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riworldwide-my.sharepoint.com/personal/daniel_figueroa_circana_com/Documents/Documents/DMI/MONTHLY TOP LINE/1-25-2026/"/>
    </mc:Choice>
  </mc:AlternateContent>
  <xr:revisionPtr revIDLastSave="2776" documentId="8_{E5DE715D-9956-4C00-9F0E-BC66729ECE25}" xr6:coauthVersionLast="47" xr6:coauthVersionMax="47" xr10:uidLastSave="{4DEEB727-DF81-4BBF-975A-19174D15D97F}"/>
  <bookViews>
    <workbookView xWindow="-28920" yWindow="-120" windowWidth="29040" windowHeight="15720" tabRatio="819" firstSheet="8" activeTab="8" xr2:uid="{00000000-000D-0000-FFFF-FFFF00000000}"/>
  </bookViews>
  <sheets>
    <sheet name="Regions By Outlet Data" sheetId="32" state="hidden" r:id="rId1"/>
    <sheet name="Region and Market Data" sheetId="29" state="hidden" r:id="rId2"/>
    <sheet name="Segment Data" sheetId="34" state="hidden" r:id="rId3"/>
    <sheet name="Form Data" sheetId="35" state="hidden" r:id="rId4"/>
    <sheet name="NB &amp; PL" sheetId="37" state="hidden" r:id="rId5"/>
    <sheet name="Store location" sheetId="38" state="hidden" r:id="rId6"/>
    <sheet name="Variety" sheetId="42" state="hidden" r:id="rId7"/>
    <sheet name="IRI_UO_WorkspaceStorage" sheetId="53" state="hidden" r:id="rId8"/>
    <sheet name="HOME PAGE" sheetId="8" r:id="rId9"/>
    <sheet name="TOTAL U.S. MULO+ WITH C" sheetId="59" r:id="rId10"/>
    <sheet name="TOTAL U.S. MULO+" sheetId="55" r:id="rId11"/>
    <sheet name="TOTAL U.S. FOOD" sheetId="56" r:id="rId12"/>
    <sheet name="TOTAL U.S. CONVENIENCE" sheetId="57" r:id="rId13"/>
    <sheet name="TOTAL U.S. ALL OTHER OUTLETS" sheetId="54" r:id="rId14"/>
    <sheet name="CIRCANA STANDARD REGIONS" sheetId="18" r:id="rId15"/>
    <sheet name="CIRCANA REGIONS &amp; MARKETS" sheetId="21" r:id="rId16"/>
    <sheet name="DMI SR Data" sheetId="31" state="hidden" r:id="rId17"/>
    <sheet name="DMI CUSTOM REGIONS &amp; MARKETS" sheetId="22" r:id="rId18"/>
  </sheets>
  <externalReferences>
    <externalReference r:id="rId19"/>
  </externalReferences>
  <definedNames>
    <definedName name="___INDEX_SHEET___ASAP_Utilities">#REF!</definedName>
    <definedName name="IRI_WorkspaceId" hidden="1">"606a4931cf7a44ed993417b554ceb15d"</definedName>
    <definedName name="_xlnm.Print_Area" localSheetId="8">'HOME PAGE'!$A$1:$M$21</definedName>
    <definedName name="_xlnm.Print_Area" localSheetId="13">'TOTAL U.S. ALL OTHER OUTLETS'!$C$4:$R$40,'TOTAL U.S. ALL OTHER OUTLETS'!$C$199:$R$249</definedName>
    <definedName name="_xlnm.Print_Area" localSheetId="12">'TOTAL U.S. CONVENIENCE'!$C$4:$R$35,'TOTAL U.S. CONVENIENCE'!$C$189:$R$234</definedName>
    <definedName name="_xlnm.Print_Area" localSheetId="11">'TOTAL U.S. FOOD'!$C$4:$R$40,'TOTAL U.S. FOOD'!$C$199:$R$249</definedName>
    <definedName name="_xlnm.Print_Area" localSheetId="10">'TOTAL U.S. MULO+'!$C$4:$R$40,'TOTAL U.S. MULO+'!$C$199:$R$249</definedName>
    <definedName name="_xlnm.Print_Area" localSheetId="9">'TOTAL U.S. MULO+ WITH C'!$C$4:$R$40,'TOTAL U.S. MULO+ WITH C'!$C$199:$R$249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1" i="22" l="1"/>
  <c r="M11" i="22"/>
  <c r="N11" i="22"/>
  <c r="O11" i="22"/>
  <c r="P11" i="22"/>
  <c r="K11" i="22"/>
  <c r="L151" i="22"/>
  <c r="M151" i="22"/>
  <c r="N151" i="22"/>
  <c r="O151" i="22"/>
  <c r="P151" i="22"/>
  <c r="L152" i="22"/>
  <c r="M152" i="22"/>
  <c r="N152" i="22"/>
  <c r="O152" i="22"/>
  <c r="P152" i="22"/>
  <c r="L153" i="22"/>
  <c r="M153" i="22"/>
  <c r="N153" i="22"/>
  <c r="O153" i="22"/>
  <c r="P153" i="22"/>
  <c r="L154" i="22"/>
  <c r="M154" i="22"/>
  <c r="N154" i="22"/>
  <c r="O154" i="22"/>
  <c r="P154" i="22"/>
  <c r="L155" i="22"/>
  <c r="M155" i="22"/>
  <c r="N155" i="22"/>
  <c r="O155" i="22"/>
  <c r="P155" i="22"/>
  <c r="L156" i="22"/>
  <c r="M156" i="22"/>
  <c r="N156" i="22"/>
  <c r="O156" i="22"/>
  <c r="P156" i="22"/>
  <c r="L157" i="22"/>
  <c r="M157" i="22"/>
  <c r="N157" i="22"/>
  <c r="O157" i="22"/>
  <c r="P157" i="22"/>
  <c r="K157" i="22"/>
  <c r="K156" i="22"/>
  <c r="K155" i="22"/>
  <c r="K154" i="22"/>
  <c r="K153" i="22"/>
  <c r="K152" i="22"/>
  <c r="K151" i="22"/>
  <c r="L143" i="22"/>
  <c r="M143" i="22"/>
  <c r="N143" i="22"/>
  <c r="O143" i="22"/>
  <c r="L144" i="22"/>
  <c r="M144" i="22"/>
  <c r="N144" i="22"/>
  <c r="O144" i="22"/>
  <c r="K144" i="22"/>
  <c r="K143" i="22"/>
  <c r="L137" i="22"/>
  <c r="M137" i="22"/>
  <c r="N137" i="22"/>
  <c r="O137" i="22"/>
  <c r="P137" i="22"/>
  <c r="L138" i="22"/>
  <c r="M138" i="22"/>
  <c r="N138" i="22"/>
  <c r="O138" i="22"/>
  <c r="P138" i="22"/>
  <c r="L139" i="22"/>
  <c r="M139" i="22"/>
  <c r="N139" i="22"/>
  <c r="O139" i="22"/>
  <c r="P139" i="22"/>
  <c r="K139" i="22"/>
  <c r="K138" i="22"/>
  <c r="K137" i="22"/>
  <c r="L128" i="22"/>
  <c r="M128" i="22"/>
  <c r="N128" i="22"/>
  <c r="O128" i="22"/>
  <c r="P128" i="22"/>
  <c r="L129" i="22"/>
  <c r="M129" i="22"/>
  <c r="N129" i="22"/>
  <c r="O129" i="22"/>
  <c r="P129" i="22"/>
  <c r="L130" i="22"/>
  <c r="M130" i="22"/>
  <c r="N130" i="22"/>
  <c r="O130" i="22"/>
  <c r="P130" i="22"/>
  <c r="L131" i="22"/>
  <c r="M131" i="22"/>
  <c r="N131" i="22"/>
  <c r="O131" i="22"/>
  <c r="P131" i="22"/>
  <c r="L132" i="22"/>
  <c r="M132" i="22"/>
  <c r="N132" i="22"/>
  <c r="O132" i="22"/>
  <c r="P132" i="22"/>
  <c r="L133" i="22"/>
  <c r="M133" i="22"/>
  <c r="N133" i="22"/>
  <c r="O133" i="22"/>
  <c r="P133" i="22"/>
  <c r="K130" i="22"/>
  <c r="K131" i="22"/>
  <c r="K132" i="22"/>
  <c r="K133" i="22"/>
  <c r="K129" i="22"/>
  <c r="K128" i="22"/>
  <c r="L120" i="22"/>
  <c r="M120" i="22"/>
  <c r="N120" i="22"/>
  <c r="O120" i="22"/>
  <c r="P120" i="22"/>
  <c r="L121" i="22"/>
  <c r="M121" i="22"/>
  <c r="N121" i="22"/>
  <c r="O121" i="22"/>
  <c r="P121" i="22"/>
  <c r="L122" i="22"/>
  <c r="M122" i="22"/>
  <c r="N122" i="22"/>
  <c r="O122" i="22"/>
  <c r="P122" i="22"/>
  <c r="L123" i="22"/>
  <c r="M123" i="22"/>
  <c r="N123" i="22"/>
  <c r="O123" i="22"/>
  <c r="P123" i="22"/>
  <c r="L124" i="22"/>
  <c r="M124" i="22"/>
  <c r="N124" i="22"/>
  <c r="O124" i="22"/>
  <c r="P124" i="22"/>
  <c r="K122" i="22"/>
  <c r="K123" i="22"/>
  <c r="K124" i="22"/>
  <c r="K121" i="22"/>
  <c r="K120" i="22"/>
  <c r="L111" i="22"/>
  <c r="M111" i="22"/>
  <c r="N111" i="22"/>
  <c r="O111" i="22"/>
  <c r="P111" i="22"/>
  <c r="L112" i="22"/>
  <c r="M112" i="22"/>
  <c r="N112" i="22"/>
  <c r="O112" i="22"/>
  <c r="P112" i="22"/>
  <c r="L113" i="22"/>
  <c r="M113" i="22"/>
  <c r="N113" i="22"/>
  <c r="O113" i="22"/>
  <c r="P113" i="22"/>
  <c r="L114" i="22"/>
  <c r="M114" i="22"/>
  <c r="N114" i="22"/>
  <c r="O114" i="22"/>
  <c r="P114" i="22"/>
  <c r="L115" i="22"/>
  <c r="M115" i="22"/>
  <c r="N115" i="22"/>
  <c r="O115" i="22"/>
  <c r="P115" i="22"/>
  <c r="L116" i="22"/>
  <c r="M116" i="22"/>
  <c r="N116" i="22"/>
  <c r="O116" i="22"/>
  <c r="P116" i="22"/>
  <c r="K113" i="22"/>
  <c r="K114" i="22"/>
  <c r="K115" i="22"/>
  <c r="K116" i="22"/>
  <c r="K112" i="22"/>
  <c r="K111" i="22"/>
  <c r="D140" i="22"/>
  <c r="E140" i="22"/>
  <c r="F140" i="22"/>
  <c r="G140" i="22"/>
  <c r="H140" i="22"/>
  <c r="D141" i="22"/>
  <c r="E141" i="22"/>
  <c r="F141" i="22"/>
  <c r="G141" i="22"/>
  <c r="H141" i="22"/>
  <c r="D142" i="22"/>
  <c r="E142" i="22"/>
  <c r="F142" i="22"/>
  <c r="G142" i="22"/>
  <c r="H142" i="22"/>
  <c r="D143" i="22"/>
  <c r="E143" i="22"/>
  <c r="F143" i="22"/>
  <c r="G143" i="22"/>
  <c r="H143" i="22"/>
  <c r="D144" i="22"/>
  <c r="E144" i="22"/>
  <c r="F144" i="22"/>
  <c r="G144" i="22"/>
  <c r="H144" i="22"/>
  <c r="D145" i="22"/>
  <c r="E145" i="22"/>
  <c r="F145" i="22"/>
  <c r="G145" i="22"/>
  <c r="H145" i="22"/>
  <c r="D146" i="22"/>
  <c r="E146" i="22"/>
  <c r="F146" i="22"/>
  <c r="G146" i="22"/>
  <c r="H146" i="22"/>
  <c r="D147" i="22"/>
  <c r="E147" i="22"/>
  <c r="F147" i="22"/>
  <c r="G147" i="22"/>
  <c r="H147" i="22"/>
  <c r="D148" i="22"/>
  <c r="E148" i="22"/>
  <c r="F148" i="22"/>
  <c r="G148" i="22"/>
  <c r="H148" i="22"/>
  <c r="D149" i="22"/>
  <c r="E149" i="22"/>
  <c r="F149" i="22"/>
  <c r="G149" i="22"/>
  <c r="H149" i="22"/>
  <c r="D150" i="22"/>
  <c r="E150" i="22"/>
  <c r="F150" i="22"/>
  <c r="G150" i="22"/>
  <c r="H150" i="22"/>
  <c r="C142" i="22"/>
  <c r="C143" i="22"/>
  <c r="C144" i="22"/>
  <c r="C145" i="22"/>
  <c r="C146" i="22"/>
  <c r="C147" i="22"/>
  <c r="C148" i="22"/>
  <c r="C149" i="22"/>
  <c r="C150" i="22"/>
  <c r="C141" i="22"/>
  <c r="C140" i="22"/>
  <c r="D128" i="22"/>
  <c r="E128" i="22"/>
  <c r="F128" i="22"/>
  <c r="G128" i="22"/>
  <c r="H128" i="22"/>
  <c r="D129" i="22"/>
  <c r="E129" i="22"/>
  <c r="F129" i="22"/>
  <c r="G129" i="22"/>
  <c r="H129" i="22"/>
  <c r="D130" i="22"/>
  <c r="E130" i="22"/>
  <c r="F130" i="22"/>
  <c r="G130" i="22"/>
  <c r="H130" i="22"/>
  <c r="D131" i="22"/>
  <c r="E131" i="22"/>
  <c r="F131" i="22"/>
  <c r="G131" i="22"/>
  <c r="H131" i="22"/>
  <c r="D132" i="22"/>
  <c r="E132" i="22"/>
  <c r="F132" i="22"/>
  <c r="G132" i="22"/>
  <c r="H132" i="22"/>
  <c r="D133" i="22"/>
  <c r="E133" i="22"/>
  <c r="F133" i="22"/>
  <c r="G133" i="22"/>
  <c r="H133" i="22"/>
  <c r="D134" i="22"/>
  <c r="E134" i="22"/>
  <c r="F134" i="22"/>
  <c r="G134" i="22"/>
  <c r="H134" i="22"/>
  <c r="D135" i="22"/>
  <c r="E135" i="22"/>
  <c r="F135" i="22"/>
  <c r="G135" i="22"/>
  <c r="H135" i="22"/>
  <c r="D136" i="22"/>
  <c r="E136" i="22"/>
  <c r="F136" i="22"/>
  <c r="G136" i="22"/>
  <c r="H136" i="22"/>
  <c r="C130" i="22"/>
  <c r="C131" i="22"/>
  <c r="C132" i="22"/>
  <c r="C133" i="22"/>
  <c r="C134" i="22"/>
  <c r="C135" i="22"/>
  <c r="C136" i="22"/>
  <c r="C129" i="22"/>
  <c r="C128" i="22"/>
  <c r="D117" i="22"/>
  <c r="E117" i="22"/>
  <c r="F117" i="22"/>
  <c r="G117" i="22"/>
  <c r="H117" i="22"/>
  <c r="D118" i="22"/>
  <c r="E118" i="22"/>
  <c r="F118" i="22"/>
  <c r="G118" i="22"/>
  <c r="H118" i="22"/>
  <c r="D119" i="22"/>
  <c r="E119" i="22"/>
  <c r="F119" i="22"/>
  <c r="G119" i="22"/>
  <c r="H119" i="22"/>
  <c r="D120" i="22"/>
  <c r="E120" i="22"/>
  <c r="F120" i="22"/>
  <c r="G120" i="22"/>
  <c r="H120" i="22"/>
  <c r="D121" i="22"/>
  <c r="E121" i="22"/>
  <c r="F121" i="22"/>
  <c r="G121" i="22"/>
  <c r="H121" i="22"/>
  <c r="D122" i="22"/>
  <c r="E122" i="22"/>
  <c r="F122" i="22"/>
  <c r="G122" i="22"/>
  <c r="H122" i="22"/>
  <c r="D123" i="22"/>
  <c r="E123" i="22"/>
  <c r="F123" i="22"/>
  <c r="G123" i="22"/>
  <c r="H123" i="22"/>
  <c r="D124" i="22"/>
  <c r="E124" i="22"/>
  <c r="F124" i="22"/>
  <c r="G124" i="22"/>
  <c r="H124" i="22"/>
  <c r="C119" i="22"/>
  <c r="C120" i="22"/>
  <c r="C121" i="22"/>
  <c r="C122" i="22"/>
  <c r="C123" i="22"/>
  <c r="C124" i="22"/>
  <c r="C118" i="22"/>
  <c r="C117" i="22"/>
  <c r="H111" i="22"/>
  <c r="H112" i="22"/>
  <c r="H113" i="22"/>
  <c r="D111" i="22"/>
  <c r="E111" i="22"/>
  <c r="F111" i="22"/>
  <c r="G111" i="22"/>
  <c r="D112" i="22"/>
  <c r="E112" i="22"/>
  <c r="F112" i="22"/>
  <c r="G112" i="22"/>
  <c r="D113" i="22"/>
  <c r="E113" i="22"/>
  <c r="F113" i="22"/>
  <c r="G113" i="22"/>
  <c r="C113" i="22"/>
  <c r="C112" i="22"/>
  <c r="C111" i="22"/>
  <c r="L99" i="22"/>
  <c r="M99" i="22"/>
  <c r="N99" i="22"/>
  <c r="O99" i="22"/>
  <c r="P99" i="22"/>
  <c r="L100" i="22"/>
  <c r="M100" i="22"/>
  <c r="N100" i="22"/>
  <c r="O100" i="22"/>
  <c r="P100" i="22"/>
  <c r="L101" i="22"/>
  <c r="M101" i="22"/>
  <c r="N101" i="22"/>
  <c r="O101" i="22"/>
  <c r="P101" i="22"/>
  <c r="L102" i="22"/>
  <c r="M102" i="22"/>
  <c r="N102" i="22"/>
  <c r="O102" i="22"/>
  <c r="P102" i="22"/>
  <c r="L103" i="22"/>
  <c r="M103" i="22"/>
  <c r="N103" i="22"/>
  <c r="O103" i="22"/>
  <c r="P103" i="22"/>
  <c r="K103" i="22"/>
  <c r="K102" i="22"/>
  <c r="K101" i="22"/>
  <c r="K100" i="22"/>
  <c r="K99" i="22"/>
  <c r="L91" i="22"/>
  <c r="M91" i="22"/>
  <c r="N91" i="22"/>
  <c r="O91" i="22"/>
  <c r="P91" i="22"/>
  <c r="L92" i="22"/>
  <c r="M92" i="22"/>
  <c r="N92" i="22"/>
  <c r="O92" i="22"/>
  <c r="P92" i="22"/>
  <c r="K92" i="22"/>
  <c r="K91" i="22"/>
  <c r="L85" i="22"/>
  <c r="M85" i="22"/>
  <c r="N85" i="22"/>
  <c r="O85" i="22"/>
  <c r="P85" i="22"/>
  <c r="L86" i="22"/>
  <c r="M86" i="22"/>
  <c r="N86" i="22"/>
  <c r="O86" i="22"/>
  <c r="P86" i="22"/>
  <c r="L87" i="22"/>
  <c r="M87" i="22"/>
  <c r="N87" i="22"/>
  <c r="O87" i="22"/>
  <c r="P87" i="22"/>
  <c r="K87" i="22"/>
  <c r="K86" i="22"/>
  <c r="K85" i="22"/>
  <c r="L76" i="22"/>
  <c r="M76" i="22"/>
  <c r="N76" i="22"/>
  <c r="O76" i="22"/>
  <c r="P76" i="22"/>
  <c r="L77" i="22"/>
  <c r="M77" i="22"/>
  <c r="N77" i="22"/>
  <c r="O77" i="22"/>
  <c r="P77" i="22"/>
  <c r="L78" i="22"/>
  <c r="M78" i="22"/>
  <c r="N78" i="22"/>
  <c r="O78" i="22"/>
  <c r="P78" i="22"/>
  <c r="L79" i="22"/>
  <c r="M79" i="22"/>
  <c r="N79" i="22"/>
  <c r="O79" i="22"/>
  <c r="P79" i="22"/>
  <c r="L80" i="22"/>
  <c r="M80" i="22"/>
  <c r="N80" i="22"/>
  <c r="O80" i="22"/>
  <c r="P80" i="22"/>
  <c r="L81" i="22"/>
  <c r="M81" i="22"/>
  <c r="N81" i="22"/>
  <c r="O81" i="22"/>
  <c r="P81" i="22"/>
  <c r="K78" i="22"/>
  <c r="K79" i="22"/>
  <c r="K80" i="22"/>
  <c r="K81" i="22"/>
  <c r="K77" i="22"/>
  <c r="K76" i="22"/>
  <c r="L68" i="22"/>
  <c r="M68" i="22"/>
  <c r="N68" i="22"/>
  <c r="O68" i="22"/>
  <c r="P68" i="22"/>
  <c r="L69" i="22"/>
  <c r="M69" i="22"/>
  <c r="N69" i="22"/>
  <c r="O69" i="22"/>
  <c r="P69" i="22"/>
  <c r="L70" i="22"/>
  <c r="M70" i="22"/>
  <c r="N70" i="22"/>
  <c r="O70" i="22"/>
  <c r="P70" i="22"/>
  <c r="L71" i="22"/>
  <c r="M71" i="22"/>
  <c r="N71" i="22"/>
  <c r="O71" i="22"/>
  <c r="P71" i="22"/>
  <c r="L72" i="22"/>
  <c r="M72" i="22"/>
  <c r="N72" i="22"/>
  <c r="O72" i="22"/>
  <c r="P72" i="22"/>
  <c r="K70" i="22"/>
  <c r="K71" i="22"/>
  <c r="K72" i="22"/>
  <c r="K69" i="22"/>
  <c r="K68" i="22"/>
  <c r="L59" i="22"/>
  <c r="M59" i="22"/>
  <c r="N59" i="22"/>
  <c r="O59" i="22"/>
  <c r="P59" i="22"/>
  <c r="L60" i="22"/>
  <c r="M60" i="22"/>
  <c r="N60" i="22"/>
  <c r="O60" i="22"/>
  <c r="P60" i="22"/>
  <c r="L61" i="22"/>
  <c r="M61" i="22"/>
  <c r="N61" i="22"/>
  <c r="O61" i="22"/>
  <c r="P61" i="22"/>
  <c r="L62" i="22"/>
  <c r="M62" i="22"/>
  <c r="N62" i="22"/>
  <c r="O62" i="22"/>
  <c r="P62" i="22"/>
  <c r="L63" i="22"/>
  <c r="M63" i="22"/>
  <c r="N63" i="22"/>
  <c r="O63" i="22"/>
  <c r="P63" i="22"/>
  <c r="L64" i="22"/>
  <c r="M64" i="22"/>
  <c r="N64" i="22"/>
  <c r="O64" i="22"/>
  <c r="P64" i="22"/>
  <c r="K61" i="22"/>
  <c r="K62" i="22"/>
  <c r="K63" i="22"/>
  <c r="K64" i="22"/>
  <c r="K60" i="22"/>
  <c r="K59" i="22"/>
  <c r="D88" i="22"/>
  <c r="E88" i="22"/>
  <c r="F88" i="22"/>
  <c r="G88" i="22"/>
  <c r="H88" i="22"/>
  <c r="D89" i="22"/>
  <c r="E89" i="22"/>
  <c r="F89" i="22"/>
  <c r="G89" i="22"/>
  <c r="H89" i="22"/>
  <c r="D90" i="22"/>
  <c r="E90" i="22"/>
  <c r="F90" i="22"/>
  <c r="G90" i="22"/>
  <c r="H90" i="22"/>
  <c r="D91" i="22"/>
  <c r="E91" i="22"/>
  <c r="F91" i="22"/>
  <c r="G91" i="22"/>
  <c r="H91" i="22"/>
  <c r="D92" i="22"/>
  <c r="E92" i="22"/>
  <c r="F92" i="22"/>
  <c r="G92" i="22"/>
  <c r="H92" i="22"/>
  <c r="D93" i="22"/>
  <c r="E93" i="22"/>
  <c r="F93" i="22"/>
  <c r="G93" i="22"/>
  <c r="H93" i="22"/>
  <c r="D94" i="22"/>
  <c r="E94" i="22"/>
  <c r="F94" i="22"/>
  <c r="G94" i="22"/>
  <c r="H94" i="22"/>
  <c r="D95" i="22"/>
  <c r="E95" i="22"/>
  <c r="F95" i="22"/>
  <c r="G95" i="22"/>
  <c r="H95" i="22"/>
  <c r="D96" i="22"/>
  <c r="E96" i="22"/>
  <c r="F96" i="22"/>
  <c r="G96" i="22"/>
  <c r="H96" i="22"/>
  <c r="D97" i="22"/>
  <c r="E97" i="22"/>
  <c r="F97" i="22"/>
  <c r="G97" i="22"/>
  <c r="H97" i="22"/>
  <c r="D98" i="22"/>
  <c r="E98" i="22"/>
  <c r="F98" i="22"/>
  <c r="G98" i="22"/>
  <c r="H98" i="22"/>
  <c r="C90" i="22"/>
  <c r="C91" i="22"/>
  <c r="C92" i="22"/>
  <c r="C93" i="22"/>
  <c r="C94" i="22"/>
  <c r="C95" i="22"/>
  <c r="C96" i="22"/>
  <c r="C97" i="22"/>
  <c r="C98" i="22"/>
  <c r="C89" i="22"/>
  <c r="C88" i="22"/>
  <c r="D76" i="22"/>
  <c r="E76" i="22"/>
  <c r="F76" i="22"/>
  <c r="G76" i="22"/>
  <c r="H76" i="22"/>
  <c r="D77" i="22"/>
  <c r="E77" i="22"/>
  <c r="F77" i="22"/>
  <c r="G77" i="22"/>
  <c r="H77" i="22"/>
  <c r="D78" i="22"/>
  <c r="E78" i="22"/>
  <c r="F78" i="22"/>
  <c r="G78" i="22"/>
  <c r="H78" i="22"/>
  <c r="D79" i="22"/>
  <c r="E79" i="22"/>
  <c r="F79" i="22"/>
  <c r="G79" i="22"/>
  <c r="H79" i="22"/>
  <c r="D80" i="22"/>
  <c r="E80" i="22"/>
  <c r="F80" i="22"/>
  <c r="G80" i="22"/>
  <c r="H80" i="22"/>
  <c r="D81" i="22"/>
  <c r="E81" i="22"/>
  <c r="F81" i="22"/>
  <c r="G81" i="22"/>
  <c r="H81" i="22"/>
  <c r="D82" i="22"/>
  <c r="E82" i="22"/>
  <c r="F82" i="22"/>
  <c r="G82" i="22"/>
  <c r="H82" i="22"/>
  <c r="D83" i="22"/>
  <c r="E83" i="22"/>
  <c r="F83" i="22"/>
  <c r="G83" i="22"/>
  <c r="H83" i="22"/>
  <c r="D84" i="22"/>
  <c r="E84" i="22"/>
  <c r="F84" i="22"/>
  <c r="G84" i="22"/>
  <c r="H84" i="22"/>
  <c r="C78" i="22"/>
  <c r="C79" i="22"/>
  <c r="C80" i="22"/>
  <c r="C81" i="22"/>
  <c r="C82" i="22"/>
  <c r="C83" i="22"/>
  <c r="C77" i="22"/>
  <c r="C76" i="22"/>
  <c r="D65" i="22"/>
  <c r="E65" i="22"/>
  <c r="F65" i="22"/>
  <c r="G65" i="22"/>
  <c r="H65" i="22"/>
  <c r="D66" i="22"/>
  <c r="E66" i="22"/>
  <c r="F66" i="22"/>
  <c r="G66" i="22"/>
  <c r="H66" i="22"/>
  <c r="D67" i="22"/>
  <c r="E67" i="22"/>
  <c r="F67" i="22"/>
  <c r="G67" i="22"/>
  <c r="H67" i="22"/>
  <c r="D68" i="22"/>
  <c r="E68" i="22"/>
  <c r="F68" i="22"/>
  <c r="G68" i="22"/>
  <c r="H68" i="22"/>
  <c r="D69" i="22"/>
  <c r="E69" i="22"/>
  <c r="F69" i="22"/>
  <c r="G69" i="22"/>
  <c r="H69" i="22"/>
  <c r="D70" i="22"/>
  <c r="E70" i="22"/>
  <c r="F70" i="22"/>
  <c r="G70" i="22"/>
  <c r="H70" i="22"/>
  <c r="D71" i="22"/>
  <c r="E71" i="22"/>
  <c r="F71" i="22"/>
  <c r="G71" i="22"/>
  <c r="H71" i="22"/>
  <c r="D72" i="22"/>
  <c r="E72" i="22"/>
  <c r="F72" i="22"/>
  <c r="G72" i="22"/>
  <c r="H72" i="22"/>
  <c r="C67" i="22"/>
  <c r="C68" i="22"/>
  <c r="C69" i="22"/>
  <c r="C70" i="22"/>
  <c r="C71" i="22"/>
  <c r="C72" i="22"/>
  <c r="C66" i="22"/>
  <c r="C65" i="22"/>
  <c r="D59" i="22"/>
  <c r="E59" i="22"/>
  <c r="F59" i="22"/>
  <c r="G59" i="22"/>
  <c r="H59" i="22"/>
  <c r="D60" i="22"/>
  <c r="E60" i="22"/>
  <c r="F60" i="22"/>
  <c r="G60" i="22"/>
  <c r="H60" i="22"/>
  <c r="D61" i="22"/>
  <c r="E61" i="22"/>
  <c r="F61" i="22"/>
  <c r="G61" i="22"/>
  <c r="H61" i="22"/>
  <c r="C61" i="22"/>
  <c r="C60" i="22"/>
  <c r="C59" i="22"/>
  <c r="L46" i="22"/>
  <c r="M46" i="22"/>
  <c r="N46" i="22"/>
  <c r="O46" i="22"/>
  <c r="P46" i="22"/>
  <c r="L47" i="22"/>
  <c r="M47" i="22"/>
  <c r="N47" i="22"/>
  <c r="O47" i="22"/>
  <c r="P47" i="22"/>
  <c r="L48" i="22"/>
  <c r="M48" i="22"/>
  <c r="N48" i="22"/>
  <c r="O48" i="22"/>
  <c r="P48" i="22"/>
  <c r="L49" i="22"/>
  <c r="M49" i="22"/>
  <c r="N49" i="22"/>
  <c r="O49" i="22"/>
  <c r="P49" i="22"/>
  <c r="L50" i="22"/>
  <c r="M50" i="22"/>
  <c r="N50" i="22"/>
  <c r="O50" i="22"/>
  <c r="P50" i="22"/>
  <c r="K50" i="22"/>
  <c r="K49" i="22"/>
  <c r="K48" i="22"/>
  <c r="K47" i="22"/>
  <c r="K46" i="22"/>
  <c r="L38" i="22"/>
  <c r="M38" i="22"/>
  <c r="N38" i="22"/>
  <c r="O38" i="22"/>
  <c r="P38" i="22"/>
  <c r="L39" i="22"/>
  <c r="M39" i="22"/>
  <c r="N39" i="22"/>
  <c r="O39" i="22"/>
  <c r="P39" i="22"/>
  <c r="K39" i="22"/>
  <c r="K38" i="22"/>
  <c r="L32" i="22"/>
  <c r="M32" i="22"/>
  <c r="N32" i="22"/>
  <c r="O32" i="22"/>
  <c r="P32" i="22"/>
  <c r="L33" i="22"/>
  <c r="M33" i="22"/>
  <c r="N33" i="22"/>
  <c r="O33" i="22"/>
  <c r="P33" i="22"/>
  <c r="L34" i="22"/>
  <c r="M34" i="22"/>
  <c r="N34" i="22"/>
  <c r="O34" i="22"/>
  <c r="P34" i="22"/>
  <c r="K34" i="22"/>
  <c r="K33" i="22"/>
  <c r="K32" i="22"/>
  <c r="L23" i="22"/>
  <c r="M23" i="22"/>
  <c r="N23" i="22"/>
  <c r="O23" i="22"/>
  <c r="P23" i="22"/>
  <c r="L24" i="22"/>
  <c r="M24" i="22"/>
  <c r="N24" i="22"/>
  <c r="O24" i="22"/>
  <c r="P24" i="22"/>
  <c r="L25" i="22"/>
  <c r="M25" i="22"/>
  <c r="N25" i="22"/>
  <c r="O25" i="22"/>
  <c r="P25" i="22"/>
  <c r="L26" i="22"/>
  <c r="M26" i="22"/>
  <c r="N26" i="22"/>
  <c r="O26" i="22"/>
  <c r="P26" i="22"/>
  <c r="L27" i="22"/>
  <c r="M27" i="22"/>
  <c r="N27" i="22"/>
  <c r="O27" i="22"/>
  <c r="P27" i="22"/>
  <c r="L28" i="22"/>
  <c r="M28" i="22"/>
  <c r="N28" i="22"/>
  <c r="O28" i="22"/>
  <c r="P28" i="22"/>
  <c r="K25" i="22"/>
  <c r="K26" i="22"/>
  <c r="K27" i="22"/>
  <c r="K28" i="22"/>
  <c r="K24" i="22"/>
  <c r="K23" i="22"/>
  <c r="L15" i="22"/>
  <c r="M15" i="22"/>
  <c r="N15" i="22"/>
  <c r="O15" i="22"/>
  <c r="P15" i="22"/>
  <c r="L16" i="22"/>
  <c r="M16" i="22"/>
  <c r="N16" i="22"/>
  <c r="O16" i="22"/>
  <c r="P16" i="22"/>
  <c r="L17" i="22"/>
  <c r="M17" i="22"/>
  <c r="N17" i="22"/>
  <c r="O17" i="22"/>
  <c r="P17" i="22"/>
  <c r="L18" i="22"/>
  <c r="M18" i="22"/>
  <c r="N18" i="22"/>
  <c r="O18" i="22"/>
  <c r="P18" i="22"/>
  <c r="L19" i="22"/>
  <c r="M19" i="22"/>
  <c r="N19" i="22"/>
  <c r="O19" i="22"/>
  <c r="P19" i="22"/>
  <c r="K17" i="22"/>
  <c r="K18" i="22"/>
  <c r="K19" i="22"/>
  <c r="K16" i="22"/>
  <c r="K15" i="22"/>
  <c r="L6" i="22"/>
  <c r="M6" i="22"/>
  <c r="N6" i="22"/>
  <c r="O6" i="22"/>
  <c r="P6" i="22"/>
  <c r="L7" i="22"/>
  <c r="M7" i="22"/>
  <c r="N7" i="22"/>
  <c r="O7" i="22"/>
  <c r="P7" i="22"/>
  <c r="L8" i="22"/>
  <c r="M8" i="22"/>
  <c r="N8" i="22"/>
  <c r="O8" i="22"/>
  <c r="P8" i="22"/>
  <c r="L9" i="22"/>
  <c r="M9" i="22"/>
  <c r="N9" i="22"/>
  <c r="O9" i="22"/>
  <c r="P9" i="22"/>
  <c r="L10" i="22"/>
  <c r="M10" i="22"/>
  <c r="N10" i="22"/>
  <c r="O10" i="22"/>
  <c r="P10" i="22"/>
  <c r="K8" i="22"/>
  <c r="K9" i="22"/>
  <c r="K10" i="22"/>
  <c r="K7" i="22"/>
  <c r="K6" i="22"/>
  <c r="D35" i="22"/>
  <c r="E35" i="22"/>
  <c r="F35" i="22"/>
  <c r="G35" i="22"/>
  <c r="H35" i="22"/>
  <c r="D36" i="22"/>
  <c r="E36" i="22"/>
  <c r="F36" i="22"/>
  <c r="G36" i="22"/>
  <c r="H36" i="22"/>
  <c r="D37" i="22"/>
  <c r="E37" i="22"/>
  <c r="F37" i="22"/>
  <c r="G37" i="22"/>
  <c r="H37" i="22"/>
  <c r="D38" i="22"/>
  <c r="E38" i="22"/>
  <c r="F38" i="22"/>
  <c r="G38" i="22"/>
  <c r="H38" i="22"/>
  <c r="D39" i="22"/>
  <c r="E39" i="22"/>
  <c r="F39" i="22"/>
  <c r="G39" i="22"/>
  <c r="H39" i="22"/>
  <c r="D40" i="22"/>
  <c r="E40" i="22"/>
  <c r="F40" i="22"/>
  <c r="G40" i="22"/>
  <c r="H40" i="22"/>
  <c r="D41" i="22"/>
  <c r="E41" i="22"/>
  <c r="F41" i="22"/>
  <c r="G41" i="22"/>
  <c r="H41" i="22"/>
  <c r="D42" i="22"/>
  <c r="E42" i="22"/>
  <c r="F42" i="22"/>
  <c r="G42" i="22"/>
  <c r="H42" i="22"/>
  <c r="D43" i="22"/>
  <c r="E43" i="22"/>
  <c r="F43" i="22"/>
  <c r="G43" i="22"/>
  <c r="H43" i="22"/>
  <c r="D44" i="22"/>
  <c r="E44" i="22"/>
  <c r="F44" i="22"/>
  <c r="G44" i="22"/>
  <c r="H44" i="22"/>
  <c r="D45" i="22"/>
  <c r="E45" i="22"/>
  <c r="F45" i="22"/>
  <c r="G45" i="22"/>
  <c r="H45" i="22"/>
  <c r="C37" i="22"/>
  <c r="C38" i="22"/>
  <c r="C39" i="22"/>
  <c r="C40" i="22"/>
  <c r="C41" i="22"/>
  <c r="C42" i="22"/>
  <c r="C43" i="22"/>
  <c r="C44" i="22"/>
  <c r="C45" i="22"/>
  <c r="C36" i="22"/>
  <c r="C35" i="22"/>
  <c r="D23" i="22"/>
  <c r="E23" i="22"/>
  <c r="F23" i="22"/>
  <c r="G23" i="22"/>
  <c r="H23" i="22"/>
  <c r="D24" i="22"/>
  <c r="E24" i="22"/>
  <c r="F24" i="22"/>
  <c r="G24" i="22"/>
  <c r="H24" i="22"/>
  <c r="D25" i="22"/>
  <c r="E25" i="22"/>
  <c r="F25" i="22"/>
  <c r="G25" i="22"/>
  <c r="H25" i="22"/>
  <c r="D26" i="22"/>
  <c r="E26" i="22"/>
  <c r="F26" i="22"/>
  <c r="G26" i="22"/>
  <c r="H26" i="22"/>
  <c r="D27" i="22"/>
  <c r="E27" i="22"/>
  <c r="F27" i="22"/>
  <c r="G27" i="22"/>
  <c r="H27" i="22"/>
  <c r="D28" i="22"/>
  <c r="E28" i="22"/>
  <c r="F28" i="22"/>
  <c r="G28" i="22"/>
  <c r="H28" i="22"/>
  <c r="D29" i="22"/>
  <c r="E29" i="22"/>
  <c r="F29" i="22"/>
  <c r="G29" i="22"/>
  <c r="H29" i="22"/>
  <c r="D30" i="22"/>
  <c r="E30" i="22"/>
  <c r="F30" i="22"/>
  <c r="G30" i="22"/>
  <c r="H30" i="22"/>
  <c r="D31" i="22"/>
  <c r="E31" i="22"/>
  <c r="F31" i="22"/>
  <c r="G31" i="22"/>
  <c r="H31" i="22"/>
  <c r="C25" i="22"/>
  <c r="C26" i="22"/>
  <c r="C27" i="22"/>
  <c r="C28" i="22"/>
  <c r="C29" i="22"/>
  <c r="C30" i="22"/>
  <c r="C31" i="22"/>
  <c r="C24" i="22"/>
  <c r="C23" i="22"/>
  <c r="D12" i="22"/>
  <c r="E12" i="22"/>
  <c r="F12" i="22"/>
  <c r="G12" i="22"/>
  <c r="H12" i="22"/>
  <c r="D13" i="22"/>
  <c r="E13" i="22"/>
  <c r="F13" i="22"/>
  <c r="G13" i="22"/>
  <c r="H13" i="22"/>
  <c r="D14" i="22"/>
  <c r="E14" i="22"/>
  <c r="F14" i="22"/>
  <c r="G14" i="22"/>
  <c r="H14" i="22"/>
  <c r="D15" i="22"/>
  <c r="E15" i="22"/>
  <c r="F15" i="22"/>
  <c r="G15" i="22"/>
  <c r="H15" i="22"/>
  <c r="D16" i="22"/>
  <c r="E16" i="22"/>
  <c r="F16" i="22"/>
  <c r="G16" i="22"/>
  <c r="H16" i="22"/>
  <c r="D17" i="22"/>
  <c r="E17" i="22"/>
  <c r="F17" i="22"/>
  <c r="G17" i="22"/>
  <c r="H17" i="22"/>
  <c r="D18" i="22"/>
  <c r="E18" i="22"/>
  <c r="F18" i="22"/>
  <c r="G18" i="22"/>
  <c r="H18" i="22"/>
  <c r="D19" i="22"/>
  <c r="E19" i="22"/>
  <c r="F19" i="22"/>
  <c r="G19" i="22"/>
  <c r="H19" i="22"/>
  <c r="C14" i="22"/>
  <c r="C15" i="22"/>
  <c r="C16" i="22"/>
  <c r="C17" i="22"/>
  <c r="C18" i="22"/>
  <c r="C19" i="22"/>
  <c r="C13" i="22"/>
  <c r="C12" i="22"/>
  <c r="D6" i="22"/>
  <c r="E6" i="22"/>
  <c r="F6" i="22"/>
  <c r="G6" i="22"/>
  <c r="H6" i="22"/>
  <c r="D7" i="22"/>
  <c r="E7" i="22"/>
  <c r="F7" i="22"/>
  <c r="G7" i="22"/>
  <c r="H7" i="22"/>
  <c r="D8" i="22"/>
  <c r="E8" i="22"/>
  <c r="F8" i="22"/>
  <c r="G8" i="22"/>
  <c r="H8" i="22"/>
  <c r="C8" i="22"/>
  <c r="C7" i="22"/>
  <c r="C6" i="22"/>
  <c r="P144" i="22"/>
  <c r="P143" i="22"/>
  <c r="H107" i="22"/>
  <c r="C84" i="22"/>
  <c r="G55" i="22"/>
  <c r="X191" i="35" l="1"/>
  <c r="F205" i="59"/>
  <c r="G205" i="59"/>
  <c r="H205" i="59"/>
  <c r="I205" i="59"/>
  <c r="J205" i="59"/>
  <c r="K205" i="59"/>
  <c r="L205" i="59"/>
  <c r="M205" i="59"/>
  <c r="N205" i="59"/>
  <c r="O205" i="59"/>
  <c r="P205" i="59"/>
  <c r="Q205" i="59"/>
  <c r="R205" i="59"/>
  <c r="F206" i="59"/>
  <c r="G206" i="59"/>
  <c r="H206" i="59"/>
  <c r="I206" i="59"/>
  <c r="J206" i="59"/>
  <c r="K206" i="59"/>
  <c r="L206" i="59"/>
  <c r="M206" i="59"/>
  <c r="N206" i="59"/>
  <c r="O206" i="59"/>
  <c r="P206" i="59"/>
  <c r="Q206" i="59"/>
  <c r="R206" i="59"/>
  <c r="F207" i="59"/>
  <c r="G207" i="59"/>
  <c r="H207" i="59"/>
  <c r="I207" i="59"/>
  <c r="J207" i="59"/>
  <c r="K207" i="59"/>
  <c r="L207" i="59"/>
  <c r="M207" i="59"/>
  <c r="N207" i="59"/>
  <c r="O207" i="59"/>
  <c r="P207" i="59"/>
  <c r="Q207" i="59"/>
  <c r="R207" i="59"/>
  <c r="F208" i="59"/>
  <c r="G208" i="59"/>
  <c r="H208" i="59"/>
  <c r="I208" i="59"/>
  <c r="J208" i="59"/>
  <c r="K208" i="59"/>
  <c r="L208" i="59"/>
  <c r="M208" i="59"/>
  <c r="N208" i="59"/>
  <c r="O208" i="59"/>
  <c r="P208" i="59"/>
  <c r="Q208" i="59"/>
  <c r="R208" i="59"/>
  <c r="F209" i="59"/>
  <c r="G209" i="59"/>
  <c r="H209" i="59"/>
  <c r="I209" i="59"/>
  <c r="J209" i="59"/>
  <c r="K209" i="59"/>
  <c r="L209" i="59"/>
  <c r="M209" i="59"/>
  <c r="N209" i="59"/>
  <c r="O209" i="59"/>
  <c r="P209" i="59"/>
  <c r="Q209" i="59"/>
  <c r="R209" i="59"/>
  <c r="F210" i="59"/>
  <c r="G210" i="59"/>
  <c r="H210" i="59"/>
  <c r="I210" i="59"/>
  <c r="J210" i="59"/>
  <c r="K210" i="59"/>
  <c r="L210" i="59"/>
  <c r="M210" i="59"/>
  <c r="N210" i="59"/>
  <c r="O210" i="59"/>
  <c r="P210" i="59"/>
  <c r="Q210" i="59"/>
  <c r="R210" i="59"/>
  <c r="F211" i="59"/>
  <c r="G211" i="59"/>
  <c r="H211" i="59"/>
  <c r="I211" i="59"/>
  <c r="J211" i="59"/>
  <c r="K211" i="59"/>
  <c r="L211" i="59"/>
  <c r="M211" i="59"/>
  <c r="N211" i="59"/>
  <c r="O211" i="59"/>
  <c r="P211" i="59"/>
  <c r="Q211" i="59"/>
  <c r="R211" i="59"/>
  <c r="F212" i="59"/>
  <c r="G212" i="59"/>
  <c r="H212" i="59"/>
  <c r="I212" i="59"/>
  <c r="J212" i="59"/>
  <c r="K212" i="59"/>
  <c r="L212" i="59"/>
  <c r="M212" i="59"/>
  <c r="N212" i="59"/>
  <c r="O212" i="59"/>
  <c r="P212" i="59"/>
  <c r="Q212" i="59"/>
  <c r="R212" i="59"/>
  <c r="F213" i="59"/>
  <c r="G213" i="59"/>
  <c r="H213" i="59"/>
  <c r="I213" i="59"/>
  <c r="J213" i="59"/>
  <c r="K213" i="59"/>
  <c r="L213" i="59"/>
  <c r="M213" i="59"/>
  <c r="N213" i="59"/>
  <c r="O213" i="59"/>
  <c r="P213" i="59"/>
  <c r="Q213" i="59"/>
  <c r="R213" i="59"/>
  <c r="F214" i="59"/>
  <c r="G214" i="59"/>
  <c r="H214" i="59"/>
  <c r="I214" i="59"/>
  <c r="J214" i="59"/>
  <c r="K214" i="59"/>
  <c r="L214" i="59"/>
  <c r="M214" i="59"/>
  <c r="N214" i="59"/>
  <c r="O214" i="59"/>
  <c r="P214" i="59"/>
  <c r="Q214" i="59"/>
  <c r="R214" i="59"/>
  <c r="F215" i="59"/>
  <c r="G215" i="59"/>
  <c r="H215" i="59"/>
  <c r="I215" i="59"/>
  <c r="J215" i="59"/>
  <c r="K215" i="59"/>
  <c r="L215" i="59"/>
  <c r="M215" i="59"/>
  <c r="N215" i="59"/>
  <c r="O215" i="59"/>
  <c r="P215" i="59"/>
  <c r="Q215" i="59"/>
  <c r="R215" i="59"/>
  <c r="F216" i="59"/>
  <c r="G216" i="59"/>
  <c r="H216" i="59"/>
  <c r="I216" i="59"/>
  <c r="J216" i="59"/>
  <c r="K216" i="59"/>
  <c r="L216" i="59"/>
  <c r="M216" i="59"/>
  <c r="N216" i="59"/>
  <c r="O216" i="59"/>
  <c r="P216" i="59"/>
  <c r="Q216" i="59"/>
  <c r="R216" i="59"/>
  <c r="F217" i="59"/>
  <c r="G217" i="59"/>
  <c r="H217" i="59"/>
  <c r="I217" i="59"/>
  <c r="J217" i="59"/>
  <c r="K217" i="59"/>
  <c r="L217" i="59"/>
  <c r="M217" i="59"/>
  <c r="N217" i="59"/>
  <c r="O217" i="59"/>
  <c r="P217" i="59"/>
  <c r="Q217" i="59"/>
  <c r="R217" i="59"/>
  <c r="F218" i="59"/>
  <c r="G218" i="59"/>
  <c r="H218" i="59"/>
  <c r="I218" i="59"/>
  <c r="J218" i="59"/>
  <c r="K218" i="59"/>
  <c r="L218" i="59"/>
  <c r="M218" i="59"/>
  <c r="N218" i="59"/>
  <c r="O218" i="59"/>
  <c r="P218" i="59"/>
  <c r="Q218" i="59"/>
  <c r="R218" i="59"/>
  <c r="F219" i="59"/>
  <c r="G219" i="59"/>
  <c r="H219" i="59"/>
  <c r="I219" i="59"/>
  <c r="J219" i="59"/>
  <c r="K219" i="59"/>
  <c r="L219" i="59"/>
  <c r="M219" i="59"/>
  <c r="N219" i="59"/>
  <c r="O219" i="59"/>
  <c r="P219" i="59"/>
  <c r="Q219" i="59"/>
  <c r="R219" i="59"/>
  <c r="F220" i="59"/>
  <c r="G220" i="59"/>
  <c r="H220" i="59"/>
  <c r="I220" i="59"/>
  <c r="J220" i="59"/>
  <c r="K220" i="59"/>
  <c r="L220" i="59"/>
  <c r="M220" i="59"/>
  <c r="N220" i="59"/>
  <c r="O220" i="59"/>
  <c r="P220" i="59"/>
  <c r="Q220" i="59"/>
  <c r="R220" i="59"/>
  <c r="F221" i="59"/>
  <c r="G221" i="59"/>
  <c r="H221" i="59"/>
  <c r="I221" i="59"/>
  <c r="J221" i="59"/>
  <c r="K221" i="59"/>
  <c r="L221" i="59"/>
  <c r="M221" i="59"/>
  <c r="N221" i="59"/>
  <c r="O221" i="59"/>
  <c r="P221" i="59"/>
  <c r="Q221" i="59"/>
  <c r="R221" i="59"/>
  <c r="F222" i="59"/>
  <c r="G222" i="59"/>
  <c r="H222" i="59"/>
  <c r="I222" i="59"/>
  <c r="J222" i="59"/>
  <c r="K222" i="59"/>
  <c r="L222" i="59"/>
  <c r="M222" i="59"/>
  <c r="N222" i="59"/>
  <c r="O222" i="59"/>
  <c r="P222" i="59"/>
  <c r="Q222" i="59"/>
  <c r="R222" i="59"/>
  <c r="F223" i="59"/>
  <c r="G223" i="59"/>
  <c r="H223" i="59"/>
  <c r="I223" i="59"/>
  <c r="J223" i="59"/>
  <c r="K223" i="59"/>
  <c r="L223" i="59"/>
  <c r="M223" i="59"/>
  <c r="N223" i="59"/>
  <c r="O223" i="59"/>
  <c r="P223" i="59"/>
  <c r="Q223" i="59"/>
  <c r="R223" i="59"/>
  <c r="F224" i="59"/>
  <c r="G224" i="59"/>
  <c r="H224" i="59"/>
  <c r="I224" i="59"/>
  <c r="J224" i="59"/>
  <c r="K224" i="59"/>
  <c r="L224" i="59"/>
  <c r="M224" i="59"/>
  <c r="N224" i="59"/>
  <c r="O224" i="59"/>
  <c r="P224" i="59"/>
  <c r="Q224" i="59"/>
  <c r="R224" i="59"/>
  <c r="F225" i="59"/>
  <c r="G225" i="59"/>
  <c r="H225" i="59"/>
  <c r="I225" i="59"/>
  <c r="J225" i="59"/>
  <c r="K225" i="59"/>
  <c r="L225" i="59"/>
  <c r="M225" i="59"/>
  <c r="N225" i="59"/>
  <c r="O225" i="59"/>
  <c r="P225" i="59"/>
  <c r="Q225" i="59"/>
  <c r="R225" i="59"/>
  <c r="F226" i="59"/>
  <c r="G226" i="59"/>
  <c r="H226" i="59"/>
  <c r="I226" i="59"/>
  <c r="J226" i="59"/>
  <c r="K226" i="59"/>
  <c r="L226" i="59"/>
  <c r="M226" i="59"/>
  <c r="N226" i="59"/>
  <c r="O226" i="59"/>
  <c r="P226" i="59"/>
  <c r="Q226" i="59"/>
  <c r="R226" i="59"/>
  <c r="F227" i="59"/>
  <c r="G227" i="59"/>
  <c r="H227" i="59"/>
  <c r="I227" i="59"/>
  <c r="J227" i="59"/>
  <c r="K227" i="59"/>
  <c r="L227" i="59"/>
  <c r="M227" i="59"/>
  <c r="N227" i="59"/>
  <c r="O227" i="59"/>
  <c r="P227" i="59"/>
  <c r="Q227" i="59"/>
  <c r="R227" i="59"/>
  <c r="F228" i="59"/>
  <c r="G228" i="59"/>
  <c r="H228" i="59"/>
  <c r="I228" i="59"/>
  <c r="J228" i="59"/>
  <c r="K228" i="59"/>
  <c r="L228" i="59"/>
  <c r="M228" i="59"/>
  <c r="N228" i="59"/>
  <c r="O228" i="59"/>
  <c r="P228" i="59"/>
  <c r="Q228" i="59"/>
  <c r="R228" i="59"/>
  <c r="F229" i="59"/>
  <c r="G229" i="59"/>
  <c r="H229" i="59"/>
  <c r="I229" i="59"/>
  <c r="J229" i="59"/>
  <c r="K229" i="59"/>
  <c r="L229" i="59"/>
  <c r="M229" i="59"/>
  <c r="N229" i="59"/>
  <c r="O229" i="59"/>
  <c r="P229" i="59"/>
  <c r="Q229" i="59"/>
  <c r="R229" i="59"/>
  <c r="F230" i="59"/>
  <c r="G230" i="59"/>
  <c r="H230" i="59"/>
  <c r="I230" i="59"/>
  <c r="J230" i="59"/>
  <c r="K230" i="59"/>
  <c r="L230" i="59"/>
  <c r="M230" i="59"/>
  <c r="N230" i="59"/>
  <c r="O230" i="59"/>
  <c r="P230" i="59"/>
  <c r="Q230" i="59"/>
  <c r="R230" i="59"/>
  <c r="F231" i="59"/>
  <c r="G231" i="59"/>
  <c r="H231" i="59"/>
  <c r="I231" i="59"/>
  <c r="J231" i="59"/>
  <c r="K231" i="59"/>
  <c r="L231" i="59"/>
  <c r="M231" i="59"/>
  <c r="N231" i="59"/>
  <c r="O231" i="59"/>
  <c r="P231" i="59"/>
  <c r="Q231" i="59"/>
  <c r="R231" i="59"/>
  <c r="F232" i="59"/>
  <c r="G232" i="59"/>
  <c r="H232" i="59"/>
  <c r="I232" i="59"/>
  <c r="J232" i="59"/>
  <c r="K232" i="59"/>
  <c r="L232" i="59"/>
  <c r="M232" i="59"/>
  <c r="N232" i="59"/>
  <c r="O232" i="59"/>
  <c r="P232" i="59"/>
  <c r="Q232" i="59"/>
  <c r="R232" i="59"/>
  <c r="F233" i="59"/>
  <c r="G233" i="59"/>
  <c r="H233" i="59"/>
  <c r="I233" i="59"/>
  <c r="J233" i="59"/>
  <c r="K233" i="59"/>
  <c r="L233" i="59"/>
  <c r="M233" i="59"/>
  <c r="N233" i="59"/>
  <c r="O233" i="59"/>
  <c r="P233" i="59"/>
  <c r="Q233" i="59"/>
  <c r="R233" i="59"/>
  <c r="F234" i="59"/>
  <c r="G234" i="59"/>
  <c r="H234" i="59"/>
  <c r="I234" i="59"/>
  <c r="J234" i="59"/>
  <c r="K234" i="59"/>
  <c r="L234" i="59"/>
  <c r="M234" i="59"/>
  <c r="N234" i="59"/>
  <c r="O234" i="59"/>
  <c r="P234" i="59"/>
  <c r="Q234" i="59"/>
  <c r="R234" i="59"/>
  <c r="F235" i="59"/>
  <c r="G235" i="59"/>
  <c r="H235" i="59"/>
  <c r="I235" i="59"/>
  <c r="J235" i="59"/>
  <c r="K235" i="59"/>
  <c r="L235" i="59"/>
  <c r="M235" i="59"/>
  <c r="N235" i="59"/>
  <c r="O235" i="59"/>
  <c r="P235" i="59"/>
  <c r="Q235" i="59"/>
  <c r="R235" i="59"/>
  <c r="F236" i="59"/>
  <c r="G236" i="59"/>
  <c r="H236" i="59"/>
  <c r="I236" i="59"/>
  <c r="J236" i="59"/>
  <c r="K236" i="59"/>
  <c r="L236" i="59"/>
  <c r="M236" i="59"/>
  <c r="N236" i="59"/>
  <c r="O236" i="59"/>
  <c r="P236" i="59"/>
  <c r="Q236" i="59"/>
  <c r="R236" i="59"/>
  <c r="F237" i="59"/>
  <c r="G237" i="59"/>
  <c r="H237" i="59"/>
  <c r="I237" i="59"/>
  <c r="J237" i="59"/>
  <c r="K237" i="59"/>
  <c r="L237" i="59"/>
  <c r="M237" i="59"/>
  <c r="N237" i="59"/>
  <c r="O237" i="59"/>
  <c r="P237" i="59"/>
  <c r="Q237" i="59"/>
  <c r="R237" i="59"/>
  <c r="F238" i="59"/>
  <c r="G238" i="59"/>
  <c r="H238" i="59"/>
  <c r="I238" i="59"/>
  <c r="J238" i="59"/>
  <c r="K238" i="59"/>
  <c r="L238" i="59"/>
  <c r="M238" i="59"/>
  <c r="N238" i="59"/>
  <c r="O238" i="59"/>
  <c r="P238" i="59"/>
  <c r="Q238" i="59"/>
  <c r="R238" i="59"/>
  <c r="F239" i="59"/>
  <c r="G239" i="59"/>
  <c r="H239" i="59"/>
  <c r="I239" i="59"/>
  <c r="J239" i="59"/>
  <c r="K239" i="59"/>
  <c r="L239" i="59"/>
  <c r="M239" i="59"/>
  <c r="N239" i="59"/>
  <c r="O239" i="59"/>
  <c r="P239" i="59"/>
  <c r="Q239" i="59"/>
  <c r="R239" i="59"/>
  <c r="F240" i="59"/>
  <c r="G240" i="59"/>
  <c r="H240" i="59"/>
  <c r="I240" i="59"/>
  <c r="J240" i="59"/>
  <c r="K240" i="59"/>
  <c r="L240" i="59"/>
  <c r="M240" i="59"/>
  <c r="N240" i="59"/>
  <c r="O240" i="59"/>
  <c r="P240" i="59"/>
  <c r="Q240" i="59"/>
  <c r="R240" i="59"/>
  <c r="F241" i="59"/>
  <c r="G241" i="59"/>
  <c r="H241" i="59"/>
  <c r="I241" i="59"/>
  <c r="J241" i="59"/>
  <c r="K241" i="59"/>
  <c r="L241" i="59"/>
  <c r="M241" i="59"/>
  <c r="N241" i="59"/>
  <c r="O241" i="59"/>
  <c r="P241" i="59"/>
  <c r="Q241" i="59"/>
  <c r="R241" i="59"/>
  <c r="F242" i="59"/>
  <c r="G242" i="59"/>
  <c r="H242" i="59"/>
  <c r="I242" i="59"/>
  <c r="J242" i="59"/>
  <c r="K242" i="59"/>
  <c r="L242" i="59"/>
  <c r="M242" i="59"/>
  <c r="N242" i="59"/>
  <c r="O242" i="59"/>
  <c r="P242" i="59"/>
  <c r="Q242" i="59"/>
  <c r="R242" i="59"/>
  <c r="F243" i="59"/>
  <c r="G243" i="59"/>
  <c r="H243" i="59"/>
  <c r="I243" i="59"/>
  <c r="J243" i="59"/>
  <c r="K243" i="59"/>
  <c r="L243" i="59"/>
  <c r="M243" i="59"/>
  <c r="N243" i="59"/>
  <c r="O243" i="59"/>
  <c r="P243" i="59"/>
  <c r="Q243" i="59"/>
  <c r="R243" i="59"/>
  <c r="F244" i="59"/>
  <c r="G244" i="59"/>
  <c r="H244" i="59"/>
  <c r="I244" i="59"/>
  <c r="J244" i="59"/>
  <c r="K244" i="59"/>
  <c r="L244" i="59"/>
  <c r="M244" i="59"/>
  <c r="N244" i="59"/>
  <c r="O244" i="59"/>
  <c r="P244" i="59"/>
  <c r="Q244" i="59"/>
  <c r="R244" i="59"/>
  <c r="F245" i="59"/>
  <c r="G245" i="59"/>
  <c r="H245" i="59"/>
  <c r="I245" i="59"/>
  <c r="J245" i="59"/>
  <c r="K245" i="59"/>
  <c r="L245" i="59"/>
  <c r="M245" i="59"/>
  <c r="N245" i="59"/>
  <c r="O245" i="59"/>
  <c r="P245" i="59"/>
  <c r="Q245" i="59"/>
  <c r="R245" i="59"/>
  <c r="F246" i="59"/>
  <c r="G246" i="59"/>
  <c r="H246" i="59"/>
  <c r="I246" i="59"/>
  <c r="J246" i="59"/>
  <c r="K246" i="59"/>
  <c r="L246" i="59"/>
  <c r="M246" i="59"/>
  <c r="N246" i="59"/>
  <c r="O246" i="59"/>
  <c r="P246" i="59"/>
  <c r="Q246" i="59"/>
  <c r="R246" i="59"/>
  <c r="F247" i="59"/>
  <c r="G247" i="59"/>
  <c r="H247" i="59"/>
  <c r="I247" i="59"/>
  <c r="J247" i="59"/>
  <c r="K247" i="59"/>
  <c r="L247" i="59"/>
  <c r="M247" i="59"/>
  <c r="N247" i="59"/>
  <c r="O247" i="59"/>
  <c r="P247" i="59"/>
  <c r="Q247" i="59"/>
  <c r="R247" i="59"/>
  <c r="F248" i="59"/>
  <c r="G248" i="59"/>
  <c r="H248" i="59"/>
  <c r="I248" i="59"/>
  <c r="J248" i="59"/>
  <c r="K248" i="59"/>
  <c r="L248" i="59"/>
  <c r="M248" i="59"/>
  <c r="N248" i="59"/>
  <c r="O248" i="59"/>
  <c r="P248" i="59"/>
  <c r="Q248" i="59"/>
  <c r="R248" i="59"/>
  <c r="F249" i="59"/>
  <c r="G249" i="59"/>
  <c r="H249" i="59"/>
  <c r="I249" i="59"/>
  <c r="J249" i="59"/>
  <c r="K249" i="59"/>
  <c r="L249" i="59"/>
  <c r="M249" i="59"/>
  <c r="N249" i="59"/>
  <c r="O249" i="59"/>
  <c r="P249" i="59"/>
  <c r="Q249" i="59"/>
  <c r="R249" i="59"/>
  <c r="F250" i="59"/>
  <c r="G250" i="59"/>
  <c r="H250" i="59"/>
  <c r="I250" i="59"/>
  <c r="J250" i="59"/>
  <c r="K250" i="59"/>
  <c r="L250" i="59"/>
  <c r="M250" i="59"/>
  <c r="N250" i="59"/>
  <c r="O250" i="59"/>
  <c r="P250" i="59"/>
  <c r="Q250" i="59"/>
  <c r="R250" i="59"/>
  <c r="F251" i="59"/>
  <c r="G251" i="59"/>
  <c r="H251" i="59"/>
  <c r="I251" i="59"/>
  <c r="J251" i="59"/>
  <c r="K251" i="59"/>
  <c r="L251" i="59"/>
  <c r="M251" i="59"/>
  <c r="N251" i="59"/>
  <c r="O251" i="59"/>
  <c r="P251" i="59"/>
  <c r="Q251" i="59"/>
  <c r="R251" i="59"/>
  <c r="F252" i="59"/>
  <c r="G252" i="59"/>
  <c r="H252" i="59"/>
  <c r="I252" i="59"/>
  <c r="J252" i="59"/>
  <c r="K252" i="59"/>
  <c r="L252" i="59"/>
  <c r="M252" i="59"/>
  <c r="N252" i="59"/>
  <c r="O252" i="59"/>
  <c r="P252" i="59"/>
  <c r="Q252" i="59"/>
  <c r="R252" i="59"/>
  <c r="F253" i="59"/>
  <c r="G253" i="59"/>
  <c r="H253" i="59"/>
  <c r="I253" i="59"/>
  <c r="J253" i="59"/>
  <c r="K253" i="59"/>
  <c r="L253" i="59"/>
  <c r="M253" i="59"/>
  <c r="N253" i="59"/>
  <c r="O253" i="59"/>
  <c r="P253" i="59"/>
  <c r="Q253" i="59"/>
  <c r="R253" i="59"/>
  <c r="F254" i="59"/>
  <c r="G254" i="59"/>
  <c r="H254" i="59"/>
  <c r="I254" i="59"/>
  <c r="J254" i="59"/>
  <c r="K254" i="59"/>
  <c r="L254" i="59"/>
  <c r="M254" i="59"/>
  <c r="N254" i="59"/>
  <c r="O254" i="59"/>
  <c r="P254" i="59"/>
  <c r="Q254" i="59"/>
  <c r="R254" i="59"/>
  <c r="F255" i="59"/>
  <c r="G255" i="59"/>
  <c r="H255" i="59"/>
  <c r="I255" i="59"/>
  <c r="J255" i="59"/>
  <c r="K255" i="59"/>
  <c r="L255" i="59"/>
  <c r="M255" i="59"/>
  <c r="N255" i="59"/>
  <c r="O255" i="59"/>
  <c r="P255" i="59"/>
  <c r="Q255" i="59"/>
  <c r="R255" i="59"/>
  <c r="F256" i="59"/>
  <c r="G256" i="59"/>
  <c r="H256" i="59"/>
  <c r="I256" i="59"/>
  <c r="J256" i="59"/>
  <c r="K256" i="59"/>
  <c r="L256" i="59"/>
  <c r="M256" i="59"/>
  <c r="N256" i="59"/>
  <c r="O256" i="59"/>
  <c r="P256" i="59"/>
  <c r="Q256" i="59"/>
  <c r="R256" i="59"/>
  <c r="F257" i="59"/>
  <c r="G257" i="59"/>
  <c r="H257" i="59"/>
  <c r="I257" i="59"/>
  <c r="J257" i="59"/>
  <c r="K257" i="59"/>
  <c r="L257" i="59"/>
  <c r="M257" i="59"/>
  <c r="N257" i="59"/>
  <c r="O257" i="59"/>
  <c r="P257" i="59"/>
  <c r="Q257" i="59"/>
  <c r="R257" i="59"/>
  <c r="F258" i="59"/>
  <c r="G258" i="59"/>
  <c r="H258" i="59"/>
  <c r="I258" i="59"/>
  <c r="J258" i="59"/>
  <c r="K258" i="59"/>
  <c r="L258" i="59"/>
  <c r="M258" i="59"/>
  <c r="N258" i="59"/>
  <c r="O258" i="59"/>
  <c r="P258" i="59"/>
  <c r="Q258" i="59"/>
  <c r="R258" i="59"/>
  <c r="F259" i="59"/>
  <c r="G259" i="59"/>
  <c r="H259" i="59"/>
  <c r="I259" i="59"/>
  <c r="J259" i="59"/>
  <c r="K259" i="59"/>
  <c r="L259" i="59"/>
  <c r="M259" i="59"/>
  <c r="N259" i="59"/>
  <c r="O259" i="59"/>
  <c r="P259" i="59"/>
  <c r="Q259" i="59"/>
  <c r="R259" i="59"/>
  <c r="F260" i="59"/>
  <c r="G260" i="59"/>
  <c r="H260" i="59"/>
  <c r="I260" i="59"/>
  <c r="J260" i="59"/>
  <c r="K260" i="59"/>
  <c r="L260" i="59"/>
  <c r="M260" i="59"/>
  <c r="N260" i="59"/>
  <c r="O260" i="59"/>
  <c r="P260" i="59"/>
  <c r="Q260" i="59"/>
  <c r="R260" i="59"/>
  <c r="F261" i="59"/>
  <c r="G261" i="59"/>
  <c r="H261" i="59"/>
  <c r="I261" i="59"/>
  <c r="J261" i="59"/>
  <c r="K261" i="59"/>
  <c r="L261" i="59"/>
  <c r="M261" i="59"/>
  <c r="N261" i="59"/>
  <c r="O261" i="59"/>
  <c r="P261" i="59"/>
  <c r="Q261" i="59"/>
  <c r="R261" i="59"/>
  <c r="F262" i="59"/>
  <c r="G262" i="59"/>
  <c r="H262" i="59"/>
  <c r="I262" i="59"/>
  <c r="J262" i="59"/>
  <c r="K262" i="59"/>
  <c r="L262" i="59"/>
  <c r="M262" i="59"/>
  <c r="N262" i="59"/>
  <c r="O262" i="59"/>
  <c r="P262" i="59"/>
  <c r="Q262" i="59"/>
  <c r="R262" i="59"/>
  <c r="F263" i="59"/>
  <c r="G263" i="59"/>
  <c r="H263" i="59"/>
  <c r="I263" i="59"/>
  <c r="J263" i="59"/>
  <c r="K263" i="59"/>
  <c r="L263" i="59"/>
  <c r="M263" i="59"/>
  <c r="N263" i="59"/>
  <c r="O263" i="59"/>
  <c r="P263" i="59"/>
  <c r="Q263" i="59"/>
  <c r="R263" i="59"/>
  <c r="F264" i="59"/>
  <c r="G264" i="59"/>
  <c r="H264" i="59"/>
  <c r="I264" i="59"/>
  <c r="J264" i="59"/>
  <c r="K264" i="59"/>
  <c r="L264" i="59"/>
  <c r="M264" i="59"/>
  <c r="N264" i="59"/>
  <c r="O264" i="59"/>
  <c r="P264" i="59"/>
  <c r="Q264" i="59"/>
  <c r="R264" i="59"/>
  <c r="F265" i="59"/>
  <c r="G265" i="59"/>
  <c r="H265" i="59"/>
  <c r="I265" i="59"/>
  <c r="J265" i="59"/>
  <c r="K265" i="59"/>
  <c r="L265" i="59"/>
  <c r="M265" i="59"/>
  <c r="N265" i="59"/>
  <c r="O265" i="59"/>
  <c r="P265" i="59"/>
  <c r="Q265" i="59"/>
  <c r="R265" i="59"/>
  <c r="F266" i="59"/>
  <c r="G266" i="59"/>
  <c r="H266" i="59"/>
  <c r="I266" i="59"/>
  <c r="J266" i="59"/>
  <c r="K266" i="59"/>
  <c r="L266" i="59"/>
  <c r="M266" i="59"/>
  <c r="N266" i="59"/>
  <c r="O266" i="59"/>
  <c r="P266" i="59"/>
  <c r="Q266" i="59"/>
  <c r="R266" i="59"/>
  <c r="F267" i="59"/>
  <c r="G267" i="59"/>
  <c r="H267" i="59"/>
  <c r="I267" i="59"/>
  <c r="J267" i="59"/>
  <c r="K267" i="59"/>
  <c r="L267" i="59"/>
  <c r="M267" i="59"/>
  <c r="N267" i="59"/>
  <c r="O267" i="59"/>
  <c r="P267" i="59"/>
  <c r="Q267" i="59"/>
  <c r="R267" i="59"/>
  <c r="F268" i="59"/>
  <c r="G268" i="59"/>
  <c r="H268" i="59"/>
  <c r="I268" i="59"/>
  <c r="J268" i="59"/>
  <c r="K268" i="59"/>
  <c r="L268" i="59"/>
  <c r="M268" i="59"/>
  <c r="N268" i="59"/>
  <c r="O268" i="59"/>
  <c r="P268" i="59"/>
  <c r="Q268" i="59"/>
  <c r="R268" i="59"/>
  <c r="F269" i="59"/>
  <c r="G269" i="59"/>
  <c r="H269" i="59"/>
  <c r="I269" i="59"/>
  <c r="J269" i="59"/>
  <c r="K269" i="59"/>
  <c r="L269" i="59"/>
  <c r="M269" i="59"/>
  <c r="N269" i="59"/>
  <c r="O269" i="59"/>
  <c r="P269" i="59"/>
  <c r="Q269" i="59"/>
  <c r="R269" i="59"/>
  <c r="F270" i="59"/>
  <c r="G270" i="59"/>
  <c r="H270" i="59"/>
  <c r="I270" i="59"/>
  <c r="J270" i="59"/>
  <c r="K270" i="59"/>
  <c r="L270" i="59"/>
  <c r="M270" i="59"/>
  <c r="N270" i="59"/>
  <c r="O270" i="59"/>
  <c r="P270" i="59"/>
  <c r="Q270" i="59"/>
  <c r="R270" i="59"/>
  <c r="F271" i="59"/>
  <c r="G271" i="59"/>
  <c r="H271" i="59"/>
  <c r="I271" i="59"/>
  <c r="J271" i="59"/>
  <c r="K271" i="59"/>
  <c r="L271" i="59"/>
  <c r="M271" i="59"/>
  <c r="N271" i="59"/>
  <c r="O271" i="59"/>
  <c r="P271" i="59"/>
  <c r="Q271" i="59"/>
  <c r="R271" i="59"/>
  <c r="F272" i="59"/>
  <c r="G272" i="59"/>
  <c r="H272" i="59"/>
  <c r="I272" i="59"/>
  <c r="J272" i="59"/>
  <c r="K272" i="59"/>
  <c r="L272" i="59"/>
  <c r="M272" i="59"/>
  <c r="N272" i="59"/>
  <c r="O272" i="59"/>
  <c r="P272" i="59"/>
  <c r="Q272" i="59"/>
  <c r="R272" i="59"/>
  <c r="F273" i="59"/>
  <c r="G273" i="59"/>
  <c r="H273" i="59"/>
  <c r="I273" i="59"/>
  <c r="J273" i="59"/>
  <c r="K273" i="59"/>
  <c r="L273" i="59"/>
  <c r="M273" i="59"/>
  <c r="N273" i="59"/>
  <c r="O273" i="59"/>
  <c r="P273" i="59"/>
  <c r="Q273" i="59"/>
  <c r="R273" i="59"/>
  <c r="F274" i="59"/>
  <c r="G274" i="59"/>
  <c r="H274" i="59"/>
  <c r="I274" i="59"/>
  <c r="J274" i="59"/>
  <c r="K274" i="59"/>
  <c r="L274" i="59"/>
  <c r="M274" i="59"/>
  <c r="N274" i="59"/>
  <c r="O274" i="59"/>
  <c r="P274" i="59"/>
  <c r="Q274" i="59"/>
  <c r="R274" i="59"/>
  <c r="F275" i="59"/>
  <c r="G275" i="59"/>
  <c r="H275" i="59"/>
  <c r="I275" i="59"/>
  <c r="J275" i="59"/>
  <c r="K275" i="59"/>
  <c r="L275" i="59"/>
  <c r="M275" i="59"/>
  <c r="N275" i="59"/>
  <c r="O275" i="59"/>
  <c r="P275" i="59"/>
  <c r="Q275" i="59"/>
  <c r="R275" i="59"/>
  <c r="F276" i="59"/>
  <c r="G276" i="59"/>
  <c r="H276" i="59"/>
  <c r="I276" i="59"/>
  <c r="J276" i="59"/>
  <c r="K276" i="59"/>
  <c r="L276" i="59"/>
  <c r="M276" i="59"/>
  <c r="N276" i="59"/>
  <c r="O276" i="59"/>
  <c r="P276" i="59"/>
  <c r="Q276" i="59"/>
  <c r="R276" i="59"/>
  <c r="F277" i="59"/>
  <c r="G277" i="59"/>
  <c r="H277" i="59"/>
  <c r="I277" i="59"/>
  <c r="J277" i="59"/>
  <c r="K277" i="59"/>
  <c r="L277" i="59"/>
  <c r="M277" i="59"/>
  <c r="N277" i="59"/>
  <c r="O277" i="59"/>
  <c r="P277" i="59"/>
  <c r="Q277" i="59"/>
  <c r="R277" i="59"/>
  <c r="F278" i="59"/>
  <c r="G278" i="59"/>
  <c r="H278" i="59"/>
  <c r="I278" i="59"/>
  <c r="J278" i="59"/>
  <c r="K278" i="59"/>
  <c r="L278" i="59"/>
  <c r="M278" i="59"/>
  <c r="N278" i="59"/>
  <c r="O278" i="59"/>
  <c r="P278" i="59"/>
  <c r="Q278" i="59"/>
  <c r="R278" i="59"/>
  <c r="F279" i="59"/>
  <c r="G279" i="59"/>
  <c r="H279" i="59"/>
  <c r="I279" i="59"/>
  <c r="J279" i="59"/>
  <c r="K279" i="59"/>
  <c r="L279" i="59"/>
  <c r="M279" i="59"/>
  <c r="N279" i="59"/>
  <c r="O279" i="59"/>
  <c r="P279" i="59"/>
  <c r="Q279" i="59"/>
  <c r="R279" i="59"/>
  <c r="F280" i="59"/>
  <c r="G280" i="59"/>
  <c r="H280" i="59"/>
  <c r="I280" i="59"/>
  <c r="J280" i="59"/>
  <c r="K280" i="59"/>
  <c r="L280" i="59"/>
  <c r="M280" i="59"/>
  <c r="N280" i="59"/>
  <c r="O280" i="59"/>
  <c r="P280" i="59"/>
  <c r="Q280" i="59"/>
  <c r="R280" i="59"/>
  <c r="F281" i="59"/>
  <c r="G281" i="59"/>
  <c r="H281" i="59"/>
  <c r="I281" i="59"/>
  <c r="J281" i="59"/>
  <c r="K281" i="59"/>
  <c r="L281" i="59"/>
  <c r="M281" i="59"/>
  <c r="N281" i="59"/>
  <c r="O281" i="59"/>
  <c r="P281" i="59"/>
  <c r="Q281" i="59"/>
  <c r="R281" i="59"/>
  <c r="F282" i="59"/>
  <c r="G282" i="59"/>
  <c r="H282" i="59"/>
  <c r="I282" i="59"/>
  <c r="J282" i="59"/>
  <c r="K282" i="59"/>
  <c r="L282" i="59"/>
  <c r="M282" i="59"/>
  <c r="N282" i="59"/>
  <c r="O282" i="59"/>
  <c r="P282" i="59"/>
  <c r="Q282" i="59"/>
  <c r="R282" i="59"/>
  <c r="F283" i="59"/>
  <c r="G283" i="59"/>
  <c r="H283" i="59"/>
  <c r="I283" i="59"/>
  <c r="J283" i="59"/>
  <c r="K283" i="59"/>
  <c r="L283" i="59"/>
  <c r="M283" i="59"/>
  <c r="N283" i="59"/>
  <c r="O283" i="59"/>
  <c r="P283" i="59"/>
  <c r="Q283" i="59"/>
  <c r="R283" i="59"/>
  <c r="F284" i="59"/>
  <c r="G284" i="59"/>
  <c r="H284" i="59"/>
  <c r="I284" i="59"/>
  <c r="J284" i="59"/>
  <c r="K284" i="59"/>
  <c r="L284" i="59"/>
  <c r="M284" i="59"/>
  <c r="N284" i="59"/>
  <c r="O284" i="59"/>
  <c r="P284" i="59"/>
  <c r="Q284" i="59"/>
  <c r="R284" i="59"/>
  <c r="F285" i="59"/>
  <c r="G285" i="59"/>
  <c r="H285" i="59"/>
  <c r="I285" i="59"/>
  <c r="J285" i="59"/>
  <c r="K285" i="59"/>
  <c r="L285" i="59"/>
  <c r="M285" i="59"/>
  <c r="N285" i="59"/>
  <c r="O285" i="59"/>
  <c r="P285" i="59"/>
  <c r="Q285" i="59"/>
  <c r="R285" i="59"/>
  <c r="F286" i="59"/>
  <c r="G286" i="59"/>
  <c r="H286" i="59"/>
  <c r="I286" i="59"/>
  <c r="J286" i="59"/>
  <c r="K286" i="59"/>
  <c r="L286" i="59"/>
  <c r="M286" i="59"/>
  <c r="N286" i="59"/>
  <c r="O286" i="59"/>
  <c r="P286" i="59"/>
  <c r="Q286" i="59"/>
  <c r="R286" i="59"/>
  <c r="F287" i="59"/>
  <c r="G287" i="59"/>
  <c r="H287" i="59"/>
  <c r="I287" i="59"/>
  <c r="J287" i="59"/>
  <c r="K287" i="59"/>
  <c r="L287" i="59"/>
  <c r="M287" i="59"/>
  <c r="N287" i="59"/>
  <c r="O287" i="59"/>
  <c r="P287" i="59"/>
  <c r="Q287" i="59"/>
  <c r="R287" i="59"/>
  <c r="F288" i="59"/>
  <c r="G288" i="59"/>
  <c r="H288" i="59"/>
  <c r="I288" i="59"/>
  <c r="J288" i="59"/>
  <c r="K288" i="59"/>
  <c r="L288" i="59"/>
  <c r="M288" i="59"/>
  <c r="N288" i="59"/>
  <c r="O288" i="59"/>
  <c r="P288" i="59"/>
  <c r="Q288" i="59"/>
  <c r="R288" i="59"/>
  <c r="F289" i="59"/>
  <c r="G289" i="59"/>
  <c r="H289" i="59"/>
  <c r="I289" i="59"/>
  <c r="J289" i="59"/>
  <c r="K289" i="59"/>
  <c r="L289" i="59"/>
  <c r="M289" i="59"/>
  <c r="N289" i="59"/>
  <c r="O289" i="59"/>
  <c r="P289" i="59"/>
  <c r="Q289" i="59"/>
  <c r="R289" i="59"/>
  <c r="F290" i="59"/>
  <c r="G290" i="59"/>
  <c r="H290" i="59"/>
  <c r="I290" i="59"/>
  <c r="J290" i="59"/>
  <c r="K290" i="59"/>
  <c r="L290" i="59"/>
  <c r="M290" i="59"/>
  <c r="N290" i="59"/>
  <c r="O290" i="59"/>
  <c r="P290" i="59"/>
  <c r="Q290" i="59"/>
  <c r="R290" i="59"/>
  <c r="F291" i="59"/>
  <c r="G291" i="59"/>
  <c r="H291" i="59"/>
  <c r="I291" i="59"/>
  <c r="J291" i="59"/>
  <c r="K291" i="59"/>
  <c r="L291" i="59"/>
  <c r="M291" i="59"/>
  <c r="N291" i="59"/>
  <c r="O291" i="59"/>
  <c r="P291" i="59"/>
  <c r="Q291" i="59"/>
  <c r="R291" i="59"/>
  <c r="E238" i="59"/>
  <c r="E239" i="59"/>
  <c r="E240" i="59"/>
  <c r="E241" i="59"/>
  <c r="E242" i="59"/>
  <c r="E243" i="59"/>
  <c r="E244" i="59"/>
  <c r="E245" i="59"/>
  <c r="E246" i="59"/>
  <c r="E247" i="59"/>
  <c r="E248" i="59"/>
  <c r="E249" i="59"/>
  <c r="E250" i="59"/>
  <c r="E251" i="59"/>
  <c r="E252" i="59"/>
  <c r="E253" i="59"/>
  <c r="E254" i="59"/>
  <c r="E255" i="59"/>
  <c r="E256" i="59"/>
  <c r="E257" i="59"/>
  <c r="E258" i="59"/>
  <c r="E259" i="59"/>
  <c r="E260" i="59"/>
  <c r="E261" i="59"/>
  <c r="E262" i="59"/>
  <c r="E263" i="59"/>
  <c r="E264" i="59"/>
  <c r="E265" i="59"/>
  <c r="E266" i="59"/>
  <c r="E267" i="59"/>
  <c r="E268" i="59"/>
  <c r="E269" i="59"/>
  <c r="E270" i="59"/>
  <c r="E271" i="59"/>
  <c r="E272" i="59"/>
  <c r="E273" i="59"/>
  <c r="E274" i="59"/>
  <c r="E275" i="59"/>
  <c r="E276" i="59"/>
  <c r="E277" i="59"/>
  <c r="E278" i="59"/>
  <c r="E279" i="59"/>
  <c r="E280" i="59"/>
  <c r="E281" i="59"/>
  <c r="E282" i="59"/>
  <c r="E283" i="59"/>
  <c r="E284" i="59"/>
  <c r="E285" i="59"/>
  <c r="E286" i="59"/>
  <c r="E287" i="59"/>
  <c r="E288" i="59"/>
  <c r="E289" i="59"/>
  <c r="E290" i="59"/>
  <c r="E291" i="59"/>
  <c r="E237" i="59"/>
  <c r="E230" i="59"/>
  <c r="E231" i="59"/>
  <c r="E232" i="59"/>
  <c r="E233" i="59"/>
  <c r="E234" i="59"/>
  <c r="E235" i="59"/>
  <c r="E236" i="59"/>
  <c r="E229" i="59"/>
  <c r="E228" i="59"/>
  <c r="E227" i="59"/>
  <c r="E213" i="59"/>
  <c r="E214" i="59"/>
  <c r="E215" i="59"/>
  <c r="D215" i="59" s="1"/>
  <c r="E216" i="59"/>
  <c r="E217" i="59"/>
  <c r="E218" i="59"/>
  <c r="D218" i="59" s="1"/>
  <c r="E219" i="59"/>
  <c r="D219" i="59" s="1"/>
  <c r="E220" i="59"/>
  <c r="D220" i="59" s="1"/>
  <c r="E221" i="59"/>
  <c r="D221" i="59" s="1"/>
  <c r="E222" i="59"/>
  <c r="D222" i="59" s="1"/>
  <c r="E223" i="59"/>
  <c r="D223" i="59" s="1"/>
  <c r="E224" i="59"/>
  <c r="D224" i="59" s="1"/>
  <c r="E225" i="59"/>
  <c r="D225" i="59" s="1"/>
  <c r="E226" i="59"/>
  <c r="D226" i="59" s="1"/>
  <c r="E212" i="59"/>
  <c r="E206" i="59"/>
  <c r="E207" i="59"/>
  <c r="E208" i="59"/>
  <c r="E209" i="59"/>
  <c r="E210" i="59"/>
  <c r="E211" i="59"/>
  <c r="E205" i="59"/>
  <c r="F107" i="59"/>
  <c r="G107" i="59"/>
  <c r="H107" i="59"/>
  <c r="I107" i="59"/>
  <c r="J107" i="59"/>
  <c r="K107" i="59"/>
  <c r="L107" i="59"/>
  <c r="M107" i="59"/>
  <c r="N107" i="59"/>
  <c r="O107" i="59"/>
  <c r="P107" i="59"/>
  <c r="Q107" i="59"/>
  <c r="R107" i="59"/>
  <c r="F108" i="59"/>
  <c r="G108" i="59"/>
  <c r="H108" i="59"/>
  <c r="I108" i="59"/>
  <c r="J108" i="59"/>
  <c r="K108" i="59"/>
  <c r="L108" i="59"/>
  <c r="M108" i="59"/>
  <c r="N108" i="59"/>
  <c r="O108" i="59"/>
  <c r="P108" i="59"/>
  <c r="Q108" i="59"/>
  <c r="R108" i="59"/>
  <c r="F109" i="59"/>
  <c r="G109" i="59"/>
  <c r="H109" i="59"/>
  <c r="I109" i="59"/>
  <c r="J109" i="59"/>
  <c r="K109" i="59"/>
  <c r="L109" i="59"/>
  <c r="M109" i="59"/>
  <c r="N109" i="59"/>
  <c r="O109" i="59"/>
  <c r="P109" i="59"/>
  <c r="Q109" i="59"/>
  <c r="R109" i="59"/>
  <c r="F110" i="59"/>
  <c r="G110" i="59"/>
  <c r="H110" i="59"/>
  <c r="I110" i="59"/>
  <c r="J110" i="59"/>
  <c r="K110" i="59"/>
  <c r="L110" i="59"/>
  <c r="M110" i="59"/>
  <c r="N110" i="59"/>
  <c r="O110" i="59"/>
  <c r="P110" i="59"/>
  <c r="Q110" i="59"/>
  <c r="R110" i="59"/>
  <c r="F111" i="59"/>
  <c r="G111" i="59"/>
  <c r="H111" i="59"/>
  <c r="I111" i="59"/>
  <c r="J111" i="59"/>
  <c r="K111" i="59"/>
  <c r="L111" i="59"/>
  <c r="M111" i="59"/>
  <c r="N111" i="59"/>
  <c r="O111" i="59"/>
  <c r="P111" i="59"/>
  <c r="Q111" i="59"/>
  <c r="R111" i="59"/>
  <c r="F112" i="59"/>
  <c r="G112" i="59"/>
  <c r="H112" i="59"/>
  <c r="I112" i="59"/>
  <c r="J112" i="59"/>
  <c r="K112" i="59"/>
  <c r="L112" i="59"/>
  <c r="M112" i="59"/>
  <c r="N112" i="59"/>
  <c r="O112" i="59"/>
  <c r="P112" i="59"/>
  <c r="Q112" i="59"/>
  <c r="R112" i="59"/>
  <c r="F113" i="59"/>
  <c r="G113" i="59"/>
  <c r="H113" i="59"/>
  <c r="I113" i="59"/>
  <c r="J113" i="59"/>
  <c r="K113" i="59"/>
  <c r="L113" i="59"/>
  <c r="M113" i="59"/>
  <c r="N113" i="59"/>
  <c r="O113" i="59"/>
  <c r="P113" i="59"/>
  <c r="Q113" i="59"/>
  <c r="R113" i="59"/>
  <c r="F114" i="59"/>
  <c r="G114" i="59"/>
  <c r="H114" i="59"/>
  <c r="I114" i="59"/>
  <c r="J114" i="59"/>
  <c r="K114" i="59"/>
  <c r="L114" i="59"/>
  <c r="M114" i="59"/>
  <c r="N114" i="59"/>
  <c r="O114" i="59"/>
  <c r="P114" i="59"/>
  <c r="Q114" i="59"/>
  <c r="R114" i="59"/>
  <c r="F115" i="59"/>
  <c r="G115" i="59"/>
  <c r="H115" i="59"/>
  <c r="I115" i="59"/>
  <c r="J115" i="59"/>
  <c r="K115" i="59"/>
  <c r="L115" i="59"/>
  <c r="M115" i="59"/>
  <c r="N115" i="59"/>
  <c r="O115" i="59"/>
  <c r="P115" i="59"/>
  <c r="Q115" i="59"/>
  <c r="R115" i="59"/>
  <c r="F116" i="59"/>
  <c r="G116" i="59"/>
  <c r="H116" i="59"/>
  <c r="I116" i="59"/>
  <c r="J116" i="59"/>
  <c r="K116" i="59"/>
  <c r="L116" i="59"/>
  <c r="M116" i="59"/>
  <c r="N116" i="59"/>
  <c r="O116" i="59"/>
  <c r="P116" i="59"/>
  <c r="Q116" i="59"/>
  <c r="R116" i="59"/>
  <c r="F117" i="59"/>
  <c r="G117" i="59"/>
  <c r="H117" i="59"/>
  <c r="I117" i="59"/>
  <c r="J117" i="59"/>
  <c r="K117" i="59"/>
  <c r="L117" i="59"/>
  <c r="M117" i="59"/>
  <c r="N117" i="59"/>
  <c r="O117" i="59"/>
  <c r="P117" i="59"/>
  <c r="Q117" i="59"/>
  <c r="R117" i="59"/>
  <c r="F118" i="59"/>
  <c r="G118" i="59"/>
  <c r="H118" i="59"/>
  <c r="I118" i="59"/>
  <c r="J118" i="59"/>
  <c r="K118" i="59"/>
  <c r="L118" i="59"/>
  <c r="M118" i="59"/>
  <c r="N118" i="59"/>
  <c r="O118" i="59"/>
  <c r="P118" i="59"/>
  <c r="Q118" i="59"/>
  <c r="R118" i="59"/>
  <c r="F119" i="59"/>
  <c r="G119" i="59"/>
  <c r="H119" i="59"/>
  <c r="I119" i="59"/>
  <c r="J119" i="59"/>
  <c r="K119" i="59"/>
  <c r="L119" i="59"/>
  <c r="M119" i="59"/>
  <c r="N119" i="59"/>
  <c r="O119" i="59"/>
  <c r="P119" i="59"/>
  <c r="Q119" i="59"/>
  <c r="R119" i="59"/>
  <c r="F120" i="59"/>
  <c r="G120" i="59"/>
  <c r="H120" i="59"/>
  <c r="I120" i="59"/>
  <c r="J120" i="59"/>
  <c r="K120" i="59"/>
  <c r="L120" i="59"/>
  <c r="M120" i="59"/>
  <c r="N120" i="59"/>
  <c r="O120" i="59"/>
  <c r="P120" i="59"/>
  <c r="Q120" i="59"/>
  <c r="R120" i="59"/>
  <c r="F121" i="59"/>
  <c r="G121" i="59"/>
  <c r="H121" i="59"/>
  <c r="I121" i="59"/>
  <c r="J121" i="59"/>
  <c r="K121" i="59"/>
  <c r="L121" i="59"/>
  <c r="M121" i="59"/>
  <c r="N121" i="59"/>
  <c r="O121" i="59"/>
  <c r="P121" i="59"/>
  <c r="Q121" i="59"/>
  <c r="R121" i="59"/>
  <c r="F122" i="59"/>
  <c r="G122" i="59"/>
  <c r="H122" i="59"/>
  <c r="I122" i="59"/>
  <c r="J122" i="59"/>
  <c r="K122" i="59"/>
  <c r="L122" i="59"/>
  <c r="M122" i="59"/>
  <c r="N122" i="59"/>
  <c r="O122" i="59"/>
  <c r="P122" i="59"/>
  <c r="Q122" i="59"/>
  <c r="R122" i="59"/>
  <c r="F123" i="59"/>
  <c r="G123" i="59"/>
  <c r="H123" i="59"/>
  <c r="I123" i="59"/>
  <c r="J123" i="59"/>
  <c r="K123" i="59"/>
  <c r="L123" i="59"/>
  <c r="M123" i="59"/>
  <c r="N123" i="59"/>
  <c r="O123" i="59"/>
  <c r="P123" i="59"/>
  <c r="Q123" i="59"/>
  <c r="R123" i="59"/>
  <c r="F124" i="59"/>
  <c r="G124" i="59"/>
  <c r="H124" i="59"/>
  <c r="I124" i="59"/>
  <c r="J124" i="59"/>
  <c r="K124" i="59"/>
  <c r="L124" i="59"/>
  <c r="M124" i="59"/>
  <c r="N124" i="59"/>
  <c r="O124" i="59"/>
  <c r="P124" i="59"/>
  <c r="Q124" i="59"/>
  <c r="R124" i="59"/>
  <c r="F125" i="59"/>
  <c r="G125" i="59"/>
  <c r="H125" i="59"/>
  <c r="I125" i="59"/>
  <c r="J125" i="59"/>
  <c r="K125" i="59"/>
  <c r="L125" i="59"/>
  <c r="M125" i="59"/>
  <c r="N125" i="59"/>
  <c r="O125" i="59"/>
  <c r="P125" i="59"/>
  <c r="Q125" i="59"/>
  <c r="R125" i="59"/>
  <c r="F126" i="59"/>
  <c r="G126" i="59"/>
  <c r="H126" i="59"/>
  <c r="I126" i="59"/>
  <c r="J126" i="59"/>
  <c r="K126" i="59"/>
  <c r="L126" i="59"/>
  <c r="M126" i="59"/>
  <c r="N126" i="59"/>
  <c r="O126" i="59"/>
  <c r="P126" i="59"/>
  <c r="Q126" i="59"/>
  <c r="R126" i="59"/>
  <c r="F127" i="59"/>
  <c r="G127" i="59"/>
  <c r="H127" i="59"/>
  <c r="I127" i="59"/>
  <c r="J127" i="59"/>
  <c r="K127" i="59"/>
  <c r="L127" i="59"/>
  <c r="M127" i="59"/>
  <c r="N127" i="59"/>
  <c r="O127" i="59"/>
  <c r="P127" i="59"/>
  <c r="Q127" i="59"/>
  <c r="R127" i="59"/>
  <c r="F128" i="59"/>
  <c r="G128" i="59"/>
  <c r="H128" i="59"/>
  <c r="I128" i="59"/>
  <c r="J128" i="59"/>
  <c r="K128" i="59"/>
  <c r="L128" i="59"/>
  <c r="M128" i="59"/>
  <c r="N128" i="59"/>
  <c r="O128" i="59"/>
  <c r="P128" i="59"/>
  <c r="Q128" i="59"/>
  <c r="R128" i="59"/>
  <c r="F129" i="59"/>
  <c r="G129" i="59"/>
  <c r="H129" i="59"/>
  <c r="I129" i="59"/>
  <c r="J129" i="59"/>
  <c r="K129" i="59"/>
  <c r="L129" i="59"/>
  <c r="M129" i="59"/>
  <c r="N129" i="59"/>
  <c r="O129" i="59"/>
  <c r="P129" i="59"/>
  <c r="Q129" i="59"/>
  <c r="R129" i="59"/>
  <c r="F130" i="59"/>
  <c r="G130" i="59"/>
  <c r="H130" i="59"/>
  <c r="I130" i="59"/>
  <c r="J130" i="59"/>
  <c r="K130" i="59"/>
  <c r="L130" i="59"/>
  <c r="M130" i="59"/>
  <c r="N130" i="59"/>
  <c r="O130" i="59"/>
  <c r="P130" i="59"/>
  <c r="Q130" i="59"/>
  <c r="R130" i="59"/>
  <c r="F131" i="59"/>
  <c r="G131" i="59"/>
  <c r="H131" i="59"/>
  <c r="I131" i="59"/>
  <c r="J131" i="59"/>
  <c r="K131" i="59"/>
  <c r="L131" i="59"/>
  <c r="M131" i="59"/>
  <c r="N131" i="59"/>
  <c r="O131" i="59"/>
  <c r="P131" i="59"/>
  <c r="Q131" i="59"/>
  <c r="R131" i="59"/>
  <c r="F132" i="59"/>
  <c r="G132" i="59"/>
  <c r="H132" i="59"/>
  <c r="I132" i="59"/>
  <c r="J132" i="59"/>
  <c r="K132" i="59"/>
  <c r="L132" i="59"/>
  <c r="M132" i="59"/>
  <c r="N132" i="59"/>
  <c r="O132" i="59"/>
  <c r="P132" i="59"/>
  <c r="Q132" i="59"/>
  <c r="R132" i="59"/>
  <c r="F133" i="59"/>
  <c r="G133" i="59"/>
  <c r="H133" i="59"/>
  <c r="I133" i="59"/>
  <c r="J133" i="59"/>
  <c r="K133" i="59"/>
  <c r="L133" i="59"/>
  <c r="M133" i="59"/>
  <c r="N133" i="59"/>
  <c r="O133" i="59"/>
  <c r="P133" i="59"/>
  <c r="Q133" i="59"/>
  <c r="R133" i="59"/>
  <c r="F134" i="59"/>
  <c r="G134" i="59"/>
  <c r="H134" i="59"/>
  <c r="I134" i="59"/>
  <c r="J134" i="59"/>
  <c r="K134" i="59"/>
  <c r="L134" i="59"/>
  <c r="M134" i="59"/>
  <c r="N134" i="59"/>
  <c r="O134" i="59"/>
  <c r="P134" i="59"/>
  <c r="Q134" i="59"/>
  <c r="R134" i="59"/>
  <c r="F135" i="59"/>
  <c r="G135" i="59"/>
  <c r="H135" i="59"/>
  <c r="I135" i="59"/>
  <c r="J135" i="59"/>
  <c r="K135" i="59"/>
  <c r="L135" i="59"/>
  <c r="M135" i="59"/>
  <c r="N135" i="59"/>
  <c r="O135" i="59"/>
  <c r="P135" i="59"/>
  <c r="Q135" i="59"/>
  <c r="R135" i="59"/>
  <c r="F136" i="59"/>
  <c r="G136" i="59"/>
  <c r="H136" i="59"/>
  <c r="I136" i="59"/>
  <c r="J136" i="59"/>
  <c r="K136" i="59"/>
  <c r="L136" i="59"/>
  <c r="M136" i="59"/>
  <c r="N136" i="59"/>
  <c r="O136" i="59"/>
  <c r="P136" i="59"/>
  <c r="Q136" i="59"/>
  <c r="R136" i="59"/>
  <c r="F137" i="59"/>
  <c r="G137" i="59"/>
  <c r="H137" i="59"/>
  <c r="I137" i="59"/>
  <c r="J137" i="59"/>
  <c r="K137" i="59"/>
  <c r="L137" i="59"/>
  <c r="M137" i="59"/>
  <c r="N137" i="59"/>
  <c r="O137" i="59"/>
  <c r="P137" i="59"/>
  <c r="Q137" i="59"/>
  <c r="R137" i="59"/>
  <c r="F138" i="59"/>
  <c r="G138" i="59"/>
  <c r="H138" i="59"/>
  <c r="I138" i="59"/>
  <c r="J138" i="59"/>
  <c r="K138" i="59"/>
  <c r="L138" i="59"/>
  <c r="M138" i="59"/>
  <c r="N138" i="59"/>
  <c r="O138" i="59"/>
  <c r="P138" i="59"/>
  <c r="Q138" i="59"/>
  <c r="R138" i="59"/>
  <c r="F139" i="59"/>
  <c r="G139" i="59"/>
  <c r="H139" i="59"/>
  <c r="I139" i="59"/>
  <c r="J139" i="59"/>
  <c r="K139" i="59"/>
  <c r="L139" i="59"/>
  <c r="M139" i="59"/>
  <c r="N139" i="59"/>
  <c r="O139" i="59"/>
  <c r="P139" i="59"/>
  <c r="Q139" i="59"/>
  <c r="R139" i="59"/>
  <c r="F140" i="59"/>
  <c r="G140" i="59"/>
  <c r="H140" i="59"/>
  <c r="I140" i="59"/>
  <c r="J140" i="59"/>
  <c r="K140" i="59"/>
  <c r="L140" i="59"/>
  <c r="M140" i="59"/>
  <c r="N140" i="59"/>
  <c r="O140" i="59"/>
  <c r="P140" i="59"/>
  <c r="Q140" i="59"/>
  <c r="R140" i="59"/>
  <c r="F141" i="59"/>
  <c r="G141" i="59"/>
  <c r="H141" i="59"/>
  <c r="I141" i="59"/>
  <c r="J141" i="59"/>
  <c r="K141" i="59"/>
  <c r="L141" i="59"/>
  <c r="M141" i="59"/>
  <c r="N141" i="59"/>
  <c r="O141" i="59"/>
  <c r="P141" i="59"/>
  <c r="Q141" i="59"/>
  <c r="R141" i="59"/>
  <c r="F142" i="59"/>
  <c r="G142" i="59"/>
  <c r="H142" i="59"/>
  <c r="I142" i="59"/>
  <c r="J142" i="59"/>
  <c r="K142" i="59"/>
  <c r="L142" i="59"/>
  <c r="M142" i="59"/>
  <c r="N142" i="59"/>
  <c r="O142" i="59"/>
  <c r="P142" i="59"/>
  <c r="Q142" i="59"/>
  <c r="R142" i="59"/>
  <c r="F143" i="59"/>
  <c r="G143" i="59"/>
  <c r="H143" i="59"/>
  <c r="I143" i="59"/>
  <c r="J143" i="59"/>
  <c r="K143" i="59"/>
  <c r="L143" i="59"/>
  <c r="M143" i="59"/>
  <c r="N143" i="59"/>
  <c r="O143" i="59"/>
  <c r="P143" i="59"/>
  <c r="Q143" i="59"/>
  <c r="R143" i="59"/>
  <c r="F144" i="59"/>
  <c r="G144" i="59"/>
  <c r="H144" i="59"/>
  <c r="I144" i="59"/>
  <c r="J144" i="59"/>
  <c r="K144" i="59"/>
  <c r="L144" i="59"/>
  <c r="M144" i="59"/>
  <c r="N144" i="59"/>
  <c r="O144" i="59"/>
  <c r="P144" i="59"/>
  <c r="Q144" i="59"/>
  <c r="R144" i="59"/>
  <c r="F145" i="59"/>
  <c r="G145" i="59"/>
  <c r="H145" i="59"/>
  <c r="I145" i="59"/>
  <c r="J145" i="59"/>
  <c r="K145" i="59"/>
  <c r="L145" i="59"/>
  <c r="M145" i="59"/>
  <c r="N145" i="59"/>
  <c r="O145" i="59"/>
  <c r="P145" i="59"/>
  <c r="Q145" i="59"/>
  <c r="R145" i="59"/>
  <c r="F146" i="59"/>
  <c r="G146" i="59"/>
  <c r="H146" i="59"/>
  <c r="I146" i="59"/>
  <c r="J146" i="59"/>
  <c r="K146" i="59"/>
  <c r="L146" i="59"/>
  <c r="M146" i="59"/>
  <c r="N146" i="59"/>
  <c r="O146" i="59"/>
  <c r="P146" i="59"/>
  <c r="Q146" i="59"/>
  <c r="R146" i="59"/>
  <c r="F147" i="59"/>
  <c r="G147" i="59"/>
  <c r="H147" i="59"/>
  <c r="I147" i="59"/>
  <c r="J147" i="59"/>
  <c r="K147" i="59"/>
  <c r="L147" i="59"/>
  <c r="M147" i="59"/>
  <c r="N147" i="59"/>
  <c r="O147" i="59"/>
  <c r="P147" i="59"/>
  <c r="Q147" i="59"/>
  <c r="R147" i="59"/>
  <c r="F148" i="59"/>
  <c r="G148" i="59"/>
  <c r="H148" i="59"/>
  <c r="I148" i="59"/>
  <c r="J148" i="59"/>
  <c r="K148" i="59"/>
  <c r="L148" i="59"/>
  <c r="M148" i="59"/>
  <c r="N148" i="59"/>
  <c r="O148" i="59"/>
  <c r="P148" i="59"/>
  <c r="Q148" i="59"/>
  <c r="R148" i="59"/>
  <c r="F149" i="59"/>
  <c r="G149" i="59"/>
  <c r="H149" i="59"/>
  <c r="I149" i="59"/>
  <c r="J149" i="59"/>
  <c r="K149" i="59"/>
  <c r="L149" i="59"/>
  <c r="M149" i="59"/>
  <c r="N149" i="59"/>
  <c r="O149" i="59"/>
  <c r="P149" i="59"/>
  <c r="Q149" i="59"/>
  <c r="R149" i="59"/>
  <c r="F150" i="59"/>
  <c r="G150" i="59"/>
  <c r="H150" i="59"/>
  <c r="I150" i="59"/>
  <c r="J150" i="59"/>
  <c r="K150" i="59"/>
  <c r="L150" i="59"/>
  <c r="M150" i="59"/>
  <c r="N150" i="59"/>
  <c r="O150" i="59"/>
  <c r="P150" i="59"/>
  <c r="Q150" i="59"/>
  <c r="R150" i="59"/>
  <c r="F151" i="59"/>
  <c r="G151" i="59"/>
  <c r="H151" i="59"/>
  <c r="I151" i="59"/>
  <c r="J151" i="59"/>
  <c r="K151" i="59"/>
  <c r="L151" i="59"/>
  <c r="M151" i="59"/>
  <c r="N151" i="59"/>
  <c r="O151" i="59"/>
  <c r="P151" i="59"/>
  <c r="Q151" i="59"/>
  <c r="R151" i="59"/>
  <c r="F152" i="59"/>
  <c r="G152" i="59"/>
  <c r="H152" i="59"/>
  <c r="I152" i="59"/>
  <c r="J152" i="59"/>
  <c r="K152" i="59"/>
  <c r="L152" i="59"/>
  <c r="M152" i="59"/>
  <c r="N152" i="59"/>
  <c r="O152" i="59"/>
  <c r="P152" i="59"/>
  <c r="Q152" i="59"/>
  <c r="R152" i="59"/>
  <c r="F153" i="59"/>
  <c r="G153" i="59"/>
  <c r="H153" i="59"/>
  <c r="I153" i="59"/>
  <c r="J153" i="59"/>
  <c r="K153" i="59"/>
  <c r="L153" i="59"/>
  <c r="M153" i="59"/>
  <c r="N153" i="59"/>
  <c r="O153" i="59"/>
  <c r="P153" i="59"/>
  <c r="Q153" i="59"/>
  <c r="R153" i="59"/>
  <c r="F154" i="59"/>
  <c r="G154" i="59"/>
  <c r="H154" i="59"/>
  <c r="I154" i="59"/>
  <c r="J154" i="59"/>
  <c r="K154" i="59"/>
  <c r="L154" i="59"/>
  <c r="M154" i="59"/>
  <c r="N154" i="59"/>
  <c r="O154" i="59"/>
  <c r="P154" i="59"/>
  <c r="Q154" i="59"/>
  <c r="R154" i="59"/>
  <c r="F155" i="59"/>
  <c r="G155" i="59"/>
  <c r="H155" i="59"/>
  <c r="I155" i="59"/>
  <c r="J155" i="59"/>
  <c r="K155" i="59"/>
  <c r="L155" i="59"/>
  <c r="M155" i="59"/>
  <c r="N155" i="59"/>
  <c r="O155" i="59"/>
  <c r="P155" i="59"/>
  <c r="Q155" i="59"/>
  <c r="R155" i="59"/>
  <c r="F156" i="59"/>
  <c r="G156" i="59"/>
  <c r="H156" i="59"/>
  <c r="I156" i="59"/>
  <c r="J156" i="59"/>
  <c r="K156" i="59"/>
  <c r="L156" i="59"/>
  <c r="M156" i="59"/>
  <c r="N156" i="59"/>
  <c r="O156" i="59"/>
  <c r="P156" i="59"/>
  <c r="Q156" i="59"/>
  <c r="R156" i="59"/>
  <c r="F157" i="59"/>
  <c r="G157" i="59"/>
  <c r="H157" i="59"/>
  <c r="I157" i="59"/>
  <c r="J157" i="59"/>
  <c r="K157" i="59"/>
  <c r="L157" i="59"/>
  <c r="M157" i="59"/>
  <c r="N157" i="59"/>
  <c r="O157" i="59"/>
  <c r="P157" i="59"/>
  <c r="Q157" i="59"/>
  <c r="R157" i="59"/>
  <c r="F158" i="59"/>
  <c r="G158" i="59"/>
  <c r="H158" i="59"/>
  <c r="I158" i="59"/>
  <c r="J158" i="59"/>
  <c r="K158" i="59"/>
  <c r="L158" i="59"/>
  <c r="M158" i="59"/>
  <c r="N158" i="59"/>
  <c r="O158" i="59"/>
  <c r="P158" i="59"/>
  <c r="Q158" i="59"/>
  <c r="R158" i="59"/>
  <c r="F159" i="59"/>
  <c r="G159" i="59"/>
  <c r="H159" i="59"/>
  <c r="I159" i="59"/>
  <c r="J159" i="59"/>
  <c r="K159" i="59"/>
  <c r="L159" i="59"/>
  <c r="M159" i="59"/>
  <c r="N159" i="59"/>
  <c r="O159" i="59"/>
  <c r="P159" i="59"/>
  <c r="Q159" i="59"/>
  <c r="R159" i="59"/>
  <c r="F160" i="59"/>
  <c r="G160" i="59"/>
  <c r="H160" i="59"/>
  <c r="I160" i="59"/>
  <c r="J160" i="59"/>
  <c r="K160" i="59"/>
  <c r="L160" i="59"/>
  <c r="M160" i="59"/>
  <c r="N160" i="59"/>
  <c r="O160" i="59"/>
  <c r="P160" i="59"/>
  <c r="Q160" i="59"/>
  <c r="R160" i="59"/>
  <c r="F161" i="59"/>
  <c r="G161" i="59"/>
  <c r="H161" i="59"/>
  <c r="I161" i="59"/>
  <c r="J161" i="59"/>
  <c r="K161" i="59"/>
  <c r="L161" i="59"/>
  <c r="M161" i="59"/>
  <c r="N161" i="59"/>
  <c r="O161" i="59"/>
  <c r="P161" i="59"/>
  <c r="Q161" i="59"/>
  <c r="R161" i="59"/>
  <c r="F162" i="59"/>
  <c r="G162" i="59"/>
  <c r="H162" i="59"/>
  <c r="I162" i="59"/>
  <c r="J162" i="59"/>
  <c r="K162" i="59"/>
  <c r="L162" i="59"/>
  <c r="M162" i="59"/>
  <c r="N162" i="59"/>
  <c r="O162" i="59"/>
  <c r="P162" i="59"/>
  <c r="Q162" i="59"/>
  <c r="R162" i="59"/>
  <c r="F163" i="59"/>
  <c r="G163" i="59"/>
  <c r="H163" i="59"/>
  <c r="I163" i="59"/>
  <c r="J163" i="59"/>
  <c r="K163" i="59"/>
  <c r="L163" i="59"/>
  <c r="M163" i="59"/>
  <c r="N163" i="59"/>
  <c r="O163" i="59"/>
  <c r="P163" i="59"/>
  <c r="Q163" i="59"/>
  <c r="R163" i="59"/>
  <c r="F164" i="59"/>
  <c r="G164" i="59"/>
  <c r="H164" i="59"/>
  <c r="I164" i="59"/>
  <c r="J164" i="59"/>
  <c r="K164" i="59"/>
  <c r="L164" i="59"/>
  <c r="M164" i="59"/>
  <c r="N164" i="59"/>
  <c r="O164" i="59"/>
  <c r="P164" i="59"/>
  <c r="Q164" i="59"/>
  <c r="R164" i="59"/>
  <c r="F165" i="59"/>
  <c r="G165" i="59"/>
  <c r="H165" i="59"/>
  <c r="I165" i="59"/>
  <c r="J165" i="59"/>
  <c r="K165" i="59"/>
  <c r="L165" i="59"/>
  <c r="M165" i="59"/>
  <c r="N165" i="59"/>
  <c r="O165" i="59"/>
  <c r="P165" i="59"/>
  <c r="Q165" i="59"/>
  <c r="R165" i="59"/>
  <c r="F166" i="59"/>
  <c r="G166" i="59"/>
  <c r="H166" i="59"/>
  <c r="I166" i="59"/>
  <c r="J166" i="59"/>
  <c r="K166" i="59"/>
  <c r="L166" i="59"/>
  <c r="M166" i="59"/>
  <c r="N166" i="59"/>
  <c r="O166" i="59"/>
  <c r="P166" i="59"/>
  <c r="Q166" i="59"/>
  <c r="R166" i="59"/>
  <c r="F167" i="59"/>
  <c r="G167" i="59"/>
  <c r="H167" i="59"/>
  <c r="I167" i="59"/>
  <c r="J167" i="59"/>
  <c r="K167" i="59"/>
  <c r="L167" i="59"/>
  <c r="M167" i="59"/>
  <c r="N167" i="59"/>
  <c r="O167" i="59"/>
  <c r="P167" i="59"/>
  <c r="Q167" i="59"/>
  <c r="R167" i="59"/>
  <c r="F168" i="59"/>
  <c r="G168" i="59"/>
  <c r="H168" i="59"/>
  <c r="I168" i="59"/>
  <c r="J168" i="59"/>
  <c r="K168" i="59"/>
  <c r="L168" i="59"/>
  <c r="M168" i="59"/>
  <c r="N168" i="59"/>
  <c r="O168" i="59"/>
  <c r="P168" i="59"/>
  <c r="Q168" i="59"/>
  <c r="R168" i="59"/>
  <c r="F169" i="59"/>
  <c r="G169" i="59"/>
  <c r="H169" i="59"/>
  <c r="I169" i="59"/>
  <c r="J169" i="59"/>
  <c r="K169" i="59"/>
  <c r="L169" i="59"/>
  <c r="M169" i="59"/>
  <c r="N169" i="59"/>
  <c r="O169" i="59"/>
  <c r="P169" i="59"/>
  <c r="Q169" i="59"/>
  <c r="R169" i="59"/>
  <c r="F170" i="59"/>
  <c r="G170" i="59"/>
  <c r="H170" i="59"/>
  <c r="I170" i="59"/>
  <c r="J170" i="59"/>
  <c r="K170" i="59"/>
  <c r="L170" i="59"/>
  <c r="M170" i="59"/>
  <c r="N170" i="59"/>
  <c r="O170" i="59"/>
  <c r="P170" i="59"/>
  <c r="Q170" i="59"/>
  <c r="R170" i="59"/>
  <c r="F171" i="59"/>
  <c r="G171" i="59"/>
  <c r="H171" i="59"/>
  <c r="I171" i="59"/>
  <c r="J171" i="59"/>
  <c r="K171" i="59"/>
  <c r="L171" i="59"/>
  <c r="M171" i="59"/>
  <c r="N171" i="59"/>
  <c r="O171" i="59"/>
  <c r="P171" i="59"/>
  <c r="Q171" i="59"/>
  <c r="R171" i="59"/>
  <c r="F172" i="59"/>
  <c r="G172" i="59"/>
  <c r="H172" i="59"/>
  <c r="I172" i="59"/>
  <c r="J172" i="59"/>
  <c r="K172" i="59"/>
  <c r="L172" i="59"/>
  <c r="M172" i="59"/>
  <c r="N172" i="59"/>
  <c r="O172" i="59"/>
  <c r="P172" i="59"/>
  <c r="Q172" i="59"/>
  <c r="R172" i="59"/>
  <c r="F173" i="59"/>
  <c r="G173" i="59"/>
  <c r="H173" i="59"/>
  <c r="I173" i="59"/>
  <c r="J173" i="59"/>
  <c r="K173" i="59"/>
  <c r="L173" i="59"/>
  <c r="M173" i="59"/>
  <c r="N173" i="59"/>
  <c r="O173" i="59"/>
  <c r="P173" i="59"/>
  <c r="Q173" i="59"/>
  <c r="R173" i="59"/>
  <c r="F174" i="59"/>
  <c r="G174" i="59"/>
  <c r="H174" i="59"/>
  <c r="I174" i="59"/>
  <c r="J174" i="59"/>
  <c r="K174" i="59"/>
  <c r="L174" i="59"/>
  <c r="M174" i="59"/>
  <c r="N174" i="59"/>
  <c r="O174" i="59"/>
  <c r="P174" i="59"/>
  <c r="Q174" i="59"/>
  <c r="R174" i="59"/>
  <c r="F175" i="59"/>
  <c r="G175" i="59"/>
  <c r="H175" i="59"/>
  <c r="I175" i="59"/>
  <c r="J175" i="59"/>
  <c r="K175" i="59"/>
  <c r="L175" i="59"/>
  <c r="M175" i="59"/>
  <c r="N175" i="59"/>
  <c r="O175" i="59"/>
  <c r="P175" i="59"/>
  <c r="Q175" i="59"/>
  <c r="R175" i="59"/>
  <c r="F176" i="59"/>
  <c r="G176" i="59"/>
  <c r="H176" i="59"/>
  <c r="I176" i="59"/>
  <c r="J176" i="59"/>
  <c r="K176" i="59"/>
  <c r="L176" i="59"/>
  <c r="M176" i="59"/>
  <c r="N176" i="59"/>
  <c r="O176" i="59"/>
  <c r="P176" i="59"/>
  <c r="Q176" i="59"/>
  <c r="R176" i="59"/>
  <c r="F177" i="59"/>
  <c r="G177" i="59"/>
  <c r="H177" i="59"/>
  <c r="I177" i="59"/>
  <c r="J177" i="59"/>
  <c r="K177" i="59"/>
  <c r="L177" i="59"/>
  <c r="M177" i="59"/>
  <c r="N177" i="59"/>
  <c r="O177" i="59"/>
  <c r="P177" i="59"/>
  <c r="Q177" i="59"/>
  <c r="R177" i="59"/>
  <c r="F178" i="59"/>
  <c r="G178" i="59"/>
  <c r="H178" i="59"/>
  <c r="I178" i="59"/>
  <c r="J178" i="59"/>
  <c r="K178" i="59"/>
  <c r="L178" i="59"/>
  <c r="M178" i="59"/>
  <c r="N178" i="59"/>
  <c r="O178" i="59"/>
  <c r="P178" i="59"/>
  <c r="Q178" i="59"/>
  <c r="R178" i="59"/>
  <c r="F179" i="59"/>
  <c r="G179" i="59"/>
  <c r="H179" i="59"/>
  <c r="I179" i="59"/>
  <c r="J179" i="59"/>
  <c r="K179" i="59"/>
  <c r="L179" i="59"/>
  <c r="M179" i="59"/>
  <c r="N179" i="59"/>
  <c r="O179" i="59"/>
  <c r="P179" i="59"/>
  <c r="Q179" i="59"/>
  <c r="R179" i="59"/>
  <c r="F180" i="59"/>
  <c r="G180" i="59"/>
  <c r="H180" i="59"/>
  <c r="I180" i="59"/>
  <c r="J180" i="59"/>
  <c r="K180" i="59"/>
  <c r="L180" i="59"/>
  <c r="M180" i="59"/>
  <c r="N180" i="59"/>
  <c r="O180" i="59"/>
  <c r="P180" i="59"/>
  <c r="Q180" i="59"/>
  <c r="R180" i="59"/>
  <c r="F181" i="59"/>
  <c r="G181" i="59"/>
  <c r="H181" i="59"/>
  <c r="I181" i="59"/>
  <c r="J181" i="59"/>
  <c r="K181" i="59"/>
  <c r="L181" i="59"/>
  <c r="M181" i="59"/>
  <c r="N181" i="59"/>
  <c r="O181" i="59"/>
  <c r="P181" i="59"/>
  <c r="Q181" i="59"/>
  <c r="R181" i="59"/>
  <c r="F182" i="59"/>
  <c r="G182" i="59"/>
  <c r="H182" i="59"/>
  <c r="I182" i="59"/>
  <c r="J182" i="59"/>
  <c r="K182" i="59"/>
  <c r="L182" i="59"/>
  <c r="M182" i="59"/>
  <c r="N182" i="59"/>
  <c r="O182" i="59"/>
  <c r="P182" i="59"/>
  <c r="Q182" i="59"/>
  <c r="R182" i="59"/>
  <c r="F183" i="59"/>
  <c r="G183" i="59"/>
  <c r="H183" i="59"/>
  <c r="I183" i="59"/>
  <c r="J183" i="59"/>
  <c r="K183" i="59"/>
  <c r="L183" i="59"/>
  <c r="M183" i="59"/>
  <c r="N183" i="59"/>
  <c r="O183" i="59"/>
  <c r="P183" i="59"/>
  <c r="Q183" i="59"/>
  <c r="R183" i="59"/>
  <c r="F184" i="59"/>
  <c r="G184" i="59"/>
  <c r="H184" i="59"/>
  <c r="I184" i="59"/>
  <c r="J184" i="59"/>
  <c r="K184" i="59"/>
  <c r="L184" i="59"/>
  <c r="M184" i="59"/>
  <c r="N184" i="59"/>
  <c r="O184" i="59"/>
  <c r="P184" i="59"/>
  <c r="Q184" i="59"/>
  <c r="R184" i="59"/>
  <c r="F185" i="59"/>
  <c r="G185" i="59"/>
  <c r="H185" i="59"/>
  <c r="I185" i="59"/>
  <c r="J185" i="59"/>
  <c r="K185" i="59"/>
  <c r="L185" i="59"/>
  <c r="M185" i="59"/>
  <c r="N185" i="59"/>
  <c r="O185" i="59"/>
  <c r="P185" i="59"/>
  <c r="Q185" i="59"/>
  <c r="R185" i="59"/>
  <c r="F186" i="59"/>
  <c r="G186" i="59"/>
  <c r="H186" i="59"/>
  <c r="I186" i="59"/>
  <c r="J186" i="59"/>
  <c r="K186" i="59"/>
  <c r="L186" i="59"/>
  <c r="M186" i="59"/>
  <c r="N186" i="59"/>
  <c r="O186" i="59"/>
  <c r="P186" i="59"/>
  <c r="Q186" i="59"/>
  <c r="R186" i="59"/>
  <c r="F187" i="59"/>
  <c r="G187" i="59"/>
  <c r="H187" i="59"/>
  <c r="I187" i="59"/>
  <c r="J187" i="59"/>
  <c r="K187" i="59"/>
  <c r="L187" i="59"/>
  <c r="M187" i="59"/>
  <c r="N187" i="59"/>
  <c r="O187" i="59"/>
  <c r="P187" i="59"/>
  <c r="Q187" i="59"/>
  <c r="R187" i="59"/>
  <c r="F188" i="59"/>
  <c r="G188" i="59"/>
  <c r="H188" i="59"/>
  <c r="I188" i="59"/>
  <c r="J188" i="59"/>
  <c r="K188" i="59"/>
  <c r="L188" i="59"/>
  <c r="M188" i="59"/>
  <c r="N188" i="59"/>
  <c r="O188" i="59"/>
  <c r="P188" i="59"/>
  <c r="Q188" i="59"/>
  <c r="R188" i="59"/>
  <c r="F189" i="59"/>
  <c r="G189" i="59"/>
  <c r="H189" i="59"/>
  <c r="I189" i="59"/>
  <c r="J189" i="59"/>
  <c r="K189" i="59"/>
  <c r="L189" i="59"/>
  <c r="M189" i="59"/>
  <c r="N189" i="59"/>
  <c r="O189" i="59"/>
  <c r="P189" i="59"/>
  <c r="Q189" i="59"/>
  <c r="R189" i="59"/>
  <c r="F190" i="59"/>
  <c r="G190" i="59"/>
  <c r="H190" i="59"/>
  <c r="I190" i="59"/>
  <c r="J190" i="59"/>
  <c r="K190" i="59"/>
  <c r="L190" i="59"/>
  <c r="M190" i="59"/>
  <c r="N190" i="59"/>
  <c r="O190" i="59"/>
  <c r="P190" i="59"/>
  <c r="Q190" i="59"/>
  <c r="R190" i="59"/>
  <c r="F191" i="59"/>
  <c r="G191" i="59"/>
  <c r="H191" i="59"/>
  <c r="I191" i="59"/>
  <c r="J191" i="59"/>
  <c r="K191" i="59"/>
  <c r="L191" i="59"/>
  <c r="M191" i="59"/>
  <c r="N191" i="59"/>
  <c r="O191" i="59"/>
  <c r="P191" i="59"/>
  <c r="Q191" i="59"/>
  <c r="R191" i="59"/>
  <c r="F192" i="59"/>
  <c r="G192" i="59"/>
  <c r="H192" i="59"/>
  <c r="I192" i="59"/>
  <c r="J192" i="59"/>
  <c r="K192" i="59"/>
  <c r="L192" i="59"/>
  <c r="M192" i="59"/>
  <c r="N192" i="59"/>
  <c r="O192" i="59"/>
  <c r="P192" i="59"/>
  <c r="Q192" i="59"/>
  <c r="R192" i="59"/>
  <c r="F193" i="59"/>
  <c r="G193" i="59"/>
  <c r="H193" i="59"/>
  <c r="I193" i="59"/>
  <c r="J193" i="59"/>
  <c r="K193" i="59"/>
  <c r="L193" i="59"/>
  <c r="M193" i="59"/>
  <c r="N193" i="59"/>
  <c r="O193" i="59"/>
  <c r="P193" i="59"/>
  <c r="Q193" i="59"/>
  <c r="R193" i="59"/>
  <c r="E140" i="59"/>
  <c r="E141" i="59"/>
  <c r="E142" i="59"/>
  <c r="E143" i="59"/>
  <c r="E144" i="59"/>
  <c r="E145" i="59"/>
  <c r="E146" i="59"/>
  <c r="E147" i="59"/>
  <c r="E148" i="59"/>
  <c r="E149" i="59"/>
  <c r="E150" i="59"/>
  <c r="E151" i="59"/>
  <c r="E152" i="59"/>
  <c r="E153" i="59"/>
  <c r="E154" i="59"/>
  <c r="E155" i="59"/>
  <c r="E156" i="59"/>
  <c r="E157" i="59"/>
  <c r="E158" i="59"/>
  <c r="E159" i="59"/>
  <c r="E160" i="59"/>
  <c r="E161" i="59"/>
  <c r="E162" i="59"/>
  <c r="E163" i="59"/>
  <c r="E164" i="59"/>
  <c r="E165" i="59"/>
  <c r="E166" i="59"/>
  <c r="E167" i="59"/>
  <c r="E168" i="59"/>
  <c r="E169" i="59"/>
  <c r="E170" i="59"/>
  <c r="E171" i="59"/>
  <c r="E172" i="59"/>
  <c r="E173" i="59"/>
  <c r="E174" i="59"/>
  <c r="E175" i="59"/>
  <c r="E176" i="59"/>
  <c r="E177" i="59"/>
  <c r="E178" i="59"/>
  <c r="E179" i="59"/>
  <c r="E180" i="59"/>
  <c r="E181" i="59"/>
  <c r="E182" i="59"/>
  <c r="E183" i="59"/>
  <c r="E184" i="59"/>
  <c r="E185" i="59"/>
  <c r="E186" i="59"/>
  <c r="E187" i="59"/>
  <c r="E188" i="59"/>
  <c r="E189" i="59"/>
  <c r="E190" i="59"/>
  <c r="E191" i="59"/>
  <c r="E192" i="59"/>
  <c r="E193" i="59"/>
  <c r="E139" i="59"/>
  <c r="E132" i="59"/>
  <c r="E133" i="59"/>
  <c r="E134" i="59"/>
  <c r="E135" i="59"/>
  <c r="E136" i="59"/>
  <c r="E137" i="59"/>
  <c r="E138" i="59"/>
  <c r="E131" i="59"/>
  <c r="E130" i="59"/>
  <c r="E129" i="59"/>
  <c r="E128" i="59"/>
  <c r="E115" i="59"/>
  <c r="D115" i="59" s="1"/>
  <c r="E116" i="59"/>
  <c r="D116" i="59" s="1"/>
  <c r="E117" i="59"/>
  <c r="D117" i="59" s="1"/>
  <c r="E118" i="59"/>
  <c r="D118" i="59" s="1"/>
  <c r="E119" i="59"/>
  <c r="D119" i="59" s="1"/>
  <c r="E120" i="59"/>
  <c r="D120" i="59" s="1"/>
  <c r="E121" i="59"/>
  <c r="D121" i="59" s="1"/>
  <c r="E122" i="59"/>
  <c r="D122" i="59" s="1"/>
  <c r="E123" i="59"/>
  <c r="D123" i="59" s="1"/>
  <c r="E124" i="59"/>
  <c r="D124" i="59" s="1"/>
  <c r="E125" i="59"/>
  <c r="D125" i="59" s="1"/>
  <c r="E126" i="59"/>
  <c r="D126" i="59" s="1"/>
  <c r="E127" i="59"/>
  <c r="D127" i="59" s="1"/>
  <c r="E114" i="59"/>
  <c r="E108" i="59"/>
  <c r="E109" i="59"/>
  <c r="E110" i="59"/>
  <c r="E111" i="59"/>
  <c r="E112" i="59"/>
  <c r="E113" i="59"/>
  <c r="E107" i="59"/>
  <c r="F9" i="59"/>
  <c r="G9" i="59"/>
  <c r="H9" i="59"/>
  <c r="I9" i="59"/>
  <c r="J9" i="59"/>
  <c r="K9" i="59"/>
  <c r="L9" i="59"/>
  <c r="M9" i="59"/>
  <c r="N9" i="59"/>
  <c r="O9" i="59"/>
  <c r="P9" i="59"/>
  <c r="Q9" i="59"/>
  <c r="R9" i="59"/>
  <c r="F10" i="59"/>
  <c r="G10" i="59"/>
  <c r="H10" i="59"/>
  <c r="I10" i="59"/>
  <c r="J10" i="59"/>
  <c r="K10" i="59"/>
  <c r="L10" i="59"/>
  <c r="M10" i="59"/>
  <c r="N10" i="59"/>
  <c r="O10" i="59"/>
  <c r="P10" i="59"/>
  <c r="Q10" i="59"/>
  <c r="R10" i="59"/>
  <c r="F11" i="59"/>
  <c r="G11" i="59"/>
  <c r="H11" i="59"/>
  <c r="I11" i="59"/>
  <c r="J11" i="59"/>
  <c r="K11" i="59"/>
  <c r="L11" i="59"/>
  <c r="M11" i="59"/>
  <c r="N11" i="59"/>
  <c r="O11" i="59"/>
  <c r="P11" i="59"/>
  <c r="Q11" i="59"/>
  <c r="R11" i="59"/>
  <c r="F12" i="59"/>
  <c r="G12" i="59"/>
  <c r="H12" i="59"/>
  <c r="I12" i="59"/>
  <c r="J12" i="59"/>
  <c r="K12" i="59"/>
  <c r="L12" i="59"/>
  <c r="M12" i="59"/>
  <c r="N12" i="59"/>
  <c r="O12" i="59"/>
  <c r="P12" i="59"/>
  <c r="Q12" i="59"/>
  <c r="R12" i="59"/>
  <c r="F13" i="59"/>
  <c r="G13" i="59"/>
  <c r="H13" i="59"/>
  <c r="I13" i="59"/>
  <c r="J13" i="59"/>
  <c r="K13" i="59"/>
  <c r="L13" i="59"/>
  <c r="M13" i="59"/>
  <c r="N13" i="59"/>
  <c r="O13" i="59"/>
  <c r="P13" i="59"/>
  <c r="Q13" i="59"/>
  <c r="R13" i="59"/>
  <c r="F14" i="59"/>
  <c r="G14" i="59"/>
  <c r="H14" i="59"/>
  <c r="I14" i="59"/>
  <c r="J14" i="59"/>
  <c r="K14" i="59"/>
  <c r="L14" i="59"/>
  <c r="M14" i="59"/>
  <c r="N14" i="59"/>
  <c r="O14" i="59"/>
  <c r="P14" i="59"/>
  <c r="Q14" i="59"/>
  <c r="R14" i="59"/>
  <c r="F15" i="59"/>
  <c r="G15" i="59"/>
  <c r="H15" i="59"/>
  <c r="I15" i="59"/>
  <c r="J15" i="59"/>
  <c r="K15" i="59"/>
  <c r="L15" i="59"/>
  <c r="M15" i="59"/>
  <c r="N15" i="59"/>
  <c r="O15" i="59"/>
  <c r="P15" i="59"/>
  <c r="Q15" i="59"/>
  <c r="R15" i="59"/>
  <c r="F16" i="59"/>
  <c r="G16" i="59"/>
  <c r="H16" i="59"/>
  <c r="I16" i="59"/>
  <c r="J16" i="59"/>
  <c r="K16" i="59"/>
  <c r="L16" i="59"/>
  <c r="M16" i="59"/>
  <c r="N16" i="59"/>
  <c r="O16" i="59"/>
  <c r="P16" i="59"/>
  <c r="Q16" i="59"/>
  <c r="R16" i="59"/>
  <c r="F17" i="59"/>
  <c r="G17" i="59"/>
  <c r="H17" i="59"/>
  <c r="I17" i="59"/>
  <c r="J17" i="59"/>
  <c r="K17" i="59"/>
  <c r="L17" i="59"/>
  <c r="M17" i="59"/>
  <c r="N17" i="59"/>
  <c r="O17" i="59"/>
  <c r="P17" i="59"/>
  <c r="Q17" i="59"/>
  <c r="R17" i="59"/>
  <c r="F18" i="59"/>
  <c r="G18" i="59"/>
  <c r="H18" i="59"/>
  <c r="I18" i="59"/>
  <c r="J18" i="59"/>
  <c r="K18" i="59"/>
  <c r="L18" i="59"/>
  <c r="M18" i="59"/>
  <c r="N18" i="59"/>
  <c r="O18" i="59"/>
  <c r="P18" i="59"/>
  <c r="Q18" i="59"/>
  <c r="R18" i="59"/>
  <c r="F19" i="59"/>
  <c r="G19" i="59"/>
  <c r="H19" i="59"/>
  <c r="I19" i="59"/>
  <c r="J19" i="59"/>
  <c r="K19" i="59"/>
  <c r="L19" i="59"/>
  <c r="M19" i="59"/>
  <c r="N19" i="59"/>
  <c r="O19" i="59"/>
  <c r="P19" i="59"/>
  <c r="Q19" i="59"/>
  <c r="R19" i="59"/>
  <c r="F20" i="59"/>
  <c r="G20" i="59"/>
  <c r="H20" i="59"/>
  <c r="I20" i="59"/>
  <c r="J20" i="59"/>
  <c r="K20" i="59"/>
  <c r="L20" i="59"/>
  <c r="M20" i="59"/>
  <c r="N20" i="59"/>
  <c r="O20" i="59"/>
  <c r="P20" i="59"/>
  <c r="Q20" i="59"/>
  <c r="R20" i="59"/>
  <c r="F21" i="59"/>
  <c r="G21" i="59"/>
  <c r="H21" i="59"/>
  <c r="I21" i="59"/>
  <c r="J21" i="59"/>
  <c r="K21" i="59"/>
  <c r="L21" i="59"/>
  <c r="M21" i="59"/>
  <c r="N21" i="59"/>
  <c r="O21" i="59"/>
  <c r="P21" i="59"/>
  <c r="Q21" i="59"/>
  <c r="R21" i="59"/>
  <c r="F22" i="59"/>
  <c r="G22" i="59"/>
  <c r="H22" i="59"/>
  <c r="I22" i="59"/>
  <c r="J22" i="59"/>
  <c r="K22" i="59"/>
  <c r="L22" i="59"/>
  <c r="M22" i="59"/>
  <c r="N22" i="59"/>
  <c r="O22" i="59"/>
  <c r="P22" i="59"/>
  <c r="Q22" i="59"/>
  <c r="R22" i="59"/>
  <c r="F23" i="59"/>
  <c r="G23" i="59"/>
  <c r="H23" i="59"/>
  <c r="I23" i="59"/>
  <c r="J23" i="59"/>
  <c r="K23" i="59"/>
  <c r="L23" i="59"/>
  <c r="M23" i="59"/>
  <c r="N23" i="59"/>
  <c r="O23" i="59"/>
  <c r="P23" i="59"/>
  <c r="Q23" i="59"/>
  <c r="R23" i="59"/>
  <c r="F24" i="59"/>
  <c r="G24" i="59"/>
  <c r="H24" i="59"/>
  <c r="I24" i="59"/>
  <c r="J24" i="59"/>
  <c r="K24" i="59"/>
  <c r="L24" i="59"/>
  <c r="M24" i="59"/>
  <c r="N24" i="59"/>
  <c r="O24" i="59"/>
  <c r="P24" i="59"/>
  <c r="Q24" i="59"/>
  <c r="R24" i="59"/>
  <c r="F25" i="59"/>
  <c r="G25" i="59"/>
  <c r="H25" i="59"/>
  <c r="I25" i="59"/>
  <c r="J25" i="59"/>
  <c r="K25" i="59"/>
  <c r="L25" i="59"/>
  <c r="M25" i="59"/>
  <c r="N25" i="59"/>
  <c r="O25" i="59"/>
  <c r="P25" i="59"/>
  <c r="Q25" i="59"/>
  <c r="R25" i="59"/>
  <c r="F26" i="59"/>
  <c r="G26" i="59"/>
  <c r="H26" i="59"/>
  <c r="I26" i="59"/>
  <c r="J26" i="59"/>
  <c r="K26" i="59"/>
  <c r="L26" i="59"/>
  <c r="M26" i="59"/>
  <c r="N26" i="59"/>
  <c r="O26" i="59"/>
  <c r="P26" i="59"/>
  <c r="Q26" i="59"/>
  <c r="R26" i="59"/>
  <c r="F27" i="59"/>
  <c r="G27" i="59"/>
  <c r="H27" i="59"/>
  <c r="I27" i="59"/>
  <c r="J27" i="59"/>
  <c r="K27" i="59"/>
  <c r="L27" i="59"/>
  <c r="M27" i="59"/>
  <c r="N27" i="59"/>
  <c r="O27" i="59"/>
  <c r="P27" i="59"/>
  <c r="Q27" i="59"/>
  <c r="R27" i="59"/>
  <c r="F28" i="59"/>
  <c r="G28" i="59"/>
  <c r="H28" i="59"/>
  <c r="I28" i="59"/>
  <c r="J28" i="59"/>
  <c r="K28" i="59"/>
  <c r="L28" i="59"/>
  <c r="M28" i="59"/>
  <c r="N28" i="59"/>
  <c r="O28" i="59"/>
  <c r="P28" i="59"/>
  <c r="Q28" i="59"/>
  <c r="R28" i="59"/>
  <c r="F29" i="59"/>
  <c r="G29" i="59"/>
  <c r="H29" i="59"/>
  <c r="I29" i="59"/>
  <c r="J29" i="59"/>
  <c r="K29" i="59"/>
  <c r="L29" i="59"/>
  <c r="M29" i="59"/>
  <c r="N29" i="59"/>
  <c r="O29" i="59"/>
  <c r="P29" i="59"/>
  <c r="Q29" i="59"/>
  <c r="R29" i="59"/>
  <c r="F30" i="59"/>
  <c r="G30" i="59"/>
  <c r="H30" i="59"/>
  <c r="I30" i="59"/>
  <c r="J30" i="59"/>
  <c r="K30" i="59"/>
  <c r="L30" i="59"/>
  <c r="M30" i="59"/>
  <c r="N30" i="59"/>
  <c r="O30" i="59"/>
  <c r="P30" i="59"/>
  <c r="Q30" i="59"/>
  <c r="R30" i="59"/>
  <c r="F31" i="59"/>
  <c r="G31" i="59"/>
  <c r="H31" i="59"/>
  <c r="I31" i="59"/>
  <c r="J31" i="59"/>
  <c r="K31" i="59"/>
  <c r="L31" i="59"/>
  <c r="M31" i="59"/>
  <c r="N31" i="59"/>
  <c r="O31" i="59"/>
  <c r="P31" i="59"/>
  <c r="Q31" i="59"/>
  <c r="R31" i="59"/>
  <c r="F32" i="59"/>
  <c r="G32" i="59"/>
  <c r="H32" i="59"/>
  <c r="I32" i="59"/>
  <c r="J32" i="59"/>
  <c r="K32" i="59"/>
  <c r="L32" i="59"/>
  <c r="M32" i="59"/>
  <c r="N32" i="59"/>
  <c r="O32" i="59"/>
  <c r="P32" i="59"/>
  <c r="Q32" i="59"/>
  <c r="R32" i="59"/>
  <c r="F33" i="59"/>
  <c r="G33" i="59"/>
  <c r="H33" i="59"/>
  <c r="I33" i="59"/>
  <c r="J33" i="59"/>
  <c r="K33" i="59"/>
  <c r="L33" i="59"/>
  <c r="M33" i="59"/>
  <c r="N33" i="59"/>
  <c r="O33" i="59"/>
  <c r="P33" i="59"/>
  <c r="Q33" i="59"/>
  <c r="R33" i="59"/>
  <c r="F34" i="59"/>
  <c r="G34" i="59"/>
  <c r="H34" i="59"/>
  <c r="I34" i="59"/>
  <c r="J34" i="59"/>
  <c r="K34" i="59"/>
  <c r="L34" i="59"/>
  <c r="M34" i="59"/>
  <c r="N34" i="59"/>
  <c r="O34" i="59"/>
  <c r="P34" i="59"/>
  <c r="Q34" i="59"/>
  <c r="R34" i="59"/>
  <c r="F35" i="59"/>
  <c r="G35" i="59"/>
  <c r="H35" i="59"/>
  <c r="I35" i="59"/>
  <c r="J35" i="59"/>
  <c r="K35" i="59"/>
  <c r="L35" i="59"/>
  <c r="M35" i="59"/>
  <c r="N35" i="59"/>
  <c r="O35" i="59"/>
  <c r="P35" i="59"/>
  <c r="Q35" i="59"/>
  <c r="R35" i="59"/>
  <c r="F36" i="59"/>
  <c r="G36" i="59"/>
  <c r="H36" i="59"/>
  <c r="I36" i="59"/>
  <c r="J36" i="59"/>
  <c r="K36" i="59"/>
  <c r="L36" i="59"/>
  <c r="M36" i="59"/>
  <c r="N36" i="59"/>
  <c r="O36" i="59"/>
  <c r="P36" i="59"/>
  <c r="Q36" i="59"/>
  <c r="R36" i="59"/>
  <c r="F37" i="59"/>
  <c r="G37" i="59"/>
  <c r="H37" i="59"/>
  <c r="I37" i="59"/>
  <c r="J37" i="59"/>
  <c r="K37" i="59"/>
  <c r="L37" i="59"/>
  <c r="M37" i="59"/>
  <c r="N37" i="59"/>
  <c r="O37" i="59"/>
  <c r="P37" i="59"/>
  <c r="Q37" i="59"/>
  <c r="R37" i="59"/>
  <c r="F38" i="59"/>
  <c r="G38" i="59"/>
  <c r="H38" i="59"/>
  <c r="I38" i="59"/>
  <c r="J38" i="59"/>
  <c r="K38" i="59"/>
  <c r="L38" i="59"/>
  <c r="M38" i="59"/>
  <c r="N38" i="59"/>
  <c r="O38" i="59"/>
  <c r="P38" i="59"/>
  <c r="Q38" i="59"/>
  <c r="R38" i="59"/>
  <c r="F39" i="59"/>
  <c r="G39" i="59"/>
  <c r="H39" i="59"/>
  <c r="I39" i="59"/>
  <c r="J39" i="59"/>
  <c r="K39" i="59"/>
  <c r="L39" i="59"/>
  <c r="M39" i="59"/>
  <c r="N39" i="59"/>
  <c r="O39" i="59"/>
  <c r="P39" i="59"/>
  <c r="Q39" i="59"/>
  <c r="R39" i="59"/>
  <c r="F40" i="59"/>
  <c r="G40" i="59"/>
  <c r="H40" i="59"/>
  <c r="I40" i="59"/>
  <c r="J40" i="59"/>
  <c r="K40" i="59"/>
  <c r="L40" i="59"/>
  <c r="M40" i="59"/>
  <c r="N40" i="59"/>
  <c r="O40" i="59"/>
  <c r="P40" i="59"/>
  <c r="Q40" i="59"/>
  <c r="R40" i="59"/>
  <c r="F41" i="59"/>
  <c r="G41" i="59"/>
  <c r="H41" i="59"/>
  <c r="I41" i="59"/>
  <c r="J41" i="59"/>
  <c r="K41" i="59"/>
  <c r="L41" i="59"/>
  <c r="M41" i="59"/>
  <c r="N41" i="59"/>
  <c r="O41" i="59"/>
  <c r="P41" i="59"/>
  <c r="Q41" i="59"/>
  <c r="R41" i="59"/>
  <c r="F42" i="59"/>
  <c r="G42" i="59"/>
  <c r="H42" i="59"/>
  <c r="I42" i="59"/>
  <c r="J42" i="59"/>
  <c r="K42" i="59"/>
  <c r="L42" i="59"/>
  <c r="M42" i="59"/>
  <c r="N42" i="59"/>
  <c r="O42" i="59"/>
  <c r="P42" i="59"/>
  <c r="Q42" i="59"/>
  <c r="R42" i="59"/>
  <c r="F43" i="59"/>
  <c r="G43" i="59"/>
  <c r="H43" i="59"/>
  <c r="I43" i="59"/>
  <c r="J43" i="59"/>
  <c r="K43" i="59"/>
  <c r="L43" i="59"/>
  <c r="M43" i="59"/>
  <c r="N43" i="59"/>
  <c r="O43" i="59"/>
  <c r="P43" i="59"/>
  <c r="Q43" i="59"/>
  <c r="R43" i="59"/>
  <c r="F44" i="59"/>
  <c r="G44" i="59"/>
  <c r="H44" i="59"/>
  <c r="I44" i="59"/>
  <c r="J44" i="59"/>
  <c r="K44" i="59"/>
  <c r="L44" i="59"/>
  <c r="M44" i="59"/>
  <c r="N44" i="59"/>
  <c r="O44" i="59"/>
  <c r="P44" i="59"/>
  <c r="Q44" i="59"/>
  <c r="R44" i="59"/>
  <c r="F45" i="59"/>
  <c r="G45" i="59"/>
  <c r="H45" i="59"/>
  <c r="I45" i="59"/>
  <c r="J45" i="59"/>
  <c r="K45" i="59"/>
  <c r="L45" i="59"/>
  <c r="M45" i="59"/>
  <c r="N45" i="59"/>
  <c r="O45" i="59"/>
  <c r="P45" i="59"/>
  <c r="Q45" i="59"/>
  <c r="R45" i="59"/>
  <c r="F46" i="59"/>
  <c r="G46" i="59"/>
  <c r="H46" i="59"/>
  <c r="I46" i="59"/>
  <c r="J46" i="59"/>
  <c r="K46" i="59"/>
  <c r="L46" i="59"/>
  <c r="M46" i="59"/>
  <c r="N46" i="59"/>
  <c r="O46" i="59"/>
  <c r="P46" i="59"/>
  <c r="Q46" i="59"/>
  <c r="R46" i="59"/>
  <c r="F47" i="59"/>
  <c r="G47" i="59"/>
  <c r="H47" i="59"/>
  <c r="I47" i="59"/>
  <c r="J47" i="59"/>
  <c r="K47" i="59"/>
  <c r="L47" i="59"/>
  <c r="M47" i="59"/>
  <c r="N47" i="59"/>
  <c r="O47" i="59"/>
  <c r="P47" i="59"/>
  <c r="Q47" i="59"/>
  <c r="R47" i="59"/>
  <c r="F48" i="59"/>
  <c r="G48" i="59"/>
  <c r="H48" i="59"/>
  <c r="I48" i="59"/>
  <c r="J48" i="59"/>
  <c r="K48" i="59"/>
  <c r="L48" i="59"/>
  <c r="M48" i="59"/>
  <c r="N48" i="59"/>
  <c r="O48" i="59"/>
  <c r="P48" i="59"/>
  <c r="Q48" i="59"/>
  <c r="R48" i="59"/>
  <c r="F49" i="59"/>
  <c r="G49" i="59"/>
  <c r="H49" i="59"/>
  <c r="I49" i="59"/>
  <c r="J49" i="59"/>
  <c r="K49" i="59"/>
  <c r="L49" i="59"/>
  <c r="M49" i="59"/>
  <c r="N49" i="59"/>
  <c r="O49" i="59"/>
  <c r="P49" i="59"/>
  <c r="Q49" i="59"/>
  <c r="R49" i="59"/>
  <c r="F50" i="59"/>
  <c r="G50" i="59"/>
  <c r="H50" i="59"/>
  <c r="I50" i="59"/>
  <c r="J50" i="59"/>
  <c r="K50" i="59"/>
  <c r="L50" i="59"/>
  <c r="M50" i="59"/>
  <c r="N50" i="59"/>
  <c r="O50" i="59"/>
  <c r="P50" i="59"/>
  <c r="Q50" i="59"/>
  <c r="R50" i="59"/>
  <c r="F51" i="59"/>
  <c r="G51" i="59"/>
  <c r="H51" i="59"/>
  <c r="I51" i="59"/>
  <c r="J51" i="59"/>
  <c r="K51" i="59"/>
  <c r="L51" i="59"/>
  <c r="M51" i="59"/>
  <c r="N51" i="59"/>
  <c r="O51" i="59"/>
  <c r="P51" i="59"/>
  <c r="Q51" i="59"/>
  <c r="R51" i="59"/>
  <c r="F52" i="59"/>
  <c r="G52" i="59"/>
  <c r="H52" i="59"/>
  <c r="I52" i="59"/>
  <c r="J52" i="59"/>
  <c r="K52" i="59"/>
  <c r="L52" i="59"/>
  <c r="M52" i="59"/>
  <c r="N52" i="59"/>
  <c r="O52" i="59"/>
  <c r="P52" i="59"/>
  <c r="Q52" i="59"/>
  <c r="R52" i="59"/>
  <c r="F53" i="59"/>
  <c r="G53" i="59"/>
  <c r="H53" i="59"/>
  <c r="I53" i="59"/>
  <c r="J53" i="59"/>
  <c r="K53" i="59"/>
  <c r="L53" i="59"/>
  <c r="M53" i="59"/>
  <c r="N53" i="59"/>
  <c r="O53" i="59"/>
  <c r="P53" i="59"/>
  <c r="Q53" i="59"/>
  <c r="R53" i="59"/>
  <c r="F54" i="59"/>
  <c r="G54" i="59"/>
  <c r="H54" i="59"/>
  <c r="I54" i="59"/>
  <c r="J54" i="59"/>
  <c r="K54" i="59"/>
  <c r="L54" i="59"/>
  <c r="M54" i="59"/>
  <c r="N54" i="59"/>
  <c r="O54" i="59"/>
  <c r="P54" i="59"/>
  <c r="Q54" i="59"/>
  <c r="R54" i="59"/>
  <c r="F55" i="59"/>
  <c r="G55" i="59"/>
  <c r="H55" i="59"/>
  <c r="I55" i="59"/>
  <c r="J55" i="59"/>
  <c r="K55" i="59"/>
  <c r="L55" i="59"/>
  <c r="M55" i="59"/>
  <c r="N55" i="59"/>
  <c r="O55" i="59"/>
  <c r="P55" i="59"/>
  <c r="Q55" i="59"/>
  <c r="R55" i="59"/>
  <c r="F56" i="59"/>
  <c r="G56" i="59"/>
  <c r="H56" i="59"/>
  <c r="I56" i="59"/>
  <c r="J56" i="59"/>
  <c r="K56" i="59"/>
  <c r="L56" i="59"/>
  <c r="M56" i="59"/>
  <c r="N56" i="59"/>
  <c r="O56" i="59"/>
  <c r="P56" i="59"/>
  <c r="Q56" i="59"/>
  <c r="R56" i="59"/>
  <c r="F57" i="59"/>
  <c r="G57" i="59"/>
  <c r="H57" i="59"/>
  <c r="I57" i="59"/>
  <c r="J57" i="59"/>
  <c r="K57" i="59"/>
  <c r="L57" i="59"/>
  <c r="M57" i="59"/>
  <c r="N57" i="59"/>
  <c r="O57" i="59"/>
  <c r="P57" i="59"/>
  <c r="Q57" i="59"/>
  <c r="R57" i="59"/>
  <c r="F58" i="59"/>
  <c r="G58" i="59"/>
  <c r="H58" i="59"/>
  <c r="I58" i="59"/>
  <c r="J58" i="59"/>
  <c r="K58" i="59"/>
  <c r="L58" i="59"/>
  <c r="M58" i="59"/>
  <c r="N58" i="59"/>
  <c r="O58" i="59"/>
  <c r="P58" i="59"/>
  <c r="Q58" i="59"/>
  <c r="R58" i="59"/>
  <c r="F59" i="59"/>
  <c r="G59" i="59"/>
  <c r="H59" i="59"/>
  <c r="I59" i="59"/>
  <c r="J59" i="59"/>
  <c r="K59" i="59"/>
  <c r="L59" i="59"/>
  <c r="M59" i="59"/>
  <c r="N59" i="59"/>
  <c r="O59" i="59"/>
  <c r="P59" i="59"/>
  <c r="Q59" i="59"/>
  <c r="R59" i="59"/>
  <c r="F60" i="59"/>
  <c r="G60" i="59"/>
  <c r="H60" i="59"/>
  <c r="I60" i="59"/>
  <c r="J60" i="59"/>
  <c r="K60" i="59"/>
  <c r="L60" i="59"/>
  <c r="M60" i="59"/>
  <c r="N60" i="59"/>
  <c r="O60" i="59"/>
  <c r="P60" i="59"/>
  <c r="Q60" i="59"/>
  <c r="R60" i="59"/>
  <c r="F61" i="59"/>
  <c r="G61" i="59"/>
  <c r="H61" i="59"/>
  <c r="I61" i="59"/>
  <c r="J61" i="59"/>
  <c r="K61" i="59"/>
  <c r="L61" i="59"/>
  <c r="M61" i="59"/>
  <c r="N61" i="59"/>
  <c r="O61" i="59"/>
  <c r="P61" i="59"/>
  <c r="Q61" i="59"/>
  <c r="R61" i="59"/>
  <c r="F62" i="59"/>
  <c r="G62" i="59"/>
  <c r="H62" i="59"/>
  <c r="I62" i="59"/>
  <c r="J62" i="59"/>
  <c r="K62" i="59"/>
  <c r="L62" i="59"/>
  <c r="M62" i="59"/>
  <c r="N62" i="59"/>
  <c r="O62" i="59"/>
  <c r="P62" i="59"/>
  <c r="Q62" i="59"/>
  <c r="R62" i="59"/>
  <c r="F63" i="59"/>
  <c r="G63" i="59"/>
  <c r="H63" i="59"/>
  <c r="I63" i="59"/>
  <c r="J63" i="59"/>
  <c r="K63" i="59"/>
  <c r="L63" i="59"/>
  <c r="M63" i="59"/>
  <c r="N63" i="59"/>
  <c r="O63" i="59"/>
  <c r="P63" i="59"/>
  <c r="Q63" i="59"/>
  <c r="R63" i="59"/>
  <c r="F64" i="59"/>
  <c r="G64" i="59"/>
  <c r="H64" i="59"/>
  <c r="I64" i="59"/>
  <c r="J64" i="59"/>
  <c r="K64" i="59"/>
  <c r="L64" i="59"/>
  <c r="M64" i="59"/>
  <c r="N64" i="59"/>
  <c r="O64" i="59"/>
  <c r="P64" i="59"/>
  <c r="Q64" i="59"/>
  <c r="R64" i="59"/>
  <c r="F65" i="59"/>
  <c r="G65" i="59"/>
  <c r="H65" i="59"/>
  <c r="I65" i="59"/>
  <c r="J65" i="59"/>
  <c r="K65" i="59"/>
  <c r="L65" i="59"/>
  <c r="M65" i="59"/>
  <c r="N65" i="59"/>
  <c r="O65" i="59"/>
  <c r="P65" i="59"/>
  <c r="Q65" i="59"/>
  <c r="R65" i="59"/>
  <c r="F66" i="59"/>
  <c r="G66" i="59"/>
  <c r="H66" i="59"/>
  <c r="I66" i="59"/>
  <c r="J66" i="59"/>
  <c r="K66" i="59"/>
  <c r="L66" i="59"/>
  <c r="M66" i="59"/>
  <c r="N66" i="59"/>
  <c r="O66" i="59"/>
  <c r="P66" i="59"/>
  <c r="Q66" i="59"/>
  <c r="R66" i="59"/>
  <c r="F67" i="59"/>
  <c r="G67" i="59"/>
  <c r="H67" i="59"/>
  <c r="I67" i="59"/>
  <c r="J67" i="59"/>
  <c r="K67" i="59"/>
  <c r="L67" i="59"/>
  <c r="M67" i="59"/>
  <c r="N67" i="59"/>
  <c r="O67" i="59"/>
  <c r="P67" i="59"/>
  <c r="Q67" i="59"/>
  <c r="R67" i="59"/>
  <c r="F68" i="59"/>
  <c r="G68" i="59"/>
  <c r="H68" i="59"/>
  <c r="I68" i="59"/>
  <c r="J68" i="59"/>
  <c r="K68" i="59"/>
  <c r="L68" i="59"/>
  <c r="M68" i="59"/>
  <c r="N68" i="59"/>
  <c r="O68" i="59"/>
  <c r="P68" i="59"/>
  <c r="Q68" i="59"/>
  <c r="R68" i="59"/>
  <c r="F69" i="59"/>
  <c r="G69" i="59"/>
  <c r="H69" i="59"/>
  <c r="I69" i="59"/>
  <c r="J69" i="59"/>
  <c r="K69" i="59"/>
  <c r="L69" i="59"/>
  <c r="M69" i="59"/>
  <c r="N69" i="59"/>
  <c r="O69" i="59"/>
  <c r="P69" i="59"/>
  <c r="Q69" i="59"/>
  <c r="R69" i="59"/>
  <c r="F70" i="59"/>
  <c r="G70" i="59"/>
  <c r="H70" i="59"/>
  <c r="I70" i="59"/>
  <c r="J70" i="59"/>
  <c r="K70" i="59"/>
  <c r="L70" i="59"/>
  <c r="M70" i="59"/>
  <c r="N70" i="59"/>
  <c r="O70" i="59"/>
  <c r="P70" i="59"/>
  <c r="Q70" i="59"/>
  <c r="R70" i="59"/>
  <c r="F71" i="59"/>
  <c r="G71" i="59"/>
  <c r="H71" i="59"/>
  <c r="I71" i="59"/>
  <c r="J71" i="59"/>
  <c r="K71" i="59"/>
  <c r="L71" i="59"/>
  <c r="M71" i="59"/>
  <c r="N71" i="59"/>
  <c r="O71" i="59"/>
  <c r="P71" i="59"/>
  <c r="Q71" i="59"/>
  <c r="R71" i="59"/>
  <c r="F72" i="59"/>
  <c r="G72" i="59"/>
  <c r="H72" i="59"/>
  <c r="I72" i="59"/>
  <c r="J72" i="59"/>
  <c r="K72" i="59"/>
  <c r="L72" i="59"/>
  <c r="M72" i="59"/>
  <c r="N72" i="59"/>
  <c r="O72" i="59"/>
  <c r="P72" i="59"/>
  <c r="Q72" i="59"/>
  <c r="R72" i="59"/>
  <c r="F73" i="59"/>
  <c r="G73" i="59"/>
  <c r="H73" i="59"/>
  <c r="I73" i="59"/>
  <c r="J73" i="59"/>
  <c r="K73" i="59"/>
  <c r="L73" i="59"/>
  <c r="M73" i="59"/>
  <c r="N73" i="59"/>
  <c r="O73" i="59"/>
  <c r="P73" i="59"/>
  <c r="Q73" i="59"/>
  <c r="R73" i="59"/>
  <c r="F74" i="59"/>
  <c r="G74" i="59"/>
  <c r="H74" i="59"/>
  <c r="I74" i="59"/>
  <c r="J74" i="59"/>
  <c r="K74" i="59"/>
  <c r="L74" i="59"/>
  <c r="M74" i="59"/>
  <c r="N74" i="59"/>
  <c r="O74" i="59"/>
  <c r="P74" i="59"/>
  <c r="Q74" i="59"/>
  <c r="R74" i="59"/>
  <c r="F75" i="59"/>
  <c r="G75" i="59"/>
  <c r="H75" i="59"/>
  <c r="I75" i="59"/>
  <c r="J75" i="59"/>
  <c r="K75" i="59"/>
  <c r="L75" i="59"/>
  <c r="M75" i="59"/>
  <c r="N75" i="59"/>
  <c r="O75" i="59"/>
  <c r="P75" i="59"/>
  <c r="Q75" i="59"/>
  <c r="R75" i="59"/>
  <c r="F76" i="59"/>
  <c r="G76" i="59"/>
  <c r="H76" i="59"/>
  <c r="I76" i="59"/>
  <c r="J76" i="59"/>
  <c r="K76" i="59"/>
  <c r="L76" i="59"/>
  <c r="M76" i="59"/>
  <c r="N76" i="59"/>
  <c r="O76" i="59"/>
  <c r="P76" i="59"/>
  <c r="Q76" i="59"/>
  <c r="R76" i="59"/>
  <c r="F77" i="59"/>
  <c r="G77" i="59"/>
  <c r="H77" i="59"/>
  <c r="I77" i="59"/>
  <c r="J77" i="59"/>
  <c r="K77" i="59"/>
  <c r="L77" i="59"/>
  <c r="M77" i="59"/>
  <c r="N77" i="59"/>
  <c r="O77" i="59"/>
  <c r="P77" i="59"/>
  <c r="Q77" i="59"/>
  <c r="R77" i="59"/>
  <c r="F78" i="59"/>
  <c r="G78" i="59"/>
  <c r="H78" i="59"/>
  <c r="I78" i="59"/>
  <c r="J78" i="59"/>
  <c r="K78" i="59"/>
  <c r="L78" i="59"/>
  <c r="M78" i="59"/>
  <c r="N78" i="59"/>
  <c r="O78" i="59"/>
  <c r="P78" i="59"/>
  <c r="Q78" i="59"/>
  <c r="R78" i="59"/>
  <c r="F79" i="59"/>
  <c r="G79" i="59"/>
  <c r="H79" i="59"/>
  <c r="I79" i="59"/>
  <c r="J79" i="59"/>
  <c r="K79" i="59"/>
  <c r="L79" i="59"/>
  <c r="M79" i="59"/>
  <c r="N79" i="59"/>
  <c r="O79" i="59"/>
  <c r="P79" i="59"/>
  <c r="Q79" i="59"/>
  <c r="R79" i="59"/>
  <c r="F80" i="59"/>
  <c r="G80" i="59"/>
  <c r="H80" i="59"/>
  <c r="I80" i="59"/>
  <c r="J80" i="59"/>
  <c r="K80" i="59"/>
  <c r="L80" i="59"/>
  <c r="M80" i="59"/>
  <c r="N80" i="59"/>
  <c r="O80" i="59"/>
  <c r="P80" i="59"/>
  <c r="Q80" i="59"/>
  <c r="R80" i="59"/>
  <c r="F81" i="59"/>
  <c r="G81" i="59"/>
  <c r="H81" i="59"/>
  <c r="I81" i="59"/>
  <c r="J81" i="59"/>
  <c r="K81" i="59"/>
  <c r="L81" i="59"/>
  <c r="M81" i="59"/>
  <c r="N81" i="59"/>
  <c r="O81" i="59"/>
  <c r="P81" i="59"/>
  <c r="Q81" i="59"/>
  <c r="R81" i="59"/>
  <c r="F82" i="59"/>
  <c r="G82" i="59"/>
  <c r="H82" i="59"/>
  <c r="I82" i="59"/>
  <c r="J82" i="59"/>
  <c r="K82" i="59"/>
  <c r="L82" i="59"/>
  <c r="M82" i="59"/>
  <c r="N82" i="59"/>
  <c r="O82" i="59"/>
  <c r="P82" i="59"/>
  <c r="Q82" i="59"/>
  <c r="R82" i="59"/>
  <c r="F83" i="59"/>
  <c r="G83" i="59"/>
  <c r="H83" i="59"/>
  <c r="I83" i="59"/>
  <c r="J83" i="59"/>
  <c r="K83" i="59"/>
  <c r="L83" i="59"/>
  <c r="M83" i="59"/>
  <c r="N83" i="59"/>
  <c r="O83" i="59"/>
  <c r="P83" i="59"/>
  <c r="Q83" i="59"/>
  <c r="R83" i="59"/>
  <c r="F84" i="59"/>
  <c r="G84" i="59"/>
  <c r="H84" i="59"/>
  <c r="I84" i="59"/>
  <c r="J84" i="59"/>
  <c r="K84" i="59"/>
  <c r="L84" i="59"/>
  <c r="M84" i="59"/>
  <c r="N84" i="59"/>
  <c r="O84" i="59"/>
  <c r="P84" i="59"/>
  <c r="Q84" i="59"/>
  <c r="R84" i="59"/>
  <c r="F85" i="59"/>
  <c r="G85" i="59"/>
  <c r="H85" i="59"/>
  <c r="I85" i="59"/>
  <c r="J85" i="59"/>
  <c r="K85" i="59"/>
  <c r="L85" i="59"/>
  <c r="M85" i="59"/>
  <c r="N85" i="59"/>
  <c r="O85" i="59"/>
  <c r="P85" i="59"/>
  <c r="Q85" i="59"/>
  <c r="R85" i="59"/>
  <c r="F86" i="59"/>
  <c r="G86" i="59"/>
  <c r="H86" i="59"/>
  <c r="I86" i="59"/>
  <c r="J86" i="59"/>
  <c r="K86" i="59"/>
  <c r="L86" i="59"/>
  <c r="M86" i="59"/>
  <c r="N86" i="59"/>
  <c r="O86" i="59"/>
  <c r="P86" i="59"/>
  <c r="Q86" i="59"/>
  <c r="R86" i="59"/>
  <c r="F87" i="59"/>
  <c r="G87" i="59"/>
  <c r="H87" i="59"/>
  <c r="I87" i="59"/>
  <c r="J87" i="59"/>
  <c r="K87" i="59"/>
  <c r="L87" i="59"/>
  <c r="M87" i="59"/>
  <c r="N87" i="59"/>
  <c r="O87" i="59"/>
  <c r="P87" i="59"/>
  <c r="Q87" i="59"/>
  <c r="R87" i="59"/>
  <c r="F88" i="59"/>
  <c r="G88" i="59"/>
  <c r="H88" i="59"/>
  <c r="I88" i="59"/>
  <c r="J88" i="59"/>
  <c r="K88" i="59"/>
  <c r="L88" i="59"/>
  <c r="M88" i="59"/>
  <c r="N88" i="59"/>
  <c r="O88" i="59"/>
  <c r="P88" i="59"/>
  <c r="Q88" i="59"/>
  <c r="R88" i="59"/>
  <c r="F89" i="59"/>
  <c r="G89" i="59"/>
  <c r="H89" i="59"/>
  <c r="I89" i="59"/>
  <c r="J89" i="59"/>
  <c r="K89" i="59"/>
  <c r="L89" i="59"/>
  <c r="M89" i="59"/>
  <c r="N89" i="59"/>
  <c r="O89" i="59"/>
  <c r="P89" i="59"/>
  <c r="Q89" i="59"/>
  <c r="R89" i="59"/>
  <c r="F90" i="59"/>
  <c r="G90" i="59"/>
  <c r="H90" i="59"/>
  <c r="I90" i="59"/>
  <c r="J90" i="59"/>
  <c r="K90" i="59"/>
  <c r="L90" i="59"/>
  <c r="M90" i="59"/>
  <c r="N90" i="59"/>
  <c r="O90" i="59"/>
  <c r="P90" i="59"/>
  <c r="Q90" i="59"/>
  <c r="R90" i="59"/>
  <c r="F91" i="59"/>
  <c r="G91" i="59"/>
  <c r="H91" i="59"/>
  <c r="I91" i="59"/>
  <c r="J91" i="59"/>
  <c r="K91" i="59"/>
  <c r="L91" i="59"/>
  <c r="M91" i="59"/>
  <c r="N91" i="59"/>
  <c r="O91" i="59"/>
  <c r="P91" i="59"/>
  <c r="Q91" i="59"/>
  <c r="R91" i="59"/>
  <c r="F92" i="59"/>
  <c r="G92" i="59"/>
  <c r="H92" i="59"/>
  <c r="I92" i="59"/>
  <c r="J92" i="59"/>
  <c r="K92" i="59"/>
  <c r="L92" i="59"/>
  <c r="M92" i="59"/>
  <c r="N92" i="59"/>
  <c r="O92" i="59"/>
  <c r="P92" i="59"/>
  <c r="Q92" i="59"/>
  <c r="R92" i="59"/>
  <c r="F93" i="59"/>
  <c r="G93" i="59"/>
  <c r="H93" i="59"/>
  <c r="I93" i="59"/>
  <c r="J93" i="59"/>
  <c r="K93" i="59"/>
  <c r="L93" i="59"/>
  <c r="M93" i="59"/>
  <c r="N93" i="59"/>
  <c r="O93" i="59"/>
  <c r="P93" i="59"/>
  <c r="Q93" i="59"/>
  <c r="R93" i="59"/>
  <c r="F94" i="59"/>
  <c r="G94" i="59"/>
  <c r="H94" i="59"/>
  <c r="I94" i="59"/>
  <c r="J94" i="59"/>
  <c r="K94" i="59"/>
  <c r="L94" i="59"/>
  <c r="M94" i="59"/>
  <c r="N94" i="59"/>
  <c r="O94" i="59"/>
  <c r="P94" i="59"/>
  <c r="Q94" i="59"/>
  <c r="R94" i="59"/>
  <c r="F95" i="59"/>
  <c r="G95" i="59"/>
  <c r="H95" i="59"/>
  <c r="I95" i="59"/>
  <c r="J95" i="59"/>
  <c r="K95" i="59"/>
  <c r="L95" i="59"/>
  <c r="M95" i="59"/>
  <c r="N95" i="59"/>
  <c r="O95" i="59"/>
  <c r="P95" i="59"/>
  <c r="Q95" i="59"/>
  <c r="R95" i="59"/>
  <c r="E42" i="59"/>
  <c r="E43" i="59"/>
  <c r="E44" i="59"/>
  <c r="E45" i="59"/>
  <c r="E46" i="59"/>
  <c r="E47" i="59"/>
  <c r="E48" i="59"/>
  <c r="E49" i="59"/>
  <c r="E50" i="59"/>
  <c r="E51" i="59"/>
  <c r="E52" i="59"/>
  <c r="E53" i="59"/>
  <c r="E54" i="59"/>
  <c r="E55" i="59"/>
  <c r="E56" i="59"/>
  <c r="E57" i="59"/>
  <c r="E58" i="59"/>
  <c r="E59" i="59"/>
  <c r="E60" i="59"/>
  <c r="E61" i="59"/>
  <c r="E62" i="59"/>
  <c r="E63" i="59"/>
  <c r="E64" i="59"/>
  <c r="E65" i="59"/>
  <c r="E66" i="59"/>
  <c r="E67" i="59"/>
  <c r="E68" i="59"/>
  <c r="E69" i="59"/>
  <c r="E70" i="59"/>
  <c r="E71" i="59"/>
  <c r="E72" i="59"/>
  <c r="E73" i="59"/>
  <c r="E74" i="59"/>
  <c r="E75" i="59"/>
  <c r="E76" i="59"/>
  <c r="E77" i="59"/>
  <c r="E78" i="59"/>
  <c r="E79" i="59"/>
  <c r="E80" i="59"/>
  <c r="E81" i="59"/>
  <c r="E82" i="59"/>
  <c r="E83" i="59"/>
  <c r="E84" i="59"/>
  <c r="E85" i="59"/>
  <c r="E86" i="59"/>
  <c r="E87" i="59"/>
  <c r="E88" i="59"/>
  <c r="E89" i="59"/>
  <c r="E90" i="59"/>
  <c r="E91" i="59"/>
  <c r="E92" i="59"/>
  <c r="E93" i="59"/>
  <c r="E94" i="59"/>
  <c r="E95" i="59"/>
  <c r="E41" i="59"/>
  <c r="E34" i="59"/>
  <c r="E35" i="59"/>
  <c r="E36" i="59"/>
  <c r="E37" i="59"/>
  <c r="E38" i="59"/>
  <c r="E39" i="59"/>
  <c r="E40" i="59"/>
  <c r="E33" i="59"/>
  <c r="E32" i="59"/>
  <c r="E31" i="59"/>
  <c r="E17" i="59"/>
  <c r="D17" i="59" s="1"/>
  <c r="E18" i="59"/>
  <c r="D18" i="59" s="1"/>
  <c r="E19" i="59"/>
  <c r="D19" i="59" s="1"/>
  <c r="E20" i="59"/>
  <c r="D20" i="59" s="1"/>
  <c r="E21" i="59"/>
  <c r="D21" i="59" s="1"/>
  <c r="E22" i="59"/>
  <c r="D22" i="59" s="1"/>
  <c r="E23" i="59"/>
  <c r="D23" i="59" s="1"/>
  <c r="E24" i="59"/>
  <c r="D24" i="59" s="1"/>
  <c r="E25" i="59"/>
  <c r="D25" i="59" s="1"/>
  <c r="E26" i="59"/>
  <c r="D26" i="59" s="1"/>
  <c r="E27" i="59"/>
  <c r="D27" i="59" s="1"/>
  <c r="E28" i="59"/>
  <c r="D28" i="59" s="1"/>
  <c r="E29" i="59"/>
  <c r="D29" i="59" s="1"/>
  <c r="E30" i="59"/>
  <c r="D30" i="59" s="1"/>
  <c r="E16" i="59"/>
  <c r="D16" i="59" s="1"/>
  <c r="E10" i="59"/>
  <c r="E11" i="59"/>
  <c r="E12" i="59"/>
  <c r="E13" i="59"/>
  <c r="E14" i="59"/>
  <c r="E15" i="59"/>
  <c r="E9" i="59"/>
  <c r="D217" i="59"/>
  <c r="D216" i="59"/>
  <c r="D214" i="59"/>
  <c r="D213" i="59"/>
  <c r="D212" i="59"/>
  <c r="C201" i="59"/>
  <c r="D128" i="59"/>
  <c r="D114" i="59"/>
  <c r="C102" i="59"/>
  <c r="C6" i="59"/>
  <c r="F205" i="54"/>
  <c r="G205" i="54"/>
  <c r="H205" i="54"/>
  <c r="I205" i="54"/>
  <c r="J205" i="54"/>
  <c r="K205" i="54"/>
  <c r="L205" i="54"/>
  <c r="M205" i="54"/>
  <c r="N205" i="54"/>
  <c r="O205" i="54"/>
  <c r="P205" i="54"/>
  <c r="Q205" i="54"/>
  <c r="R205" i="54"/>
  <c r="F206" i="54"/>
  <c r="G206" i="54"/>
  <c r="H206" i="54"/>
  <c r="I206" i="54"/>
  <c r="J206" i="54"/>
  <c r="K206" i="54"/>
  <c r="L206" i="54"/>
  <c r="M206" i="54"/>
  <c r="N206" i="54"/>
  <c r="O206" i="54"/>
  <c r="P206" i="54"/>
  <c r="Q206" i="54"/>
  <c r="R206" i="54"/>
  <c r="F207" i="54"/>
  <c r="G207" i="54"/>
  <c r="H207" i="54"/>
  <c r="I207" i="54"/>
  <c r="J207" i="54"/>
  <c r="K207" i="54"/>
  <c r="L207" i="54"/>
  <c r="M207" i="54"/>
  <c r="N207" i="54"/>
  <c r="O207" i="54"/>
  <c r="P207" i="54"/>
  <c r="Q207" i="54"/>
  <c r="R207" i="54"/>
  <c r="F208" i="54"/>
  <c r="G208" i="54"/>
  <c r="H208" i="54"/>
  <c r="I208" i="54"/>
  <c r="J208" i="54"/>
  <c r="K208" i="54"/>
  <c r="L208" i="54"/>
  <c r="M208" i="54"/>
  <c r="N208" i="54"/>
  <c r="O208" i="54"/>
  <c r="P208" i="54"/>
  <c r="Q208" i="54"/>
  <c r="R208" i="54"/>
  <c r="F209" i="54"/>
  <c r="G209" i="54"/>
  <c r="H209" i="54"/>
  <c r="I209" i="54"/>
  <c r="J209" i="54"/>
  <c r="K209" i="54"/>
  <c r="L209" i="54"/>
  <c r="M209" i="54"/>
  <c r="N209" i="54"/>
  <c r="O209" i="54"/>
  <c r="P209" i="54"/>
  <c r="Q209" i="54"/>
  <c r="R209" i="54"/>
  <c r="F210" i="54"/>
  <c r="G210" i="54"/>
  <c r="H210" i="54"/>
  <c r="I210" i="54"/>
  <c r="J210" i="54"/>
  <c r="K210" i="54"/>
  <c r="L210" i="54"/>
  <c r="M210" i="54"/>
  <c r="N210" i="54"/>
  <c r="O210" i="54"/>
  <c r="P210" i="54"/>
  <c r="Q210" i="54"/>
  <c r="R210" i="54"/>
  <c r="F211" i="54"/>
  <c r="G211" i="54"/>
  <c r="H211" i="54"/>
  <c r="I211" i="54"/>
  <c r="J211" i="54"/>
  <c r="K211" i="54"/>
  <c r="L211" i="54"/>
  <c r="M211" i="54"/>
  <c r="N211" i="54"/>
  <c r="O211" i="54"/>
  <c r="P211" i="54"/>
  <c r="Q211" i="54"/>
  <c r="R211" i="54"/>
  <c r="F212" i="54"/>
  <c r="G212" i="54"/>
  <c r="H212" i="54"/>
  <c r="I212" i="54"/>
  <c r="J212" i="54"/>
  <c r="K212" i="54"/>
  <c r="L212" i="54"/>
  <c r="M212" i="54"/>
  <c r="N212" i="54"/>
  <c r="O212" i="54"/>
  <c r="P212" i="54"/>
  <c r="Q212" i="54"/>
  <c r="R212" i="54"/>
  <c r="F213" i="54"/>
  <c r="G213" i="54"/>
  <c r="H213" i="54"/>
  <c r="I213" i="54"/>
  <c r="J213" i="54"/>
  <c r="K213" i="54"/>
  <c r="L213" i="54"/>
  <c r="M213" i="54"/>
  <c r="N213" i="54"/>
  <c r="O213" i="54"/>
  <c r="P213" i="54"/>
  <c r="Q213" i="54"/>
  <c r="R213" i="54"/>
  <c r="F214" i="54"/>
  <c r="G214" i="54"/>
  <c r="H214" i="54"/>
  <c r="I214" i="54"/>
  <c r="J214" i="54"/>
  <c r="K214" i="54"/>
  <c r="L214" i="54"/>
  <c r="M214" i="54"/>
  <c r="N214" i="54"/>
  <c r="O214" i="54"/>
  <c r="P214" i="54"/>
  <c r="Q214" i="54"/>
  <c r="R214" i="54"/>
  <c r="F215" i="54"/>
  <c r="G215" i="54"/>
  <c r="H215" i="54"/>
  <c r="I215" i="54"/>
  <c r="J215" i="54"/>
  <c r="K215" i="54"/>
  <c r="L215" i="54"/>
  <c r="M215" i="54"/>
  <c r="N215" i="54"/>
  <c r="O215" i="54"/>
  <c r="P215" i="54"/>
  <c r="Q215" i="54"/>
  <c r="R215" i="54"/>
  <c r="F216" i="54"/>
  <c r="G216" i="54"/>
  <c r="H216" i="54"/>
  <c r="I216" i="54"/>
  <c r="J216" i="54"/>
  <c r="K216" i="54"/>
  <c r="L216" i="54"/>
  <c r="M216" i="54"/>
  <c r="N216" i="54"/>
  <c r="O216" i="54"/>
  <c r="P216" i="54"/>
  <c r="Q216" i="54"/>
  <c r="R216" i="54"/>
  <c r="F217" i="54"/>
  <c r="G217" i="54"/>
  <c r="H217" i="54"/>
  <c r="I217" i="54"/>
  <c r="J217" i="54"/>
  <c r="K217" i="54"/>
  <c r="L217" i="54"/>
  <c r="M217" i="54"/>
  <c r="N217" i="54"/>
  <c r="O217" i="54"/>
  <c r="P217" i="54"/>
  <c r="Q217" i="54"/>
  <c r="R217" i="54"/>
  <c r="F218" i="54"/>
  <c r="G218" i="54"/>
  <c r="H218" i="54"/>
  <c r="I218" i="54"/>
  <c r="J218" i="54"/>
  <c r="K218" i="54"/>
  <c r="L218" i="54"/>
  <c r="M218" i="54"/>
  <c r="N218" i="54"/>
  <c r="O218" i="54"/>
  <c r="P218" i="54"/>
  <c r="Q218" i="54"/>
  <c r="R218" i="54"/>
  <c r="F219" i="54"/>
  <c r="G219" i="54"/>
  <c r="H219" i="54"/>
  <c r="I219" i="54"/>
  <c r="J219" i="54"/>
  <c r="K219" i="54"/>
  <c r="L219" i="54"/>
  <c r="M219" i="54"/>
  <c r="N219" i="54"/>
  <c r="O219" i="54"/>
  <c r="P219" i="54"/>
  <c r="Q219" i="54"/>
  <c r="R219" i="54"/>
  <c r="F220" i="54"/>
  <c r="G220" i="54"/>
  <c r="H220" i="54"/>
  <c r="I220" i="54"/>
  <c r="J220" i="54"/>
  <c r="K220" i="54"/>
  <c r="L220" i="54"/>
  <c r="M220" i="54"/>
  <c r="N220" i="54"/>
  <c r="O220" i="54"/>
  <c r="P220" i="54"/>
  <c r="Q220" i="54"/>
  <c r="R220" i="54"/>
  <c r="F221" i="54"/>
  <c r="G221" i="54"/>
  <c r="H221" i="54"/>
  <c r="I221" i="54"/>
  <c r="J221" i="54"/>
  <c r="K221" i="54"/>
  <c r="L221" i="54"/>
  <c r="M221" i="54"/>
  <c r="N221" i="54"/>
  <c r="O221" i="54"/>
  <c r="P221" i="54"/>
  <c r="Q221" i="54"/>
  <c r="R221" i="54"/>
  <c r="F222" i="54"/>
  <c r="G222" i="54"/>
  <c r="H222" i="54"/>
  <c r="I222" i="54"/>
  <c r="J222" i="54"/>
  <c r="K222" i="54"/>
  <c r="L222" i="54"/>
  <c r="M222" i="54"/>
  <c r="N222" i="54"/>
  <c r="O222" i="54"/>
  <c r="P222" i="54"/>
  <c r="Q222" i="54"/>
  <c r="R222" i="54"/>
  <c r="F223" i="54"/>
  <c r="G223" i="54"/>
  <c r="H223" i="54"/>
  <c r="I223" i="54"/>
  <c r="J223" i="54"/>
  <c r="K223" i="54"/>
  <c r="L223" i="54"/>
  <c r="M223" i="54"/>
  <c r="N223" i="54"/>
  <c r="O223" i="54"/>
  <c r="P223" i="54"/>
  <c r="Q223" i="54"/>
  <c r="R223" i="54"/>
  <c r="F224" i="54"/>
  <c r="G224" i="54"/>
  <c r="H224" i="54"/>
  <c r="I224" i="54"/>
  <c r="J224" i="54"/>
  <c r="K224" i="54"/>
  <c r="L224" i="54"/>
  <c r="M224" i="54"/>
  <c r="N224" i="54"/>
  <c r="O224" i="54"/>
  <c r="P224" i="54"/>
  <c r="Q224" i="54"/>
  <c r="R224" i="54"/>
  <c r="F225" i="54"/>
  <c r="G225" i="54"/>
  <c r="H225" i="54"/>
  <c r="I225" i="54"/>
  <c r="J225" i="54"/>
  <c r="K225" i="54"/>
  <c r="L225" i="54"/>
  <c r="M225" i="54"/>
  <c r="N225" i="54"/>
  <c r="O225" i="54"/>
  <c r="P225" i="54"/>
  <c r="Q225" i="54"/>
  <c r="R225" i="54"/>
  <c r="F226" i="54"/>
  <c r="G226" i="54"/>
  <c r="H226" i="54"/>
  <c r="I226" i="54"/>
  <c r="J226" i="54"/>
  <c r="K226" i="54"/>
  <c r="L226" i="54"/>
  <c r="M226" i="54"/>
  <c r="N226" i="54"/>
  <c r="O226" i="54"/>
  <c r="P226" i="54"/>
  <c r="Q226" i="54"/>
  <c r="R226" i="54"/>
  <c r="F227" i="54"/>
  <c r="G227" i="54"/>
  <c r="H227" i="54"/>
  <c r="I227" i="54"/>
  <c r="J227" i="54"/>
  <c r="K227" i="54"/>
  <c r="L227" i="54"/>
  <c r="M227" i="54"/>
  <c r="N227" i="54"/>
  <c r="O227" i="54"/>
  <c r="P227" i="54"/>
  <c r="Q227" i="54"/>
  <c r="R227" i="54"/>
  <c r="F228" i="54"/>
  <c r="G228" i="54"/>
  <c r="H228" i="54"/>
  <c r="I228" i="54"/>
  <c r="J228" i="54"/>
  <c r="K228" i="54"/>
  <c r="L228" i="54"/>
  <c r="M228" i="54"/>
  <c r="N228" i="54"/>
  <c r="O228" i="54"/>
  <c r="P228" i="54"/>
  <c r="Q228" i="54"/>
  <c r="R228" i="54"/>
  <c r="F229" i="54"/>
  <c r="G229" i="54"/>
  <c r="H229" i="54"/>
  <c r="I229" i="54"/>
  <c r="J229" i="54"/>
  <c r="K229" i="54"/>
  <c r="L229" i="54"/>
  <c r="M229" i="54"/>
  <c r="N229" i="54"/>
  <c r="O229" i="54"/>
  <c r="P229" i="54"/>
  <c r="Q229" i="54"/>
  <c r="R229" i="54"/>
  <c r="F230" i="54"/>
  <c r="G230" i="54"/>
  <c r="H230" i="54"/>
  <c r="I230" i="54"/>
  <c r="J230" i="54"/>
  <c r="K230" i="54"/>
  <c r="L230" i="54"/>
  <c r="M230" i="54"/>
  <c r="N230" i="54"/>
  <c r="O230" i="54"/>
  <c r="P230" i="54"/>
  <c r="Q230" i="54"/>
  <c r="R230" i="54"/>
  <c r="F231" i="54"/>
  <c r="G231" i="54"/>
  <c r="H231" i="54"/>
  <c r="I231" i="54"/>
  <c r="J231" i="54"/>
  <c r="K231" i="54"/>
  <c r="L231" i="54"/>
  <c r="M231" i="54"/>
  <c r="N231" i="54"/>
  <c r="O231" i="54"/>
  <c r="P231" i="54"/>
  <c r="Q231" i="54"/>
  <c r="R231" i="54"/>
  <c r="F232" i="54"/>
  <c r="G232" i="54"/>
  <c r="H232" i="54"/>
  <c r="I232" i="54"/>
  <c r="J232" i="54"/>
  <c r="K232" i="54"/>
  <c r="L232" i="54"/>
  <c r="M232" i="54"/>
  <c r="N232" i="54"/>
  <c r="O232" i="54"/>
  <c r="P232" i="54"/>
  <c r="Q232" i="54"/>
  <c r="R232" i="54"/>
  <c r="F233" i="54"/>
  <c r="G233" i="54"/>
  <c r="H233" i="54"/>
  <c r="I233" i="54"/>
  <c r="J233" i="54"/>
  <c r="K233" i="54"/>
  <c r="L233" i="54"/>
  <c r="M233" i="54"/>
  <c r="N233" i="54"/>
  <c r="O233" i="54"/>
  <c r="P233" i="54"/>
  <c r="Q233" i="54"/>
  <c r="R233" i="54"/>
  <c r="F234" i="54"/>
  <c r="G234" i="54"/>
  <c r="H234" i="54"/>
  <c r="I234" i="54"/>
  <c r="J234" i="54"/>
  <c r="K234" i="54"/>
  <c r="L234" i="54"/>
  <c r="M234" i="54"/>
  <c r="N234" i="54"/>
  <c r="O234" i="54"/>
  <c r="P234" i="54"/>
  <c r="Q234" i="54"/>
  <c r="R234" i="54"/>
  <c r="F235" i="54"/>
  <c r="G235" i="54"/>
  <c r="H235" i="54"/>
  <c r="I235" i="54"/>
  <c r="J235" i="54"/>
  <c r="K235" i="54"/>
  <c r="L235" i="54"/>
  <c r="M235" i="54"/>
  <c r="N235" i="54"/>
  <c r="O235" i="54"/>
  <c r="P235" i="54"/>
  <c r="Q235" i="54"/>
  <c r="R235" i="54"/>
  <c r="F236" i="54"/>
  <c r="G236" i="54"/>
  <c r="H236" i="54"/>
  <c r="I236" i="54"/>
  <c r="J236" i="54"/>
  <c r="K236" i="54"/>
  <c r="L236" i="54"/>
  <c r="M236" i="54"/>
  <c r="N236" i="54"/>
  <c r="O236" i="54"/>
  <c r="P236" i="54"/>
  <c r="Q236" i="54"/>
  <c r="R236" i="54"/>
  <c r="F237" i="54"/>
  <c r="G237" i="54"/>
  <c r="H237" i="54"/>
  <c r="I237" i="54"/>
  <c r="J237" i="54"/>
  <c r="K237" i="54"/>
  <c r="L237" i="54"/>
  <c r="M237" i="54"/>
  <c r="N237" i="54"/>
  <c r="O237" i="54"/>
  <c r="P237" i="54"/>
  <c r="Q237" i="54"/>
  <c r="R237" i="54"/>
  <c r="F238" i="54"/>
  <c r="G238" i="54"/>
  <c r="H238" i="54"/>
  <c r="I238" i="54"/>
  <c r="J238" i="54"/>
  <c r="K238" i="54"/>
  <c r="L238" i="54"/>
  <c r="M238" i="54"/>
  <c r="N238" i="54"/>
  <c r="O238" i="54"/>
  <c r="P238" i="54"/>
  <c r="Q238" i="54"/>
  <c r="R238" i="54"/>
  <c r="F239" i="54"/>
  <c r="G239" i="54"/>
  <c r="H239" i="54"/>
  <c r="I239" i="54"/>
  <c r="J239" i="54"/>
  <c r="K239" i="54"/>
  <c r="L239" i="54"/>
  <c r="M239" i="54"/>
  <c r="N239" i="54"/>
  <c r="O239" i="54"/>
  <c r="P239" i="54"/>
  <c r="Q239" i="54"/>
  <c r="R239" i="54"/>
  <c r="F240" i="54"/>
  <c r="G240" i="54"/>
  <c r="H240" i="54"/>
  <c r="I240" i="54"/>
  <c r="J240" i="54"/>
  <c r="K240" i="54"/>
  <c r="L240" i="54"/>
  <c r="M240" i="54"/>
  <c r="N240" i="54"/>
  <c r="O240" i="54"/>
  <c r="P240" i="54"/>
  <c r="Q240" i="54"/>
  <c r="R240" i="54"/>
  <c r="F241" i="54"/>
  <c r="G241" i="54"/>
  <c r="H241" i="54"/>
  <c r="I241" i="54"/>
  <c r="J241" i="54"/>
  <c r="K241" i="54"/>
  <c r="L241" i="54"/>
  <c r="M241" i="54"/>
  <c r="N241" i="54"/>
  <c r="O241" i="54"/>
  <c r="P241" i="54"/>
  <c r="Q241" i="54"/>
  <c r="R241" i="54"/>
  <c r="F242" i="54"/>
  <c r="G242" i="54"/>
  <c r="H242" i="54"/>
  <c r="I242" i="54"/>
  <c r="J242" i="54"/>
  <c r="K242" i="54"/>
  <c r="L242" i="54"/>
  <c r="M242" i="54"/>
  <c r="N242" i="54"/>
  <c r="O242" i="54"/>
  <c r="P242" i="54"/>
  <c r="Q242" i="54"/>
  <c r="R242" i="54"/>
  <c r="F243" i="54"/>
  <c r="G243" i="54"/>
  <c r="H243" i="54"/>
  <c r="I243" i="54"/>
  <c r="J243" i="54"/>
  <c r="K243" i="54"/>
  <c r="L243" i="54"/>
  <c r="M243" i="54"/>
  <c r="N243" i="54"/>
  <c r="O243" i="54"/>
  <c r="P243" i="54"/>
  <c r="Q243" i="54"/>
  <c r="R243" i="54"/>
  <c r="F244" i="54"/>
  <c r="G244" i="54"/>
  <c r="H244" i="54"/>
  <c r="I244" i="54"/>
  <c r="J244" i="54"/>
  <c r="K244" i="54"/>
  <c r="L244" i="54"/>
  <c r="M244" i="54"/>
  <c r="N244" i="54"/>
  <c r="O244" i="54"/>
  <c r="P244" i="54"/>
  <c r="Q244" i="54"/>
  <c r="R244" i="54"/>
  <c r="F245" i="54"/>
  <c r="G245" i="54"/>
  <c r="H245" i="54"/>
  <c r="I245" i="54"/>
  <c r="J245" i="54"/>
  <c r="K245" i="54"/>
  <c r="L245" i="54"/>
  <c r="M245" i="54"/>
  <c r="N245" i="54"/>
  <c r="O245" i="54"/>
  <c r="P245" i="54"/>
  <c r="Q245" i="54"/>
  <c r="R245" i="54"/>
  <c r="F246" i="54"/>
  <c r="G246" i="54"/>
  <c r="H246" i="54"/>
  <c r="I246" i="54"/>
  <c r="J246" i="54"/>
  <c r="K246" i="54"/>
  <c r="L246" i="54"/>
  <c r="M246" i="54"/>
  <c r="N246" i="54"/>
  <c r="O246" i="54"/>
  <c r="P246" i="54"/>
  <c r="Q246" i="54"/>
  <c r="R246" i="54"/>
  <c r="F247" i="54"/>
  <c r="G247" i="54"/>
  <c r="H247" i="54"/>
  <c r="I247" i="54"/>
  <c r="J247" i="54"/>
  <c r="K247" i="54"/>
  <c r="L247" i="54"/>
  <c r="M247" i="54"/>
  <c r="N247" i="54"/>
  <c r="O247" i="54"/>
  <c r="P247" i="54"/>
  <c r="Q247" i="54"/>
  <c r="R247" i="54"/>
  <c r="F248" i="54"/>
  <c r="G248" i="54"/>
  <c r="H248" i="54"/>
  <c r="I248" i="54"/>
  <c r="J248" i="54"/>
  <c r="K248" i="54"/>
  <c r="L248" i="54"/>
  <c r="M248" i="54"/>
  <c r="N248" i="54"/>
  <c r="O248" i="54"/>
  <c r="P248" i="54"/>
  <c r="Q248" i="54"/>
  <c r="R248" i="54"/>
  <c r="F249" i="54"/>
  <c r="G249" i="54"/>
  <c r="H249" i="54"/>
  <c r="I249" i="54"/>
  <c r="J249" i="54"/>
  <c r="K249" i="54"/>
  <c r="L249" i="54"/>
  <c r="M249" i="54"/>
  <c r="N249" i="54"/>
  <c r="O249" i="54"/>
  <c r="P249" i="54"/>
  <c r="Q249" i="54"/>
  <c r="R249" i="54"/>
  <c r="F250" i="54"/>
  <c r="G250" i="54"/>
  <c r="H250" i="54"/>
  <c r="I250" i="54"/>
  <c r="J250" i="54"/>
  <c r="K250" i="54"/>
  <c r="L250" i="54"/>
  <c r="M250" i="54"/>
  <c r="N250" i="54"/>
  <c r="O250" i="54"/>
  <c r="P250" i="54"/>
  <c r="Q250" i="54"/>
  <c r="R250" i="54"/>
  <c r="F251" i="54"/>
  <c r="G251" i="54"/>
  <c r="H251" i="54"/>
  <c r="I251" i="54"/>
  <c r="J251" i="54"/>
  <c r="K251" i="54"/>
  <c r="L251" i="54"/>
  <c r="M251" i="54"/>
  <c r="N251" i="54"/>
  <c r="O251" i="54"/>
  <c r="P251" i="54"/>
  <c r="Q251" i="54"/>
  <c r="R251" i="54"/>
  <c r="F252" i="54"/>
  <c r="G252" i="54"/>
  <c r="H252" i="54"/>
  <c r="I252" i="54"/>
  <c r="J252" i="54"/>
  <c r="K252" i="54"/>
  <c r="L252" i="54"/>
  <c r="M252" i="54"/>
  <c r="N252" i="54"/>
  <c r="O252" i="54"/>
  <c r="P252" i="54"/>
  <c r="Q252" i="54"/>
  <c r="R252" i="54"/>
  <c r="F253" i="54"/>
  <c r="G253" i="54"/>
  <c r="H253" i="54"/>
  <c r="I253" i="54"/>
  <c r="J253" i="54"/>
  <c r="K253" i="54"/>
  <c r="L253" i="54"/>
  <c r="M253" i="54"/>
  <c r="N253" i="54"/>
  <c r="O253" i="54"/>
  <c r="P253" i="54"/>
  <c r="Q253" i="54"/>
  <c r="R253" i="54"/>
  <c r="F254" i="54"/>
  <c r="G254" i="54"/>
  <c r="H254" i="54"/>
  <c r="I254" i="54"/>
  <c r="J254" i="54"/>
  <c r="K254" i="54"/>
  <c r="L254" i="54"/>
  <c r="M254" i="54"/>
  <c r="N254" i="54"/>
  <c r="O254" i="54"/>
  <c r="P254" i="54"/>
  <c r="Q254" i="54"/>
  <c r="R254" i="54"/>
  <c r="F255" i="54"/>
  <c r="G255" i="54"/>
  <c r="H255" i="54"/>
  <c r="I255" i="54"/>
  <c r="J255" i="54"/>
  <c r="K255" i="54"/>
  <c r="L255" i="54"/>
  <c r="M255" i="54"/>
  <c r="N255" i="54"/>
  <c r="O255" i="54"/>
  <c r="P255" i="54"/>
  <c r="Q255" i="54"/>
  <c r="R255" i="54"/>
  <c r="F256" i="54"/>
  <c r="G256" i="54"/>
  <c r="H256" i="54"/>
  <c r="I256" i="54"/>
  <c r="J256" i="54"/>
  <c r="K256" i="54"/>
  <c r="L256" i="54"/>
  <c r="M256" i="54"/>
  <c r="N256" i="54"/>
  <c r="O256" i="54"/>
  <c r="P256" i="54"/>
  <c r="Q256" i="54"/>
  <c r="R256" i="54"/>
  <c r="F257" i="54"/>
  <c r="G257" i="54"/>
  <c r="H257" i="54"/>
  <c r="I257" i="54"/>
  <c r="J257" i="54"/>
  <c r="K257" i="54"/>
  <c r="L257" i="54"/>
  <c r="M257" i="54"/>
  <c r="N257" i="54"/>
  <c r="O257" i="54"/>
  <c r="P257" i="54"/>
  <c r="Q257" i="54"/>
  <c r="R257" i="54"/>
  <c r="F258" i="54"/>
  <c r="G258" i="54"/>
  <c r="H258" i="54"/>
  <c r="I258" i="54"/>
  <c r="J258" i="54"/>
  <c r="K258" i="54"/>
  <c r="L258" i="54"/>
  <c r="M258" i="54"/>
  <c r="N258" i="54"/>
  <c r="O258" i="54"/>
  <c r="P258" i="54"/>
  <c r="Q258" i="54"/>
  <c r="R258" i="54"/>
  <c r="F259" i="54"/>
  <c r="G259" i="54"/>
  <c r="H259" i="54"/>
  <c r="I259" i="54"/>
  <c r="J259" i="54"/>
  <c r="K259" i="54"/>
  <c r="L259" i="54"/>
  <c r="M259" i="54"/>
  <c r="N259" i="54"/>
  <c r="O259" i="54"/>
  <c r="P259" i="54"/>
  <c r="Q259" i="54"/>
  <c r="R259" i="54"/>
  <c r="F260" i="54"/>
  <c r="G260" i="54"/>
  <c r="H260" i="54"/>
  <c r="I260" i="54"/>
  <c r="J260" i="54"/>
  <c r="K260" i="54"/>
  <c r="L260" i="54"/>
  <c r="M260" i="54"/>
  <c r="N260" i="54"/>
  <c r="O260" i="54"/>
  <c r="P260" i="54"/>
  <c r="Q260" i="54"/>
  <c r="R260" i="54"/>
  <c r="F261" i="54"/>
  <c r="G261" i="54"/>
  <c r="H261" i="54"/>
  <c r="I261" i="54"/>
  <c r="J261" i="54"/>
  <c r="K261" i="54"/>
  <c r="L261" i="54"/>
  <c r="M261" i="54"/>
  <c r="N261" i="54"/>
  <c r="O261" i="54"/>
  <c r="P261" i="54"/>
  <c r="Q261" i="54"/>
  <c r="R261" i="54"/>
  <c r="F262" i="54"/>
  <c r="G262" i="54"/>
  <c r="H262" i="54"/>
  <c r="I262" i="54"/>
  <c r="J262" i="54"/>
  <c r="K262" i="54"/>
  <c r="L262" i="54"/>
  <c r="M262" i="54"/>
  <c r="N262" i="54"/>
  <c r="O262" i="54"/>
  <c r="P262" i="54"/>
  <c r="Q262" i="54"/>
  <c r="R262" i="54"/>
  <c r="F263" i="54"/>
  <c r="G263" i="54"/>
  <c r="H263" i="54"/>
  <c r="I263" i="54"/>
  <c r="J263" i="54"/>
  <c r="K263" i="54"/>
  <c r="L263" i="54"/>
  <c r="M263" i="54"/>
  <c r="N263" i="54"/>
  <c r="O263" i="54"/>
  <c r="P263" i="54"/>
  <c r="Q263" i="54"/>
  <c r="R263" i="54"/>
  <c r="F264" i="54"/>
  <c r="G264" i="54"/>
  <c r="H264" i="54"/>
  <c r="I264" i="54"/>
  <c r="J264" i="54"/>
  <c r="K264" i="54"/>
  <c r="L264" i="54"/>
  <c r="M264" i="54"/>
  <c r="N264" i="54"/>
  <c r="O264" i="54"/>
  <c r="P264" i="54"/>
  <c r="Q264" i="54"/>
  <c r="R264" i="54"/>
  <c r="F265" i="54"/>
  <c r="G265" i="54"/>
  <c r="H265" i="54"/>
  <c r="I265" i="54"/>
  <c r="J265" i="54"/>
  <c r="K265" i="54"/>
  <c r="L265" i="54"/>
  <c r="M265" i="54"/>
  <c r="N265" i="54"/>
  <c r="O265" i="54"/>
  <c r="P265" i="54"/>
  <c r="Q265" i="54"/>
  <c r="R265" i="54"/>
  <c r="F266" i="54"/>
  <c r="G266" i="54"/>
  <c r="H266" i="54"/>
  <c r="I266" i="54"/>
  <c r="J266" i="54"/>
  <c r="K266" i="54"/>
  <c r="L266" i="54"/>
  <c r="M266" i="54"/>
  <c r="N266" i="54"/>
  <c r="O266" i="54"/>
  <c r="P266" i="54"/>
  <c r="Q266" i="54"/>
  <c r="R266" i="54"/>
  <c r="F267" i="54"/>
  <c r="G267" i="54"/>
  <c r="H267" i="54"/>
  <c r="I267" i="54"/>
  <c r="J267" i="54"/>
  <c r="K267" i="54"/>
  <c r="L267" i="54"/>
  <c r="M267" i="54"/>
  <c r="N267" i="54"/>
  <c r="O267" i="54"/>
  <c r="P267" i="54"/>
  <c r="Q267" i="54"/>
  <c r="R267" i="54"/>
  <c r="F268" i="54"/>
  <c r="G268" i="54"/>
  <c r="H268" i="54"/>
  <c r="I268" i="54"/>
  <c r="J268" i="54"/>
  <c r="K268" i="54"/>
  <c r="L268" i="54"/>
  <c r="M268" i="54"/>
  <c r="N268" i="54"/>
  <c r="O268" i="54"/>
  <c r="P268" i="54"/>
  <c r="Q268" i="54"/>
  <c r="R268" i="54"/>
  <c r="F269" i="54"/>
  <c r="G269" i="54"/>
  <c r="H269" i="54"/>
  <c r="I269" i="54"/>
  <c r="J269" i="54"/>
  <c r="K269" i="54"/>
  <c r="L269" i="54"/>
  <c r="M269" i="54"/>
  <c r="N269" i="54"/>
  <c r="O269" i="54"/>
  <c r="P269" i="54"/>
  <c r="Q269" i="54"/>
  <c r="R269" i="54"/>
  <c r="F270" i="54"/>
  <c r="G270" i="54"/>
  <c r="H270" i="54"/>
  <c r="I270" i="54"/>
  <c r="J270" i="54"/>
  <c r="K270" i="54"/>
  <c r="L270" i="54"/>
  <c r="M270" i="54"/>
  <c r="N270" i="54"/>
  <c r="O270" i="54"/>
  <c r="P270" i="54"/>
  <c r="Q270" i="54"/>
  <c r="R270" i="54"/>
  <c r="F271" i="54"/>
  <c r="G271" i="54"/>
  <c r="H271" i="54"/>
  <c r="I271" i="54"/>
  <c r="J271" i="54"/>
  <c r="K271" i="54"/>
  <c r="L271" i="54"/>
  <c r="M271" i="54"/>
  <c r="N271" i="54"/>
  <c r="O271" i="54"/>
  <c r="P271" i="54"/>
  <c r="Q271" i="54"/>
  <c r="R271" i="54"/>
  <c r="F272" i="54"/>
  <c r="G272" i="54"/>
  <c r="H272" i="54"/>
  <c r="I272" i="54"/>
  <c r="J272" i="54"/>
  <c r="K272" i="54"/>
  <c r="L272" i="54"/>
  <c r="M272" i="54"/>
  <c r="N272" i="54"/>
  <c r="O272" i="54"/>
  <c r="P272" i="54"/>
  <c r="Q272" i="54"/>
  <c r="R272" i="54"/>
  <c r="F273" i="54"/>
  <c r="G273" i="54"/>
  <c r="H273" i="54"/>
  <c r="I273" i="54"/>
  <c r="J273" i="54"/>
  <c r="K273" i="54"/>
  <c r="L273" i="54"/>
  <c r="M273" i="54"/>
  <c r="N273" i="54"/>
  <c r="O273" i="54"/>
  <c r="P273" i="54"/>
  <c r="Q273" i="54"/>
  <c r="R273" i="54"/>
  <c r="F274" i="54"/>
  <c r="G274" i="54"/>
  <c r="H274" i="54"/>
  <c r="I274" i="54"/>
  <c r="J274" i="54"/>
  <c r="K274" i="54"/>
  <c r="L274" i="54"/>
  <c r="M274" i="54"/>
  <c r="N274" i="54"/>
  <c r="O274" i="54"/>
  <c r="P274" i="54"/>
  <c r="Q274" i="54"/>
  <c r="R274" i="54"/>
  <c r="F275" i="54"/>
  <c r="G275" i="54"/>
  <c r="H275" i="54"/>
  <c r="I275" i="54"/>
  <c r="J275" i="54"/>
  <c r="K275" i="54"/>
  <c r="L275" i="54"/>
  <c r="M275" i="54"/>
  <c r="N275" i="54"/>
  <c r="O275" i="54"/>
  <c r="P275" i="54"/>
  <c r="Q275" i="54"/>
  <c r="R275" i="54"/>
  <c r="F276" i="54"/>
  <c r="G276" i="54"/>
  <c r="H276" i="54"/>
  <c r="I276" i="54"/>
  <c r="J276" i="54"/>
  <c r="K276" i="54"/>
  <c r="L276" i="54"/>
  <c r="M276" i="54"/>
  <c r="N276" i="54"/>
  <c r="O276" i="54"/>
  <c r="P276" i="54"/>
  <c r="Q276" i="54"/>
  <c r="R276" i="54"/>
  <c r="F277" i="54"/>
  <c r="G277" i="54"/>
  <c r="H277" i="54"/>
  <c r="I277" i="54"/>
  <c r="J277" i="54"/>
  <c r="K277" i="54"/>
  <c r="L277" i="54"/>
  <c r="M277" i="54"/>
  <c r="N277" i="54"/>
  <c r="O277" i="54"/>
  <c r="P277" i="54"/>
  <c r="Q277" i="54"/>
  <c r="R277" i="54"/>
  <c r="F278" i="54"/>
  <c r="G278" i="54"/>
  <c r="H278" i="54"/>
  <c r="I278" i="54"/>
  <c r="J278" i="54"/>
  <c r="K278" i="54"/>
  <c r="L278" i="54"/>
  <c r="M278" i="54"/>
  <c r="N278" i="54"/>
  <c r="O278" i="54"/>
  <c r="P278" i="54"/>
  <c r="Q278" i="54"/>
  <c r="R278" i="54"/>
  <c r="F279" i="54"/>
  <c r="G279" i="54"/>
  <c r="H279" i="54"/>
  <c r="I279" i="54"/>
  <c r="J279" i="54"/>
  <c r="K279" i="54"/>
  <c r="L279" i="54"/>
  <c r="M279" i="54"/>
  <c r="N279" i="54"/>
  <c r="O279" i="54"/>
  <c r="P279" i="54"/>
  <c r="Q279" i="54"/>
  <c r="R279" i="54"/>
  <c r="F280" i="54"/>
  <c r="G280" i="54"/>
  <c r="H280" i="54"/>
  <c r="I280" i="54"/>
  <c r="J280" i="54"/>
  <c r="K280" i="54"/>
  <c r="L280" i="54"/>
  <c r="M280" i="54"/>
  <c r="N280" i="54"/>
  <c r="O280" i="54"/>
  <c r="P280" i="54"/>
  <c r="Q280" i="54"/>
  <c r="R280" i="54"/>
  <c r="F281" i="54"/>
  <c r="G281" i="54"/>
  <c r="H281" i="54"/>
  <c r="I281" i="54"/>
  <c r="J281" i="54"/>
  <c r="K281" i="54"/>
  <c r="L281" i="54"/>
  <c r="M281" i="54"/>
  <c r="N281" i="54"/>
  <c r="O281" i="54"/>
  <c r="P281" i="54"/>
  <c r="Q281" i="54"/>
  <c r="R281" i="54"/>
  <c r="F282" i="54"/>
  <c r="G282" i="54"/>
  <c r="H282" i="54"/>
  <c r="I282" i="54"/>
  <c r="J282" i="54"/>
  <c r="K282" i="54"/>
  <c r="L282" i="54"/>
  <c r="M282" i="54"/>
  <c r="N282" i="54"/>
  <c r="O282" i="54"/>
  <c r="P282" i="54"/>
  <c r="Q282" i="54"/>
  <c r="R282" i="54"/>
  <c r="F283" i="54"/>
  <c r="G283" i="54"/>
  <c r="H283" i="54"/>
  <c r="I283" i="54"/>
  <c r="J283" i="54"/>
  <c r="K283" i="54"/>
  <c r="L283" i="54"/>
  <c r="M283" i="54"/>
  <c r="N283" i="54"/>
  <c r="O283" i="54"/>
  <c r="P283" i="54"/>
  <c r="Q283" i="54"/>
  <c r="R283" i="54"/>
  <c r="F284" i="54"/>
  <c r="G284" i="54"/>
  <c r="H284" i="54"/>
  <c r="I284" i="54"/>
  <c r="J284" i="54"/>
  <c r="K284" i="54"/>
  <c r="L284" i="54"/>
  <c r="M284" i="54"/>
  <c r="N284" i="54"/>
  <c r="O284" i="54"/>
  <c r="P284" i="54"/>
  <c r="Q284" i="54"/>
  <c r="R284" i="54"/>
  <c r="F285" i="54"/>
  <c r="G285" i="54"/>
  <c r="H285" i="54"/>
  <c r="I285" i="54"/>
  <c r="J285" i="54"/>
  <c r="K285" i="54"/>
  <c r="L285" i="54"/>
  <c r="M285" i="54"/>
  <c r="N285" i="54"/>
  <c r="O285" i="54"/>
  <c r="P285" i="54"/>
  <c r="Q285" i="54"/>
  <c r="R285" i="54"/>
  <c r="F286" i="54"/>
  <c r="G286" i="54"/>
  <c r="H286" i="54"/>
  <c r="I286" i="54"/>
  <c r="J286" i="54"/>
  <c r="K286" i="54"/>
  <c r="L286" i="54"/>
  <c r="M286" i="54"/>
  <c r="N286" i="54"/>
  <c r="O286" i="54"/>
  <c r="P286" i="54"/>
  <c r="Q286" i="54"/>
  <c r="R286" i="54"/>
  <c r="F287" i="54"/>
  <c r="G287" i="54"/>
  <c r="H287" i="54"/>
  <c r="I287" i="54"/>
  <c r="J287" i="54"/>
  <c r="K287" i="54"/>
  <c r="L287" i="54"/>
  <c r="M287" i="54"/>
  <c r="N287" i="54"/>
  <c r="O287" i="54"/>
  <c r="P287" i="54"/>
  <c r="Q287" i="54"/>
  <c r="R287" i="54"/>
  <c r="F288" i="54"/>
  <c r="G288" i="54"/>
  <c r="H288" i="54"/>
  <c r="I288" i="54"/>
  <c r="J288" i="54"/>
  <c r="K288" i="54"/>
  <c r="L288" i="54"/>
  <c r="M288" i="54"/>
  <c r="N288" i="54"/>
  <c r="O288" i="54"/>
  <c r="P288" i="54"/>
  <c r="Q288" i="54"/>
  <c r="R288" i="54"/>
  <c r="F289" i="54"/>
  <c r="G289" i="54"/>
  <c r="H289" i="54"/>
  <c r="I289" i="54"/>
  <c r="J289" i="54"/>
  <c r="K289" i="54"/>
  <c r="L289" i="54"/>
  <c r="M289" i="54"/>
  <c r="N289" i="54"/>
  <c r="O289" i="54"/>
  <c r="P289" i="54"/>
  <c r="Q289" i="54"/>
  <c r="R289" i="54"/>
  <c r="F290" i="54"/>
  <c r="G290" i="54"/>
  <c r="H290" i="54"/>
  <c r="I290" i="54"/>
  <c r="J290" i="54"/>
  <c r="K290" i="54"/>
  <c r="L290" i="54"/>
  <c r="M290" i="54"/>
  <c r="N290" i="54"/>
  <c r="O290" i="54"/>
  <c r="P290" i="54"/>
  <c r="Q290" i="54"/>
  <c r="R290" i="54"/>
  <c r="F291" i="54"/>
  <c r="G291" i="54"/>
  <c r="H291" i="54"/>
  <c r="I291" i="54"/>
  <c r="J291" i="54"/>
  <c r="K291" i="54"/>
  <c r="L291" i="54"/>
  <c r="M291" i="54"/>
  <c r="N291" i="54"/>
  <c r="O291" i="54"/>
  <c r="P291" i="54"/>
  <c r="Q291" i="54"/>
  <c r="R291" i="54"/>
  <c r="E238" i="54"/>
  <c r="E239" i="54"/>
  <c r="E240" i="54"/>
  <c r="E241" i="54"/>
  <c r="E242" i="54"/>
  <c r="E243" i="54"/>
  <c r="E244" i="54"/>
  <c r="E245" i="54"/>
  <c r="E246" i="54"/>
  <c r="E247" i="54"/>
  <c r="E248" i="54"/>
  <c r="E249" i="54"/>
  <c r="E250" i="54"/>
  <c r="E251" i="54"/>
  <c r="E252" i="54"/>
  <c r="E253" i="54"/>
  <c r="E254" i="54"/>
  <c r="E255" i="54"/>
  <c r="E256" i="54"/>
  <c r="E257" i="54"/>
  <c r="E258" i="54"/>
  <c r="E259" i="54"/>
  <c r="E260" i="54"/>
  <c r="E261" i="54"/>
  <c r="E262" i="54"/>
  <c r="E263" i="54"/>
  <c r="E264" i="54"/>
  <c r="E265" i="54"/>
  <c r="E266" i="54"/>
  <c r="E267" i="54"/>
  <c r="E268" i="54"/>
  <c r="E269" i="54"/>
  <c r="E270" i="54"/>
  <c r="E271" i="54"/>
  <c r="E272" i="54"/>
  <c r="E273" i="54"/>
  <c r="E274" i="54"/>
  <c r="E275" i="54"/>
  <c r="E276" i="54"/>
  <c r="E277" i="54"/>
  <c r="E278" i="54"/>
  <c r="E279" i="54"/>
  <c r="E280" i="54"/>
  <c r="E281" i="54"/>
  <c r="E282" i="54"/>
  <c r="E283" i="54"/>
  <c r="E284" i="54"/>
  <c r="E285" i="54"/>
  <c r="E286" i="54"/>
  <c r="E287" i="54"/>
  <c r="E288" i="54"/>
  <c r="E289" i="54"/>
  <c r="E290" i="54"/>
  <c r="E291" i="54"/>
  <c r="E237" i="54"/>
  <c r="E230" i="54"/>
  <c r="E231" i="54"/>
  <c r="E232" i="54"/>
  <c r="E233" i="54"/>
  <c r="E234" i="54"/>
  <c r="E235" i="54"/>
  <c r="E236" i="54"/>
  <c r="E229" i="54"/>
  <c r="E228" i="54"/>
  <c r="E227" i="54"/>
  <c r="E213" i="54"/>
  <c r="D213" i="54" s="1"/>
  <c r="E214" i="54"/>
  <c r="D214" i="54" s="1"/>
  <c r="E215" i="54"/>
  <c r="D215" i="54" s="1"/>
  <c r="E216" i="54"/>
  <c r="D216" i="54" s="1"/>
  <c r="E217" i="54"/>
  <c r="D217" i="54" s="1"/>
  <c r="E218" i="54"/>
  <c r="D218" i="54" s="1"/>
  <c r="E219" i="54"/>
  <c r="D219" i="54" s="1"/>
  <c r="E220" i="54"/>
  <c r="D220" i="54" s="1"/>
  <c r="E221" i="54"/>
  <c r="D221" i="54" s="1"/>
  <c r="E222" i="54"/>
  <c r="D222" i="54" s="1"/>
  <c r="E223" i="54"/>
  <c r="D223" i="54" s="1"/>
  <c r="E224" i="54"/>
  <c r="D224" i="54" s="1"/>
  <c r="E225" i="54"/>
  <c r="D225" i="54" s="1"/>
  <c r="E226" i="54"/>
  <c r="D226" i="54" s="1"/>
  <c r="E212" i="54"/>
  <c r="D212" i="54" s="1"/>
  <c r="E206" i="54"/>
  <c r="E207" i="54"/>
  <c r="E208" i="54"/>
  <c r="E209" i="54"/>
  <c r="E210" i="54"/>
  <c r="E211" i="54"/>
  <c r="E205" i="54"/>
  <c r="F107" i="54"/>
  <c r="G107" i="54"/>
  <c r="H107" i="54"/>
  <c r="I107" i="54"/>
  <c r="J107" i="54"/>
  <c r="K107" i="54"/>
  <c r="L107" i="54"/>
  <c r="M107" i="54"/>
  <c r="N107" i="54"/>
  <c r="O107" i="54"/>
  <c r="P107" i="54"/>
  <c r="Q107" i="54"/>
  <c r="R107" i="54"/>
  <c r="F108" i="54"/>
  <c r="G108" i="54"/>
  <c r="H108" i="54"/>
  <c r="I108" i="54"/>
  <c r="J108" i="54"/>
  <c r="K108" i="54"/>
  <c r="L108" i="54"/>
  <c r="M108" i="54"/>
  <c r="N108" i="54"/>
  <c r="O108" i="54"/>
  <c r="P108" i="54"/>
  <c r="Q108" i="54"/>
  <c r="R108" i="54"/>
  <c r="F109" i="54"/>
  <c r="G109" i="54"/>
  <c r="H109" i="54"/>
  <c r="I109" i="54"/>
  <c r="J109" i="54"/>
  <c r="K109" i="54"/>
  <c r="L109" i="54"/>
  <c r="M109" i="54"/>
  <c r="N109" i="54"/>
  <c r="O109" i="54"/>
  <c r="P109" i="54"/>
  <c r="Q109" i="54"/>
  <c r="R109" i="54"/>
  <c r="F110" i="54"/>
  <c r="G110" i="54"/>
  <c r="H110" i="54"/>
  <c r="I110" i="54"/>
  <c r="J110" i="54"/>
  <c r="K110" i="54"/>
  <c r="L110" i="54"/>
  <c r="M110" i="54"/>
  <c r="N110" i="54"/>
  <c r="O110" i="54"/>
  <c r="P110" i="54"/>
  <c r="Q110" i="54"/>
  <c r="R110" i="54"/>
  <c r="F111" i="54"/>
  <c r="G111" i="54"/>
  <c r="H111" i="54"/>
  <c r="I111" i="54"/>
  <c r="J111" i="54"/>
  <c r="K111" i="54"/>
  <c r="L111" i="54"/>
  <c r="M111" i="54"/>
  <c r="N111" i="54"/>
  <c r="O111" i="54"/>
  <c r="P111" i="54"/>
  <c r="Q111" i="54"/>
  <c r="R111" i="54"/>
  <c r="F112" i="54"/>
  <c r="G112" i="54"/>
  <c r="H112" i="54"/>
  <c r="I112" i="54"/>
  <c r="J112" i="54"/>
  <c r="K112" i="54"/>
  <c r="L112" i="54"/>
  <c r="M112" i="54"/>
  <c r="N112" i="54"/>
  <c r="O112" i="54"/>
  <c r="P112" i="54"/>
  <c r="Q112" i="54"/>
  <c r="R112" i="54"/>
  <c r="F113" i="54"/>
  <c r="G113" i="54"/>
  <c r="H113" i="54"/>
  <c r="I113" i="54"/>
  <c r="J113" i="54"/>
  <c r="K113" i="54"/>
  <c r="L113" i="54"/>
  <c r="M113" i="54"/>
  <c r="N113" i="54"/>
  <c r="O113" i="54"/>
  <c r="P113" i="54"/>
  <c r="Q113" i="54"/>
  <c r="R113" i="54"/>
  <c r="F114" i="54"/>
  <c r="G114" i="54"/>
  <c r="H114" i="54"/>
  <c r="I114" i="54"/>
  <c r="J114" i="54"/>
  <c r="K114" i="54"/>
  <c r="L114" i="54"/>
  <c r="M114" i="54"/>
  <c r="N114" i="54"/>
  <c r="O114" i="54"/>
  <c r="P114" i="54"/>
  <c r="Q114" i="54"/>
  <c r="R114" i="54"/>
  <c r="F115" i="54"/>
  <c r="G115" i="54"/>
  <c r="H115" i="54"/>
  <c r="I115" i="54"/>
  <c r="J115" i="54"/>
  <c r="K115" i="54"/>
  <c r="L115" i="54"/>
  <c r="M115" i="54"/>
  <c r="N115" i="54"/>
  <c r="O115" i="54"/>
  <c r="P115" i="54"/>
  <c r="Q115" i="54"/>
  <c r="R115" i="54"/>
  <c r="F116" i="54"/>
  <c r="G116" i="54"/>
  <c r="H116" i="54"/>
  <c r="I116" i="54"/>
  <c r="J116" i="54"/>
  <c r="K116" i="54"/>
  <c r="L116" i="54"/>
  <c r="M116" i="54"/>
  <c r="N116" i="54"/>
  <c r="O116" i="54"/>
  <c r="P116" i="54"/>
  <c r="Q116" i="54"/>
  <c r="R116" i="54"/>
  <c r="F117" i="54"/>
  <c r="G117" i="54"/>
  <c r="H117" i="54"/>
  <c r="I117" i="54"/>
  <c r="J117" i="54"/>
  <c r="K117" i="54"/>
  <c r="L117" i="54"/>
  <c r="M117" i="54"/>
  <c r="N117" i="54"/>
  <c r="O117" i="54"/>
  <c r="P117" i="54"/>
  <c r="Q117" i="54"/>
  <c r="R117" i="54"/>
  <c r="F118" i="54"/>
  <c r="G118" i="54"/>
  <c r="H118" i="54"/>
  <c r="I118" i="54"/>
  <c r="J118" i="54"/>
  <c r="K118" i="54"/>
  <c r="L118" i="54"/>
  <c r="M118" i="54"/>
  <c r="N118" i="54"/>
  <c r="O118" i="54"/>
  <c r="P118" i="54"/>
  <c r="Q118" i="54"/>
  <c r="R118" i="54"/>
  <c r="F119" i="54"/>
  <c r="G119" i="54"/>
  <c r="H119" i="54"/>
  <c r="I119" i="54"/>
  <c r="J119" i="54"/>
  <c r="K119" i="54"/>
  <c r="L119" i="54"/>
  <c r="M119" i="54"/>
  <c r="N119" i="54"/>
  <c r="O119" i="54"/>
  <c r="P119" i="54"/>
  <c r="Q119" i="54"/>
  <c r="R119" i="54"/>
  <c r="F120" i="54"/>
  <c r="G120" i="54"/>
  <c r="H120" i="54"/>
  <c r="I120" i="54"/>
  <c r="J120" i="54"/>
  <c r="K120" i="54"/>
  <c r="L120" i="54"/>
  <c r="M120" i="54"/>
  <c r="N120" i="54"/>
  <c r="O120" i="54"/>
  <c r="P120" i="54"/>
  <c r="Q120" i="54"/>
  <c r="R120" i="54"/>
  <c r="F121" i="54"/>
  <c r="G121" i="54"/>
  <c r="H121" i="54"/>
  <c r="I121" i="54"/>
  <c r="J121" i="54"/>
  <c r="K121" i="54"/>
  <c r="L121" i="54"/>
  <c r="M121" i="54"/>
  <c r="N121" i="54"/>
  <c r="O121" i="54"/>
  <c r="P121" i="54"/>
  <c r="Q121" i="54"/>
  <c r="R121" i="54"/>
  <c r="F122" i="54"/>
  <c r="G122" i="54"/>
  <c r="H122" i="54"/>
  <c r="I122" i="54"/>
  <c r="J122" i="54"/>
  <c r="K122" i="54"/>
  <c r="L122" i="54"/>
  <c r="M122" i="54"/>
  <c r="N122" i="54"/>
  <c r="O122" i="54"/>
  <c r="P122" i="54"/>
  <c r="Q122" i="54"/>
  <c r="R122" i="54"/>
  <c r="F123" i="54"/>
  <c r="G123" i="54"/>
  <c r="H123" i="54"/>
  <c r="I123" i="54"/>
  <c r="J123" i="54"/>
  <c r="K123" i="54"/>
  <c r="L123" i="54"/>
  <c r="M123" i="54"/>
  <c r="N123" i="54"/>
  <c r="O123" i="54"/>
  <c r="P123" i="54"/>
  <c r="Q123" i="54"/>
  <c r="R123" i="54"/>
  <c r="F124" i="54"/>
  <c r="G124" i="54"/>
  <c r="H124" i="54"/>
  <c r="I124" i="54"/>
  <c r="J124" i="54"/>
  <c r="K124" i="54"/>
  <c r="L124" i="54"/>
  <c r="M124" i="54"/>
  <c r="N124" i="54"/>
  <c r="O124" i="54"/>
  <c r="P124" i="54"/>
  <c r="Q124" i="54"/>
  <c r="R124" i="54"/>
  <c r="F125" i="54"/>
  <c r="G125" i="54"/>
  <c r="H125" i="54"/>
  <c r="I125" i="54"/>
  <c r="J125" i="54"/>
  <c r="K125" i="54"/>
  <c r="L125" i="54"/>
  <c r="M125" i="54"/>
  <c r="N125" i="54"/>
  <c r="O125" i="54"/>
  <c r="P125" i="54"/>
  <c r="Q125" i="54"/>
  <c r="R125" i="54"/>
  <c r="F126" i="54"/>
  <c r="G126" i="54"/>
  <c r="H126" i="54"/>
  <c r="I126" i="54"/>
  <c r="J126" i="54"/>
  <c r="K126" i="54"/>
  <c r="L126" i="54"/>
  <c r="M126" i="54"/>
  <c r="N126" i="54"/>
  <c r="O126" i="54"/>
  <c r="P126" i="54"/>
  <c r="Q126" i="54"/>
  <c r="R126" i="54"/>
  <c r="F127" i="54"/>
  <c r="G127" i="54"/>
  <c r="H127" i="54"/>
  <c r="I127" i="54"/>
  <c r="J127" i="54"/>
  <c r="K127" i="54"/>
  <c r="L127" i="54"/>
  <c r="M127" i="54"/>
  <c r="N127" i="54"/>
  <c r="O127" i="54"/>
  <c r="P127" i="54"/>
  <c r="Q127" i="54"/>
  <c r="R127" i="54"/>
  <c r="F128" i="54"/>
  <c r="G128" i="54"/>
  <c r="H128" i="54"/>
  <c r="I128" i="54"/>
  <c r="J128" i="54"/>
  <c r="K128" i="54"/>
  <c r="L128" i="54"/>
  <c r="M128" i="54"/>
  <c r="N128" i="54"/>
  <c r="O128" i="54"/>
  <c r="P128" i="54"/>
  <c r="Q128" i="54"/>
  <c r="R128" i="54"/>
  <c r="F129" i="54"/>
  <c r="G129" i="54"/>
  <c r="H129" i="54"/>
  <c r="I129" i="54"/>
  <c r="J129" i="54"/>
  <c r="K129" i="54"/>
  <c r="L129" i="54"/>
  <c r="M129" i="54"/>
  <c r="N129" i="54"/>
  <c r="O129" i="54"/>
  <c r="P129" i="54"/>
  <c r="Q129" i="54"/>
  <c r="R129" i="54"/>
  <c r="F130" i="54"/>
  <c r="G130" i="54"/>
  <c r="H130" i="54"/>
  <c r="I130" i="54"/>
  <c r="J130" i="54"/>
  <c r="K130" i="54"/>
  <c r="L130" i="54"/>
  <c r="M130" i="54"/>
  <c r="N130" i="54"/>
  <c r="O130" i="54"/>
  <c r="P130" i="54"/>
  <c r="Q130" i="54"/>
  <c r="R130" i="54"/>
  <c r="F131" i="54"/>
  <c r="G131" i="54"/>
  <c r="H131" i="54"/>
  <c r="I131" i="54"/>
  <c r="J131" i="54"/>
  <c r="K131" i="54"/>
  <c r="L131" i="54"/>
  <c r="M131" i="54"/>
  <c r="N131" i="54"/>
  <c r="O131" i="54"/>
  <c r="P131" i="54"/>
  <c r="Q131" i="54"/>
  <c r="R131" i="54"/>
  <c r="F132" i="54"/>
  <c r="G132" i="54"/>
  <c r="H132" i="54"/>
  <c r="I132" i="54"/>
  <c r="J132" i="54"/>
  <c r="K132" i="54"/>
  <c r="L132" i="54"/>
  <c r="M132" i="54"/>
  <c r="N132" i="54"/>
  <c r="O132" i="54"/>
  <c r="P132" i="54"/>
  <c r="Q132" i="54"/>
  <c r="R132" i="54"/>
  <c r="F133" i="54"/>
  <c r="G133" i="54"/>
  <c r="H133" i="54"/>
  <c r="I133" i="54"/>
  <c r="J133" i="54"/>
  <c r="K133" i="54"/>
  <c r="L133" i="54"/>
  <c r="M133" i="54"/>
  <c r="N133" i="54"/>
  <c r="O133" i="54"/>
  <c r="P133" i="54"/>
  <c r="Q133" i="54"/>
  <c r="R133" i="54"/>
  <c r="F134" i="54"/>
  <c r="G134" i="54"/>
  <c r="H134" i="54"/>
  <c r="I134" i="54"/>
  <c r="J134" i="54"/>
  <c r="K134" i="54"/>
  <c r="L134" i="54"/>
  <c r="M134" i="54"/>
  <c r="N134" i="54"/>
  <c r="O134" i="54"/>
  <c r="P134" i="54"/>
  <c r="Q134" i="54"/>
  <c r="R134" i="54"/>
  <c r="F135" i="54"/>
  <c r="G135" i="54"/>
  <c r="H135" i="54"/>
  <c r="I135" i="54"/>
  <c r="J135" i="54"/>
  <c r="K135" i="54"/>
  <c r="L135" i="54"/>
  <c r="M135" i="54"/>
  <c r="N135" i="54"/>
  <c r="O135" i="54"/>
  <c r="P135" i="54"/>
  <c r="Q135" i="54"/>
  <c r="R135" i="54"/>
  <c r="F136" i="54"/>
  <c r="G136" i="54"/>
  <c r="H136" i="54"/>
  <c r="I136" i="54"/>
  <c r="J136" i="54"/>
  <c r="K136" i="54"/>
  <c r="L136" i="54"/>
  <c r="M136" i="54"/>
  <c r="N136" i="54"/>
  <c r="O136" i="54"/>
  <c r="P136" i="54"/>
  <c r="Q136" i="54"/>
  <c r="R136" i="54"/>
  <c r="F137" i="54"/>
  <c r="G137" i="54"/>
  <c r="H137" i="54"/>
  <c r="I137" i="54"/>
  <c r="J137" i="54"/>
  <c r="K137" i="54"/>
  <c r="L137" i="54"/>
  <c r="M137" i="54"/>
  <c r="N137" i="54"/>
  <c r="O137" i="54"/>
  <c r="P137" i="54"/>
  <c r="Q137" i="54"/>
  <c r="R137" i="54"/>
  <c r="F138" i="54"/>
  <c r="G138" i="54"/>
  <c r="H138" i="54"/>
  <c r="I138" i="54"/>
  <c r="J138" i="54"/>
  <c r="K138" i="54"/>
  <c r="L138" i="54"/>
  <c r="M138" i="54"/>
  <c r="N138" i="54"/>
  <c r="O138" i="54"/>
  <c r="P138" i="54"/>
  <c r="Q138" i="54"/>
  <c r="R138" i="54"/>
  <c r="F139" i="54"/>
  <c r="G139" i="54"/>
  <c r="H139" i="54"/>
  <c r="I139" i="54"/>
  <c r="J139" i="54"/>
  <c r="K139" i="54"/>
  <c r="L139" i="54"/>
  <c r="M139" i="54"/>
  <c r="N139" i="54"/>
  <c r="O139" i="54"/>
  <c r="P139" i="54"/>
  <c r="Q139" i="54"/>
  <c r="R139" i="54"/>
  <c r="F140" i="54"/>
  <c r="G140" i="54"/>
  <c r="H140" i="54"/>
  <c r="I140" i="54"/>
  <c r="J140" i="54"/>
  <c r="K140" i="54"/>
  <c r="L140" i="54"/>
  <c r="M140" i="54"/>
  <c r="N140" i="54"/>
  <c r="O140" i="54"/>
  <c r="P140" i="54"/>
  <c r="Q140" i="54"/>
  <c r="R140" i="54"/>
  <c r="F141" i="54"/>
  <c r="G141" i="54"/>
  <c r="H141" i="54"/>
  <c r="I141" i="54"/>
  <c r="J141" i="54"/>
  <c r="K141" i="54"/>
  <c r="L141" i="54"/>
  <c r="M141" i="54"/>
  <c r="N141" i="54"/>
  <c r="O141" i="54"/>
  <c r="P141" i="54"/>
  <c r="Q141" i="54"/>
  <c r="R141" i="54"/>
  <c r="F142" i="54"/>
  <c r="G142" i="54"/>
  <c r="H142" i="54"/>
  <c r="I142" i="54"/>
  <c r="J142" i="54"/>
  <c r="K142" i="54"/>
  <c r="L142" i="54"/>
  <c r="M142" i="54"/>
  <c r="N142" i="54"/>
  <c r="O142" i="54"/>
  <c r="P142" i="54"/>
  <c r="Q142" i="54"/>
  <c r="R142" i="54"/>
  <c r="F143" i="54"/>
  <c r="G143" i="54"/>
  <c r="H143" i="54"/>
  <c r="I143" i="54"/>
  <c r="J143" i="54"/>
  <c r="K143" i="54"/>
  <c r="L143" i="54"/>
  <c r="M143" i="54"/>
  <c r="N143" i="54"/>
  <c r="O143" i="54"/>
  <c r="P143" i="54"/>
  <c r="Q143" i="54"/>
  <c r="R143" i="54"/>
  <c r="F144" i="54"/>
  <c r="G144" i="54"/>
  <c r="H144" i="54"/>
  <c r="I144" i="54"/>
  <c r="J144" i="54"/>
  <c r="K144" i="54"/>
  <c r="L144" i="54"/>
  <c r="M144" i="54"/>
  <c r="N144" i="54"/>
  <c r="O144" i="54"/>
  <c r="P144" i="54"/>
  <c r="Q144" i="54"/>
  <c r="R144" i="54"/>
  <c r="F145" i="54"/>
  <c r="G145" i="54"/>
  <c r="H145" i="54"/>
  <c r="I145" i="54"/>
  <c r="J145" i="54"/>
  <c r="K145" i="54"/>
  <c r="L145" i="54"/>
  <c r="M145" i="54"/>
  <c r="N145" i="54"/>
  <c r="O145" i="54"/>
  <c r="P145" i="54"/>
  <c r="Q145" i="54"/>
  <c r="R145" i="54"/>
  <c r="F146" i="54"/>
  <c r="G146" i="54"/>
  <c r="H146" i="54"/>
  <c r="I146" i="54"/>
  <c r="J146" i="54"/>
  <c r="K146" i="54"/>
  <c r="L146" i="54"/>
  <c r="M146" i="54"/>
  <c r="N146" i="54"/>
  <c r="O146" i="54"/>
  <c r="P146" i="54"/>
  <c r="Q146" i="54"/>
  <c r="R146" i="54"/>
  <c r="F147" i="54"/>
  <c r="G147" i="54"/>
  <c r="H147" i="54"/>
  <c r="I147" i="54"/>
  <c r="J147" i="54"/>
  <c r="K147" i="54"/>
  <c r="L147" i="54"/>
  <c r="M147" i="54"/>
  <c r="N147" i="54"/>
  <c r="O147" i="54"/>
  <c r="P147" i="54"/>
  <c r="Q147" i="54"/>
  <c r="R147" i="54"/>
  <c r="F148" i="54"/>
  <c r="G148" i="54"/>
  <c r="H148" i="54"/>
  <c r="I148" i="54"/>
  <c r="J148" i="54"/>
  <c r="K148" i="54"/>
  <c r="L148" i="54"/>
  <c r="M148" i="54"/>
  <c r="N148" i="54"/>
  <c r="O148" i="54"/>
  <c r="P148" i="54"/>
  <c r="Q148" i="54"/>
  <c r="R148" i="54"/>
  <c r="F149" i="54"/>
  <c r="G149" i="54"/>
  <c r="H149" i="54"/>
  <c r="I149" i="54"/>
  <c r="J149" i="54"/>
  <c r="K149" i="54"/>
  <c r="L149" i="54"/>
  <c r="M149" i="54"/>
  <c r="N149" i="54"/>
  <c r="O149" i="54"/>
  <c r="P149" i="54"/>
  <c r="Q149" i="54"/>
  <c r="R149" i="54"/>
  <c r="F150" i="54"/>
  <c r="G150" i="54"/>
  <c r="H150" i="54"/>
  <c r="I150" i="54"/>
  <c r="J150" i="54"/>
  <c r="K150" i="54"/>
  <c r="L150" i="54"/>
  <c r="M150" i="54"/>
  <c r="N150" i="54"/>
  <c r="O150" i="54"/>
  <c r="P150" i="54"/>
  <c r="Q150" i="54"/>
  <c r="R150" i="54"/>
  <c r="F151" i="54"/>
  <c r="G151" i="54"/>
  <c r="H151" i="54"/>
  <c r="I151" i="54"/>
  <c r="J151" i="54"/>
  <c r="K151" i="54"/>
  <c r="L151" i="54"/>
  <c r="M151" i="54"/>
  <c r="N151" i="54"/>
  <c r="O151" i="54"/>
  <c r="P151" i="54"/>
  <c r="Q151" i="54"/>
  <c r="R151" i="54"/>
  <c r="F152" i="54"/>
  <c r="G152" i="54"/>
  <c r="H152" i="54"/>
  <c r="I152" i="54"/>
  <c r="J152" i="54"/>
  <c r="K152" i="54"/>
  <c r="L152" i="54"/>
  <c r="M152" i="54"/>
  <c r="N152" i="54"/>
  <c r="O152" i="54"/>
  <c r="P152" i="54"/>
  <c r="Q152" i="54"/>
  <c r="R152" i="54"/>
  <c r="F153" i="54"/>
  <c r="G153" i="54"/>
  <c r="H153" i="54"/>
  <c r="I153" i="54"/>
  <c r="J153" i="54"/>
  <c r="K153" i="54"/>
  <c r="L153" i="54"/>
  <c r="M153" i="54"/>
  <c r="N153" i="54"/>
  <c r="O153" i="54"/>
  <c r="P153" i="54"/>
  <c r="Q153" i="54"/>
  <c r="R153" i="54"/>
  <c r="F154" i="54"/>
  <c r="G154" i="54"/>
  <c r="H154" i="54"/>
  <c r="I154" i="54"/>
  <c r="J154" i="54"/>
  <c r="K154" i="54"/>
  <c r="L154" i="54"/>
  <c r="M154" i="54"/>
  <c r="N154" i="54"/>
  <c r="O154" i="54"/>
  <c r="P154" i="54"/>
  <c r="Q154" i="54"/>
  <c r="R154" i="54"/>
  <c r="F155" i="54"/>
  <c r="G155" i="54"/>
  <c r="H155" i="54"/>
  <c r="I155" i="54"/>
  <c r="J155" i="54"/>
  <c r="K155" i="54"/>
  <c r="L155" i="54"/>
  <c r="M155" i="54"/>
  <c r="N155" i="54"/>
  <c r="O155" i="54"/>
  <c r="P155" i="54"/>
  <c r="Q155" i="54"/>
  <c r="R155" i="54"/>
  <c r="F156" i="54"/>
  <c r="G156" i="54"/>
  <c r="H156" i="54"/>
  <c r="I156" i="54"/>
  <c r="J156" i="54"/>
  <c r="K156" i="54"/>
  <c r="L156" i="54"/>
  <c r="M156" i="54"/>
  <c r="N156" i="54"/>
  <c r="O156" i="54"/>
  <c r="P156" i="54"/>
  <c r="Q156" i="54"/>
  <c r="R156" i="54"/>
  <c r="F157" i="54"/>
  <c r="G157" i="54"/>
  <c r="H157" i="54"/>
  <c r="I157" i="54"/>
  <c r="J157" i="54"/>
  <c r="K157" i="54"/>
  <c r="L157" i="54"/>
  <c r="M157" i="54"/>
  <c r="N157" i="54"/>
  <c r="O157" i="54"/>
  <c r="P157" i="54"/>
  <c r="Q157" i="54"/>
  <c r="R157" i="54"/>
  <c r="F158" i="54"/>
  <c r="G158" i="54"/>
  <c r="H158" i="54"/>
  <c r="I158" i="54"/>
  <c r="J158" i="54"/>
  <c r="K158" i="54"/>
  <c r="L158" i="54"/>
  <c r="M158" i="54"/>
  <c r="N158" i="54"/>
  <c r="O158" i="54"/>
  <c r="P158" i="54"/>
  <c r="Q158" i="54"/>
  <c r="R158" i="54"/>
  <c r="F159" i="54"/>
  <c r="G159" i="54"/>
  <c r="H159" i="54"/>
  <c r="I159" i="54"/>
  <c r="J159" i="54"/>
  <c r="K159" i="54"/>
  <c r="L159" i="54"/>
  <c r="M159" i="54"/>
  <c r="N159" i="54"/>
  <c r="O159" i="54"/>
  <c r="P159" i="54"/>
  <c r="Q159" i="54"/>
  <c r="R159" i="54"/>
  <c r="F160" i="54"/>
  <c r="G160" i="54"/>
  <c r="H160" i="54"/>
  <c r="I160" i="54"/>
  <c r="J160" i="54"/>
  <c r="K160" i="54"/>
  <c r="L160" i="54"/>
  <c r="M160" i="54"/>
  <c r="N160" i="54"/>
  <c r="O160" i="54"/>
  <c r="P160" i="54"/>
  <c r="Q160" i="54"/>
  <c r="R160" i="54"/>
  <c r="F161" i="54"/>
  <c r="G161" i="54"/>
  <c r="H161" i="54"/>
  <c r="I161" i="54"/>
  <c r="J161" i="54"/>
  <c r="K161" i="54"/>
  <c r="L161" i="54"/>
  <c r="M161" i="54"/>
  <c r="N161" i="54"/>
  <c r="O161" i="54"/>
  <c r="P161" i="54"/>
  <c r="Q161" i="54"/>
  <c r="R161" i="54"/>
  <c r="F162" i="54"/>
  <c r="G162" i="54"/>
  <c r="H162" i="54"/>
  <c r="I162" i="54"/>
  <c r="J162" i="54"/>
  <c r="K162" i="54"/>
  <c r="L162" i="54"/>
  <c r="M162" i="54"/>
  <c r="N162" i="54"/>
  <c r="O162" i="54"/>
  <c r="P162" i="54"/>
  <c r="Q162" i="54"/>
  <c r="R162" i="54"/>
  <c r="F163" i="54"/>
  <c r="G163" i="54"/>
  <c r="H163" i="54"/>
  <c r="I163" i="54"/>
  <c r="J163" i="54"/>
  <c r="K163" i="54"/>
  <c r="L163" i="54"/>
  <c r="M163" i="54"/>
  <c r="N163" i="54"/>
  <c r="O163" i="54"/>
  <c r="P163" i="54"/>
  <c r="Q163" i="54"/>
  <c r="R163" i="54"/>
  <c r="F164" i="54"/>
  <c r="G164" i="54"/>
  <c r="H164" i="54"/>
  <c r="I164" i="54"/>
  <c r="J164" i="54"/>
  <c r="K164" i="54"/>
  <c r="L164" i="54"/>
  <c r="M164" i="54"/>
  <c r="N164" i="54"/>
  <c r="O164" i="54"/>
  <c r="P164" i="54"/>
  <c r="Q164" i="54"/>
  <c r="R164" i="54"/>
  <c r="F165" i="54"/>
  <c r="G165" i="54"/>
  <c r="H165" i="54"/>
  <c r="I165" i="54"/>
  <c r="J165" i="54"/>
  <c r="K165" i="54"/>
  <c r="L165" i="54"/>
  <c r="M165" i="54"/>
  <c r="N165" i="54"/>
  <c r="O165" i="54"/>
  <c r="P165" i="54"/>
  <c r="Q165" i="54"/>
  <c r="R165" i="54"/>
  <c r="F166" i="54"/>
  <c r="G166" i="54"/>
  <c r="H166" i="54"/>
  <c r="I166" i="54"/>
  <c r="J166" i="54"/>
  <c r="K166" i="54"/>
  <c r="L166" i="54"/>
  <c r="M166" i="54"/>
  <c r="N166" i="54"/>
  <c r="O166" i="54"/>
  <c r="P166" i="54"/>
  <c r="Q166" i="54"/>
  <c r="R166" i="54"/>
  <c r="F167" i="54"/>
  <c r="G167" i="54"/>
  <c r="H167" i="54"/>
  <c r="I167" i="54"/>
  <c r="J167" i="54"/>
  <c r="K167" i="54"/>
  <c r="L167" i="54"/>
  <c r="M167" i="54"/>
  <c r="N167" i="54"/>
  <c r="O167" i="54"/>
  <c r="P167" i="54"/>
  <c r="Q167" i="54"/>
  <c r="R167" i="54"/>
  <c r="F168" i="54"/>
  <c r="G168" i="54"/>
  <c r="H168" i="54"/>
  <c r="I168" i="54"/>
  <c r="J168" i="54"/>
  <c r="K168" i="54"/>
  <c r="L168" i="54"/>
  <c r="M168" i="54"/>
  <c r="N168" i="54"/>
  <c r="O168" i="54"/>
  <c r="P168" i="54"/>
  <c r="Q168" i="54"/>
  <c r="R168" i="54"/>
  <c r="F169" i="54"/>
  <c r="G169" i="54"/>
  <c r="H169" i="54"/>
  <c r="I169" i="54"/>
  <c r="J169" i="54"/>
  <c r="K169" i="54"/>
  <c r="L169" i="54"/>
  <c r="M169" i="54"/>
  <c r="N169" i="54"/>
  <c r="O169" i="54"/>
  <c r="P169" i="54"/>
  <c r="Q169" i="54"/>
  <c r="R169" i="54"/>
  <c r="F170" i="54"/>
  <c r="G170" i="54"/>
  <c r="H170" i="54"/>
  <c r="I170" i="54"/>
  <c r="J170" i="54"/>
  <c r="K170" i="54"/>
  <c r="L170" i="54"/>
  <c r="M170" i="54"/>
  <c r="N170" i="54"/>
  <c r="O170" i="54"/>
  <c r="P170" i="54"/>
  <c r="Q170" i="54"/>
  <c r="R170" i="54"/>
  <c r="F171" i="54"/>
  <c r="G171" i="54"/>
  <c r="H171" i="54"/>
  <c r="I171" i="54"/>
  <c r="J171" i="54"/>
  <c r="K171" i="54"/>
  <c r="L171" i="54"/>
  <c r="M171" i="54"/>
  <c r="N171" i="54"/>
  <c r="O171" i="54"/>
  <c r="P171" i="54"/>
  <c r="Q171" i="54"/>
  <c r="R171" i="54"/>
  <c r="F172" i="54"/>
  <c r="G172" i="54"/>
  <c r="H172" i="54"/>
  <c r="I172" i="54"/>
  <c r="J172" i="54"/>
  <c r="K172" i="54"/>
  <c r="L172" i="54"/>
  <c r="M172" i="54"/>
  <c r="N172" i="54"/>
  <c r="O172" i="54"/>
  <c r="P172" i="54"/>
  <c r="Q172" i="54"/>
  <c r="R172" i="54"/>
  <c r="F173" i="54"/>
  <c r="G173" i="54"/>
  <c r="H173" i="54"/>
  <c r="I173" i="54"/>
  <c r="J173" i="54"/>
  <c r="K173" i="54"/>
  <c r="L173" i="54"/>
  <c r="M173" i="54"/>
  <c r="N173" i="54"/>
  <c r="O173" i="54"/>
  <c r="P173" i="54"/>
  <c r="Q173" i="54"/>
  <c r="R173" i="54"/>
  <c r="F174" i="54"/>
  <c r="G174" i="54"/>
  <c r="H174" i="54"/>
  <c r="I174" i="54"/>
  <c r="J174" i="54"/>
  <c r="K174" i="54"/>
  <c r="L174" i="54"/>
  <c r="M174" i="54"/>
  <c r="N174" i="54"/>
  <c r="O174" i="54"/>
  <c r="P174" i="54"/>
  <c r="Q174" i="54"/>
  <c r="R174" i="54"/>
  <c r="F175" i="54"/>
  <c r="G175" i="54"/>
  <c r="H175" i="54"/>
  <c r="I175" i="54"/>
  <c r="J175" i="54"/>
  <c r="K175" i="54"/>
  <c r="L175" i="54"/>
  <c r="M175" i="54"/>
  <c r="N175" i="54"/>
  <c r="O175" i="54"/>
  <c r="P175" i="54"/>
  <c r="Q175" i="54"/>
  <c r="R175" i="54"/>
  <c r="F176" i="54"/>
  <c r="G176" i="54"/>
  <c r="H176" i="54"/>
  <c r="I176" i="54"/>
  <c r="J176" i="54"/>
  <c r="K176" i="54"/>
  <c r="L176" i="54"/>
  <c r="M176" i="54"/>
  <c r="N176" i="54"/>
  <c r="O176" i="54"/>
  <c r="P176" i="54"/>
  <c r="Q176" i="54"/>
  <c r="R176" i="54"/>
  <c r="F177" i="54"/>
  <c r="G177" i="54"/>
  <c r="H177" i="54"/>
  <c r="I177" i="54"/>
  <c r="J177" i="54"/>
  <c r="K177" i="54"/>
  <c r="L177" i="54"/>
  <c r="M177" i="54"/>
  <c r="N177" i="54"/>
  <c r="O177" i="54"/>
  <c r="P177" i="54"/>
  <c r="Q177" i="54"/>
  <c r="R177" i="54"/>
  <c r="F178" i="54"/>
  <c r="G178" i="54"/>
  <c r="H178" i="54"/>
  <c r="I178" i="54"/>
  <c r="J178" i="54"/>
  <c r="K178" i="54"/>
  <c r="L178" i="54"/>
  <c r="M178" i="54"/>
  <c r="N178" i="54"/>
  <c r="O178" i="54"/>
  <c r="P178" i="54"/>
  <c r="Q178" i="54"/>
  <c r="R178" i="54"/>
  <c r="F179" i="54"/>
  <c r="G179" i="54"/>
  <c r="H179" i="54"/>
  <c r="I179" i="54"/>
  <c r="J179" i="54"/>
  <c r="K179" i="54"/>
  <c r="L179" i="54"/>
  <c r="M179" i="54"/>
  <c r="N179" i="54"/>
  <c r="O179" i="54"/>
  <c r="P179" i="54"/>
  <c r="Q179" i="54"/>
  <c r="R179" i="54"/>
  <c r="F180" i="54"/>
  <c r="G180" i="54"/>
  <c r="H180" i="54"/>
  <c r="I180" i="54"/>
  <c r="J180" i="54"/>
  <c r="K180" i="54"/>
  <c r="L180" i="54"/>
  <c r="M180" i="54"/>
  <c r="N180" i="54"/>
  <c r="O180" i="54"/>
  <c r="P180" i="54"/>
  <c r="Q180" i="54"/>
  <c r="R180" i="54"/>
  <c r="F181" i="54"/>
  <c r="G181" i="54"/>
  <c r="H181" i="54"/>
  <c r="I181" i="54"/>
  <c r="J181" i="54"/>
  <c r="K181" i="54"/>
  <c r="L181" i="54"/>
  <c r="M181" i="54"/>
  <c r="N181" i="54"/>
  <c r="O181" i="54"/>
  <c r="P181" i="54"/>
  <c r="Q181" i="54"/>
  <c r="R181" i="54"/>
  <c r="F182" i="54"/>
  <c r="G182" i="54"/>
  <c r="H182" i="54"/>
  <c r="I182" i="54"/>
  <c r="J182" i="54"/>
  <c r="K182" i="54"/>
  <c r="L182" i="54"/>
  <c r="M182" i="54"/>
  <c r="N182" i="54"/>
  <c r="O182" i="54"/>
  <c r="P182" i="54"/>
  <c r="Q182" i="54"/>
  <c r="R182" i="54"/>
  <c r="F183" i="54"/>
  <c r="G183" i="54"/>
  <c r="H183" i="54"/>
  <c r="I183" i="54"/>
  <c r="J183" i="54"/>
  <c r="K183" i="54"/>
  <c r="L183" i="54"/>
  <c r="M183" i="54"/>
  <c r="N183" i="54"/>
  <c r="O183" i="54"/>
  <c r="P183" i="54"/>
  <c r="Q183" i="54"/>
  <c r="R183" i="54"/>
  <c r="F184" i="54"/>
  <c r="G184" i="54"/>
  <c r="H184" i="54"/>
  <c r="I184" i="54"/>
  <c r="J184" i="54"/>
  <c r="K184" i="54"/>
  <c r="L184" i="54"/>
  <c r="M184" i="54"/>
  <c r="N184" i="54"/>
  <c r="O184" i="54"/>
  <c r="P184" i="54"/>
  <c r="Q184" i="54"/>
  <c r="R184" i="54"/>
  <c r="F185" i="54"/>
  <c r="G185" i="54"/>
  <c r="H185" i="54"/>
  <c r="I185" i="54"/>
  <c r="J185" i="54"/>
  <c r="K185" i="54"/>
  <c r="L185" i="54"/>
  <c r="M185" i="54"/>
  <c r="N185" i="54"/>
  <c r="O185" i="54"/>
  <c r="P185" i="54"/>
  <c r="Q185" i="54"/>
  <c r="R185" i="54"/>
  <c r="F186" i="54"/>
  <c r="G186" i="54"/>
  <c r="H186" i="54"/>
  <c r="I186" i="54"/>
  <c r="J186" i="54"/>
  <c r="K186" i="54"/>
  <c r="L186" i="54"/>
  <c r="M186" i="54"/>
  <c r="N186" i="54"/>
  <c r="O186" i="54"/>
  <c r="P186" i="54"/>
  <c r="Q186" i="54"/>
  <c r="R186" i="54"/>
  <c r="F187" i="54"/>
  <c r="G187" i="54"/>
  <c r="H187" i="54"/>
  <c r="I187" i="54"/>
  <c r="J187" i="54"/>
  <c r="K187" i="54"/>
  <c r="L187" i="54"/>
  <c r="M187" i="54"/>
  <c r="N187" i="54"/>
  <c r="O187" i="54"/>
  <c r="P187" i="54"/>
  <c r="Q187" i="54"/>
  <c r="R187" i="54"/>
  <c r="F188" i="54"/>
  <c r="G188" i="54"/>
  <c r="H188" i="54"/>
  <c r="I188" i="54"/>
  <c r="J188" i="54"/>
  <c r="K188" i="54"/>
  <c r="L188" i="54"/>
  <c r="M188" i="54"/>
  <c r="N188" i="54"/>
  <c r="O188" i="54"/>
  <c r="P188" i="54"/>
  <c r="Q188" i="54"/>
  <c r="R188" i="54"/>
  <c r="F189" i="54"/>
  <c r="G189" i="54"/>
  <c r="H189" i="54"/>
  <c r="I189" i="54"/>
  <c r="J189" i="54"/>
  <c r="K189" i="54"/>
  <c r="L189" i="54"/>
  <c r="M189" i="54"/>
  <c r="N189" i="54"/>
  <c r="O189" i="54"/>
  <c r="P189" i="54"/>
  <c r="Q189" i="54"/>
  <c r="R189" i="54"/>
  <c r="F190" i="54"/>
  <c r="G190" i="54"/>
  <c r="H190" i="54"/>
  <c r="I190" i="54"/>
  <c r="J190" i="54"/>
  <c r="K190" i="54"/>
  <c r="L190" i="54"/>
  <c r="M190" i="54"/>
  <c r="N190" i="54"/>
  <c r="O190" i="54"/>
  <c r="P190" i="54"/>
  <c r="Q190" i="54"/>
  <c r="R190" i="54"/>
  <c r="F191" i="54"/>
  <c r="G191" i="54"/>
  <c r="H191" i="54"/>
  <c r="I191" i="54"/>
  <c r="J191" i="54"/>
  <c r="K191" i="54"/>
  <c r="L191" i="54"/>
  <c r="M191" i="54"/>
  <c r="N191" i="54"/>
  <c r="O191" i="54"/>
  <c r="P191" i="54"/>
  <c r="Q191" i="54"/>
  <c r="R191" i="54"/>
  <c r="F192" i="54"/>
  <c r="G192" i="54"/>
  <c r="H192" i="54"/>
  <c r="I192" i="54"/>
  <c r="J192" i="54"/>
  <c r="K192" i="54"/>
  <c r="L192" i="54"/>
  <c r="M192" i="54"/>
  <c r="N192" i="54"/>
  <c r="O192" i="54"/>
  <c r="P192" i="54"/>
  <c r="Q192" i="54"/>
  <c r="R192" i="54"/>
  <c r="F193" i="54"/>
  <c r="G193" i="54"/>
  <c r="H193" i="54"/>
  <c r="I193" i="54"/>
  <c r="J193" i="54"/>
  <c r="K193" i="54"/>
  <c r="L193" i="54"/>
  <c r="M193" i="54"/>
  <c r="N193" i="54"/>
  <c r="O193" i="54"/>
  <c r="P193" i="54"/>
  <c r="Q193" i="54"/>
  <c r="R193" i="54"/>
  <c r="E140" i="54"/>
  <c r="E141" i="54"/>
  <c r="E142" i="54"/>
  <c r="E143" i="54"/>
  <c r="E144" i="54"/>
  <c r="E145" i="54"/>
  <c r="E146" i="54"/>
  <c r="E147" i="54"/>
  <c r="E148" i="54"/>
  <c r="E149" i="54"/>
  <c r="E150" i="54"/>
  <c r="E151" i="54"/>
  <c r="E152" i="54"/>
  <c r="E153" i="54"/>
  <c r="E154" i="54"/>
  <c r="E155" i="54"/>
  <c r="E156" i="54"/>
  <c r="E157" i="54"/>
  <c r="E158" i="54"/>
  <c r="E159" i="54"/>
  <c r="E160" i="54"/>
  <c r="E161" i="54"/>
  <c r="E162" i="54"/>
  <c r="E163" i="54"/>
  <c r="E164" i="54"/>
  <c r="E165" i="54"/>
  <c r="E166" i="54"/>
  <c r="E167" i="54"/>
  <c r="E168" i="54"/>
  <c r="E169" i="54"/>
  <c r="E170" i="54"/>
  <c r="E171" i="54"/>
  <c r="E172" i="54"/>
  <c r="E173" i="54"/>
  <c r="E174" i="54"/>
  <c r="E175" i="54"/>
  <c r="E176" i="54"/>
  <c r="E177" i="54"/>
  <c r="E178" i="54"/>
  <c r="E179" i="54"/>
  <c r="E180" i="54"/>
  <c r="E181" i="54"/>
  <c r="E182" i="54"/>
  <c r="E183" i="54"/>
  <c r="E184" i="54"/>
  <c r="E185" i="54"/>
  <c r="E186" i="54"/>
  <c r="E187" i="54"/>
  <c r="E188" i="54"/>
  <c r="E189" i="54"/>
  <c r="E190" i="54"/>
  <c r="E191" i="54"/>
  <c r="E192" i="54"/>
  <c r="E193" i="54"/>
  <c r="E139" i="54"/>
  <c r="E132" i="54"/>
  <c r="E133" i="54"/>
  <c r="E134" i="54"/>
  <c r="E135" i="54"/>
  <c r="E136" i="54"/>
  <c r="E137" i="54"/>
  <c r="E138" i="54"/>
  <c r="E131" i="54"/>
  <c r="E130" i="54"/>
  <c r="E129" i="54"/>
  <c r="E115" i="54"/>
  <c r="D115" i="54" s="1"/>
  <c r="E116" i="54"/>
  <c r="D116" i="54" s="1"/>
  <c r="E117" i="54"/>
  <c r="D117" i="54" s="1"/>
  <c r="E118" i="54"/>
  <c r="D118" i="54" s="1"/>
  <c r="E119" i="54"/>
  <c r="D119" i="54" s="1"/>
  <c r="E120" i="54"/>
  <c r="D120" i="54" s="1"/>
  <c r="E121" i="54"/>
  <c r="D121" i="54" s="1"/>
  <c r="E122" i="54"/>
  <c r="D122" i="54" s="1"/>
  <c r="E123" i="54"/>
  <c r="D123" i="54" s="1"/>
  <c r="E124" i="54"/>
  <c r="D124" i="54" s="1"/>
  <c r="E125" i="54"/>
  <c r="D125" i="54" s="1"/>
  <c r="E126" i="54"/>
  <c r="D126" i="54" s="1"/>
  <c r="E127" i="54"/>
  <c r="D127" i="54" s="1"/>
  <c r="E128" i="54"/>
  <c r="D128" i="54" s="1"/>
  <c r="E114" i="54"/>
  <c r="D114" i="54" s="1"/>
  <c r="E108" i="54"/>
  <c r="E109" i="54"/>
  <c r="E110" i="54"/>
  <c r="E111" i="54"/>
  <c r="E112" i="54"/>
  <c r="E113" i="54"/>
  <c r="E107" i="54"/>
  <c r="F9" i="54"/>
  <c r="G9" i="54"/>
  <c r="H9" i="54"/>
  <c r="I9" i="54"/>
  <c r="J9" i="54"/>
  <c r="K9" i="54"/>
  <c r="L9" i="54"/>
  <c r="M9" i="54"/>
  <c r="N9" i="54"/>
  <c r="O9" i="54"/>
  <c r="P9" i="54"/>
  <c r="Q9" i="54"/>
  <c r="R9" i="54"/>
  <c r="F10" i="54"/>
  <c r="G10" i="54"/>
  <c r="H10" i="54"/>
  <c r="I10" i="54"/>
  <c r="J10" i="54"/>
  <c r="K10" i="54"/>
  <c r="L10" i="54"/>
  <c r="M10" i="54"/>
  <c r="N10" i="54"/>
  <c r="O10" i="54"/>
  <c r="P10" i="54"/>
  <c r="Q10" i="54"/>
  <c r="R10" i="54"/>
  <c r="F11" i="54"/>
  <c r="G11" i="54"/>
  <c r="H11" i="54"/>
  <c r="I11" i="54"/>
  <c r="J11" i="54"/>
  <c r="K11" i="54"/>
  <c r="L11" i="54"/>
  <c r="M11" i="54"/>
  <c r="N11" i="54"/>
  <c r="O11" i="54"/>
  <c r="P11" i="54"/>
  <c r="Q11" i="54"/>
  <c r="R11" i="54"/>
  <c r="F12" i="54"/>
  <c r="G12" i="54"/>
  <c r="H12" i="54"/>
  <c r="I12" i="54"/>
  <c r="J12" i="54"/>
  <c r="K12" i="54"/>
  <c r="L12" i="54"/>
  <c r="M12" i="54"/>
  <c r="N12" i="54"/>
  <c r="O12" i="54"/>
  <c r="P12" i="54"/>
  <c r="Q12" i="54"/>
  <c r="R12" i="54"/>
  <c r="F13" i="54"/>
  <c r="G13" i="54"/>
  <c r="H13" i="54"/>
  <c r="I13" i="54"/>
  <c r="J13" i="54"/>
  <c r="K13" i="54"/>
  <c r="L13" i="54"/>
  <c r="M13" i="54"/>
  <c r="N13" i="54"/>
  <c r="O13" i="54"/>
  <c r="P13" i="54"/>
  <c r="Q13" i="54"/>
  <c r="R13" i="54"/>
  <c r="F14" i="54"/>
  <c r="G14" i="54"/>
  <c r="H14" i="54"/>
  <c r="I14" i="54"/>
  <c r="J14" i="54"/>
  <c r="K14" i="54"/>
  <c r="L14" i="54"/>
  <c r="M14" i="54"/>
  <c r="N14" i="54"/>
  <c r="O14" i="54"/>
  <c r="P14" i="54"/>
  <c r="Q14" i="54"/>
  <c r="R14" i="54"/>
  <c r="F15" i="54"/>
  <c r="G15" i="54"/>
  <c r="H15" i="54"/>
  <c r="I15" i="54"/>
  <c r="J15" i="54"/>
  <c r="K15" i="54"/>
  <c r="L15" i="54"/>
  <c r="M15" i="54"/>
  <c r="N15" i="54"/>
  <c r="O15" i="54"/>
  <c r="P15" i="54"/>
  <c r="Q15" i="54"/>
  <c r="R15" i="54"/>
  <c r="F16" i="54"/>
  <c r="G16" i="54"/>
  <c r="H16" i="54"/>
  <c r="I16" i="54"/>
  <c r="J16" i="54"/>
  <c r="K16" i="54"/>
  <c r="L16" i="54"/>
  <c r="M16" i="54"/>
  <c r="N16" i="54"/>
  <c r="O16" i="54"/>
  <c r="P16" i="54"/>
  <c r="Q16" i="54"/>
  <c r="R16" i="54"/>
  <c r="F17" i="54"/>
  <c r="G17" i="54"/>
  <c r="H17" i="54"/>
  <c r="I17" i="54"/>
  <c r="J17" i="54"/>
  <c r="K17" i="54"/>
  <c r="L17" i="54"/>
  <c r="M17" i="54"/>
  <c r="N17" i="54"/>
  <c r="O17" i="54"/>
  <c r="P17" i="54"/>
  <c r="Q17" i="54"/>
  <c r="R17" i="54"/>
  <c r="F18" i="54"/>
  <c r="G18" i="54"/>
  <c r="H18" i="54"/>
  <c r="I18" i="54"/>
  <c r="J18" i="54"/>
  <c r="K18" i="54"/>
  <c r="L18" i="54"/>
  <c r="M18" i="54"/>
  <c r="N18" i="54"/>
  <c r="O18" i="54"/>
  <c r="P18" i="54"/>
  <c r="Q18" i="54"/>
  <c r="R18" i="54"/>
  <c r="F19" i="54"/>
  <c r="G19" i="54"/>
  <c r="H19" i="54"/>
  <c r="I19" i="54"/>
  <c r="J19" i="54"/>
  <c r="K19" i="54"/>
  <c r="L19" i="54"/>
  <c r="M19" i="54"/>
  <c r="N19" i="54"/>
  <c r="O19" i="54"/>
  <c r="P19" i="54"/>
  <c r="Q19" i="54"/>
  <c r="R19" i="54"/>
  <c r="F20" i="54"/>
  <c r="G20" i="54"/>
  <c r="H20" i="54"/>
  <c r="I20" i="54"/>
  <c r="J20" i="54"/>
  <c r="K20" i="54"/>
  <c r="L20" i="54"/>
  <c r="M20" i="54"/>
  <c r="N20" i="54"/>
  <c r="O20" i="54"/>
  <c r="P20" i="54"/>
  <c r="Q20" i="54"/>
  <c r="R20" i="54"/>
  <c r="F21" i="54"/>
  <c r="G21" i="54"/>
  <c r="H21" i="54"/>
  <c r="I21" i="54"/>
  <c r="J21" i="54"/>
  <c r="K21" i="54"/>
  <c r="L21" i="54"/>
  <c r="M21" i="54"/>
  <c r="N21" i="54"/>
  <c r="O21" i="54"/>
  <c r="P21" i="54"/>
  <c r="Q21" i="54"/>
  <c r="R21" i="54"/>
  <c r="F22" i="54"/>
  <c r="G22" i="54"/>
  <c r="H22" i="54"/>
  <c r="I22" i="54"/>
  <c r="J22" i="54"/>
  <c r="K22" i="54"/>
  <c r="L22" i="54"/>
  <c r="M22" i="54"/>
  <c r="N22" i="54"/>
  <c r="O22" i="54"/>
  <c r="P22" i="54"/>
  <c r="Q22" i="54"/>
  <c r="R22" i="54"/>
  <c r="F23" i="54"/>
  <c r="G23" i="54"/>
  <c r="H23" i="54"/>
  <c r="I23" i="54"/>
  <c r="J23" i="54"/>
  <c r="K23" i="54"/>
  <c r="L23" i="54"/>
  <c r="M23" i="54"/>
  <c r="N23" i="54"/>
  <c r="O23" i="54"/>
  <c r="P23" i="54"/>
  <c r="Q23" i="54"/>
  <c r="R23" i="54"/>
  <c r="F24" i="54"/>
  <c r="G24" i="54"/>
  <c r="H24" i="54"/>
  <c r="I24" i="54"/>
  <c r="J24" i="54"/>
  <c r="K24" i="54"/>
  <c r="L24" i="54"/>
  <c r="M24" i="54"/>
  <c r="N24" i="54"/>
  <c r="O24" i="54"/>
  <c r="P24" i="54"/>
  <c r="Q24" i="54"/>
  <c r="R24" i="54"/>
  <c r="F25" i="54"/>
  <c r="G25" i="54"/>
  <c r="H25" i="54"/>
  <c r="I25" i="54"/>
  <c r="J25" i="54"/>
  <c r="K25" i="54"/>
  <c r="L25" i="54"/>
  <c r="M25" i="54"/>
  <c r="N25" i="54"/>
  <c r="O25" i="54"/>
  <c r="P25" i="54"/>
  <c r="Q25" i="54"/>
  <c r="R25" i="54"/>
  <c r="F26" i="54"/>
  <c r="G26" i="54"/>
  <c r="H26" i="54"/>
  <c r="I26" i="54"/>
  <c r="J26" i="54"/>
  <c r="K26" i="54"/>
  <c r="L26" i="54"/>
  <c r="M26" i="54"/>
  <c r="N26" i="54"/>
  <c r="O26" i="54"/>
  <c r="P26" i="54"/>
  <c r="Q26" i="54"/>
  <c r="R26" i="54"/>
  <c r="F27" i="54"/>
  <c r="G27" i="54"/>
  <c r="H27" i="54"/>
  <c r="I27" i="54"/>
  <c r="J27" i="54"/>
  <c r="K27" i="54"/>
  <c r="L27" i="54"/>
  <c r="M27" i="54"/>
  <c r="N27" i="54"/>
  <c r="O27" i="54"/>
  <c r="P27" i="54"/>
  <c r="Q27" i="54"/>
  <c r="R27" i="54"/>
  <c r="F28" i="54"/>
  <c r="G28" i="54"/>
  <c r="H28" i="54"/>
  <c r="I28" i="54"/>
  <c r="J28" i="54"/>
  <c r="K28" i="54"/>
  <c r="L28" i="54"/>
  <c r="M28" i="54"/>
  <c r="N28" i="54"/>
  <c r="O28" i="54"/>
  <c r="P28" i="54"/>
  <c r="Q28" i="54"/>
  <c r="R28" i="54"/>
  <c r="F29" i="54"/>
  <c r="G29" i="54"/>
  <c r="H29" i="54"/>
  <c r="I29" i="54"/>
  <c r="J29" i="54"/>
  <c r="K29" i="54"/>
  <c r="L29" i="54"/>
  <c r="M29" i="54"/>
  <c r="N29" i="54"/>
  <c r="O29" i="54"/>
  <c r="P29" i="54"/>
  <c r="Q29" i="54"/>
  <c r="R29" i="54"/>
  <c r="F30" i="54"/>
  <c r="G30" i="54"/>
  <c r="H30" i="54"/>
  <c r="I30" i="54"/>
  <c r="J30" i="54"/>
  <c r="K30" i="54"/>
  <c r="L30" i="54"/>
  <c r="M30" i="54"/>
  <c r="N30" i="54"/>
  <c r="O30" i="54"/>
  <c r="P30" i="54"/>
  <c r="Q30" i="54"/>
  <c r="R30" i="54"/>
  <c r="F31" i="54"/>
  <c r="G31" i="54"/>
  <c r="H31" i="54"/>
  <c r="I31" i="54"/>
  <c r="J31" i="54"/>
  <c r="K31" i="54"/>
  <c r="L31" i="54"/>
  <c r="M31" i="54"/>
  <c r="N31" i="54"/>
  <c r="O31" i="54"/>
  <c r="P31" i="54"/>
  <c r="Q31" i="54"/>
  <c r="R31" i="54"/>
  <c r="F32" i="54"/>
  <c r="G32" i="54"/>
  <c r="H32" i="54"/>
  <c r="I32" i="54"/>
  <c r="J32" i="54"/>
  <c r="K32" i="54"/>
  <c r="L32" i="54"/>
  <c r="M32" i="54"/>
  <c r="N32" i="54"/>
  <c r="O32" i="54"/>
  <c r="P32" i="54"/>
  <c r="Q32" i="54"/>
  <c r="R32" i="54"/>
  <c r="F33" i="54"/>
  <c r="G33" i="54"/>
  <c r="H33" i="54"/>
  <c r="I33" i="54"/>
  <c r="J33" i="54"/>
  <c r="K33" i="54"/>
  <c r="L33" i="54"/>
  <c r="M33" i="54"/>
  <c r="N33" i="54"/>
  <c r="O33" i="54"/>
  <c r="P33" i="54"/>
  <c r="Q33" i="54"/>
  <c r="R33" i="54"/>
  <c r="F34" i="54"/>
  <c r="G34" i="54"/>
  <c r="H34" i="54"/>
  <c r="I34" i="54"/>
  <c r="J34" i="54"/>
  <c r="K34" i="54"/>
  <c r="L34" i="54"/>
  <c r="M34" i="54"/>
  <c r="N34" i="54"/>
  <c r="O34" i="54"/>
  <c r="P34" i="54"/>
  <c r="Q34" i="54"/>
  <c r="R34" i="54"/>
  <c r="F35" i="54"/>
  <c r="G35" i="54"/>
  <c r="H35" i="54"/>
  <c r="I35" i="54"/>
  <c r="J35" i="54"/>
  <c r="K35" i="54"/>
  <c r="L35" i="54"/>
  <c r="M35" i="54"/>
  <c r="N35" i="54"/>
  <c r="O35" i="54"/>
  <c r="P35" i="54"/>
  <c r="Q35" i="54"/>
  <c r="R35" i="54"/>
  <c r="F36" i="54"/>
  <c r="G36" i="54"/>
  <c r="H36" i="54"/>
  <c r="I36" i="54"/>
  <c r="J36" i="54"/>
  <c r="K36" i="54"/>
  <c r="L36" i="54"/>
  <c r="M36" i="54"/>
  <c r="N36" i="54"/>
  <c r="O36" i="54"/>
  <c r="P36" i="54"/>
  <c r="Q36" i="54"/>
  <c r="R36" i="54"/>
  <c r="F37" i="54"/>
  <c r="G37" i="54"/>
  <c r="H37" i="54"/>
  <c r="I37" i="54"/>
  <c r="J37" i="54"/>
  <c r="K37" i="54"/>
  <c r="L37" i="54"/>
  <c r="M37" i="54"/>
  <c r="N37" i="54"/>
  <c r="O37" i="54"/>
  <c r="P37" i="54"/>
  <c r="Q37" i="54"/>
  <c r="R37" i="54"/>
  <c r="F38" i="54"/>
  <c r="G38" i="54"/>
  <c r="H38" i="54"/>
  <c r="I38" i="54"/>
  <c r="J38" i="54"/>
  <c r="K38" i="54"/>
  <c r="L38" i="54"/>
  <c r="M38" i="54"/>
  <c r="N38" i="54"/>
  <c r="O38" i="54"/>
  <c r="P38" i="54"/>
  <c r="Q38" i="54"/>
  <c r="R38" i="54"/>
  <c r="F39" i="54"/>
  <c r="G39" i="54"/>
  <c r="H39" i="54"/>
  <c r="I39" i="54"/>
  <c r="J39" i="54"/>
  <c r="K39" i="54"/>
  <c r="L39" i="54"/>
  <c r="M39" i="54"/>
  <c r="N39" i="54"/>
  <c r="O39" i="54"/>
  <c r="P39" i="54"/>
  <c r="Q39" i="54"/>
  <c r="R39" i="54"/>
  <c r="F40" i="54"/>
  <c r="G40" i="54"/>
  <c r="H40" i="54"/>
  <c r="I40" i="54"/>
  <c r="J40" i="54"/>
  <c r="K40" i="54"/>
  <c r="L40" i="54"/>
  <c r="M40" i="54"/>
  <c r="N40" i="54"/>
  <c r="O40" i="54"/>
  <c r="P40" i="54"/>
  <c r="Q40" i="54"/>
  <c r="R40" i="54"/>
  <c r="F41" i="54"/>
  <c r="G41" i="54"/>
  <c r="H41" i="54"/>
  <c r="I41" i="54"/>
  <c r="J41" i="54"/>
  <c r="K41" i="54"/>
  <c r="L41" i="54"/>
  <c r="M41" i="54"/>
  <c r="N41" i="54"/>
  <c r="O41" i="54"/>
  <c r="P41" i="54"/>
  <c r="Q41" i="54"/>
  <c r="R41" i="54"/>
  <c r="F42" i="54"/>
  <c r="G42" i="54"/>
  <c r="H42" i="54"/>
  <c r="I42" i="54"/>
  <c r="J42" i="54"/>
  <c r="K42" i="54"/>
  <c r="L42" i="54"/>
  <c r="M42" i="54"/>
  <c r="N42" i="54"/>
  <c r="O42" i="54"/>
  <c r="P42" i="54"/>
  <c r="Q42" i="54"/>
  <c r="R42" i="54"/>
  <c r="F43" i="54"/>
  <c r="G43" i="54"/>
  <c r="H43" i="54"/>
  <c r="I43" i="54"/>
  <c r="J43" i="54"/>
  <c r="K43" i="54"/>
  <c r="L43" i="54"/>
  <c r="M43" i="54"/>
  <c r="N43" i="54"/>
  <c r="O43" i="54"/>
  <c r="P43" i="54"/>
  <c r="Q43" i="54"/>
  <c r="R43" i="54"/>
  <c r="F44" i="54"/>
  <c r="G44" i="54"/>
  <c r="H44" i="54"/>
  <c r="I44" i="54"/>
  <c r="J44" i="54"/>
  <c r="K44" i="54"/>
  <c r="L44" i="54"/>
  <c r="M44" i="54"/>
  <c r="N44" i="54"/>
  <c r="O44" i="54"/>
  <c r="P44" i="54"/>
  <c r="Q44" i="54"/>
  <c r="R44" i="54"/>
  <c r="F45" i="54"/>
  <c r="G45" i="54"/>
  <c r="H45" i="54"/>
  <c r="I45" i="54"/>
  <c r="J45" i="54"/>
  <c r="K45" i="54"/>
  <c r="L45" i="54"/>
  <c r="M45" i="54"/>
  <c r="N45" i="54"/>
  <c r="O45" i="54"/>
  <c r="P45" i="54"/>
  <c r="Q45" i="54"/>
  <c r="R45" i="54"/>
  <c r="F46" i="54"/>
  <c r="G46" i="54"/>
  <c r="H46" i="54"/>
  <c r="I46" i="54"/>
  <c r="J46" i="54"/>
  <c r="K46" i="54"/>
  <c r="L46" i="54"/>
  <c r="M46" i="54"/>
  <c r="N46" i="54"/>
  <c r="O46" i="54"/>
  <c r="P46" i="54"/>
  <c r="Q46" i="54"/>
  <c r="R46" i="54"/>
  <c r="F47" i="54"/>
  <c r="G47" i="54"/>
  <c r="H47" i="54"/>
  <c r="I47" i="54"/>
  <c r="J47" i="54"/>
  <c r="K47" i="54"/>
  <c r="L47" i="54"/>
  <c r="M47" i="54"/>
  <c r="N47" i="54"/>
  <c r="O47" i="54"/>
  <c r="P47" i="54"/>
  <c r="Q47" i="54"/>
  <c r="R47" i="54"/>
  <c r="F48" i="54"/>
  <c r="G48" i="54"/>
  <c r="H48" i="54"/>
  <c r="I48" i="54"/>
  <c r="J48" i="54"/>
  <c r="K48" i="54"/>
  <c r="L48" i="54"/>
  <c r="M48" i="54"/>
  <c r="N48" i="54"/>
  <c r="O48" i="54"/>
  <c r="P48" i="54"/>
  <c r="Q48" i="54"/>
  <c r="R48" i="54"/>
  <c r="F49" i="54"/>
  <c r="G49" i="54"/>
  <c r="H49" i="54"/>
  <c r="I49" i="54"/>
  <c r="J49" i="54"/>
  <c r="K49" i="54"/>
  <c r="L49" i="54"/>
  <c r="M49" i="54"/>
  <c r="N49" i="54"/>
  <c r="O49" i="54"/>
  <c r="P49" i="54"/>
  <c r="Q49" i="54"/>
  <c r="R49" i="54"/>
  <c r="F50" i="54"/>
  <c r="G50" i="54"/>
  <c r="H50" i="54"/>
  <c r="I50" i="54"/>
  <c r="J50" i="54"/>
  <c r="K50" i="54"/>
  <c r="L50" i="54"/>
  <c r="M50" i="54"/>
  <c r="N50" i="54"/>
  <c r="O50" i="54"/>
  <c r="P50" i="54"/>
  <c r="Q50" i="54"/>
  <c r="R50" i="54"/>
  <c r="F51" i="54"/>
  <c r="G51" i="54"/>
  <c r="H51" i="54"/>
  <c r="I51" i="54"/>
  <c r="J51" i="54"/>
  <c r="K51" i="54"/>
  <c r="L51" i="54"/>
  <c r="M51" i="54"/>
  <c r="N51" i="54"/>
  <c r="O51" i="54"/>
  <c r="P51" i="54"/>
  <c r="Q51" i="54"/>
  <c r="R51" i="54"/>
  <c r="F52" i="54"/>
  <c r="G52" i="54"/>
  <c r="H52" i="54"/>
  <c r="I52" i="54"/>
  <c r="J52" i="54"/>
  <c r="K52" i="54"/>
  <c r="L52" i="54"/>
  <c r="M52" i="54"/>
  <c r="N52" i="54"/>
  <c r="O52" i="54"/>
  <c r="P52" i="54"/>
  <c r="Q52" i="54"/>
  <c r="R52" i="54"/>
  <c r="F53" i="54"/>
  <c r="G53" i="54"/>
  <c r="H53" i="54"/>
  <c r="I53" i="54"/>
  <c r="J53" i="54"/>
  <c r="K53" i="54"/>
  <c r="L53" i="54"/>
  <c r="M53" i="54"/>
  <c r="N53" i="54"/>
  <c r="O53" i="54"/>
  <c r="P53" i="54"/>
  <c r="Q53" i="54"/>
  <c r="R53" i="54"/>
  <c r="F54" i="54"/>
  <c r="G54" i="54"/>
  <c r="H54" i="54"/>
  <c r="I54" i="54"/>
  <c r="J54" i="54"/>
  <c r="K54" i="54"/>
  <c r="L54" i="54"/>
  <c r="M54" i="54"/>
  <c r="N54" i="54"/>
  <c r="O54" i="54"/>
  <c r="P54" i="54"/>
  <c r="Q54" i="54"/>
  <c r="R54" i="54"/>
  <c r="F55" i="54"/>
  <c r="G55" i="54"/>
  <c r="H55" i="54"/>
  <c r="I55" i="54"/>
  <c r="J55" i="54"/>
  <c r="K55" i="54"/>
  <c r="L55" i="54"/>
  <c r="M55" i="54"/>
  <c r="N55" i="54"/>
  <c r="O55" i="54"/>
  <c r="P55" i="54"/>
  <c r="Q55" i="54"/>
  <c r="R55" i="54"/>
  <c r="F56" i="54"/>
  <c r="G56" i="54"/>
  <c r="H56" i="54"/>
  <c r="I56" i="54"/>
  <c r="J56" i="54"/>
  <c r="K56" i="54"/>
  <c r="L56" i="54"/>
  <c r="M56" i="54"/>
  <c r="N56" i="54"/>
  <c r="O56" i="54"/>
  <c r="P56" i="54"/>
  <c r="Q56" i="54"/>
  <c r="R56" i="54"/>
  <c r="F57" i="54"/>
  <c r="G57" i="54"/>
  <c r="H57" i="54"/>
  <c r="I57" i="54"/>
  <c r="J57" i="54"/>
  <c r="K57" i="54"/>
  <c r="L57" i="54"/>
  <c r="M57" i="54"/>
  <c r="N57" i="54"/>
  <c r="O57" i="54"/>
  <c r="P57" i="54"/>
  <c r="Q57" i="54"/>
  <c r="R57" i="54"/>
  <c r="F58" i="54"/>
  <c r="G58" i="54"/>
  <c r="H58" i="54"/>
  <c r="I58" i="54"/>
  <c r="J58" i="54"/>
  <c r="K58" i="54"/>
  <c r="L58" i="54"/>
  <c r="M58" i="54"/>
  <c r="N58" i="54"/>
  <c r="O58" i="54"/>
  <c r="P58" i="54"/>
  <c r="Q58" i="54"/>
  <c r="R58" i="54"/>
  <c r="F59" i="54"/>
  <c r="G59" i="54"/>
  <c r="H59" i="54"/>
  <c r="I59" i="54"/>
  <c r="J59" i="54"/>
  <c r="K59" i="54"/>
  <c r="L59" i="54"/>
  <c r="M59" i="54"/>
  <c r="N59" i="54"/>
  <c r="O59" i="54"/>
  <c r="P59" i="54"/>
  <c r="Q59" i="54"/>
  <c r="R59" i="54"/>
  <c r="F60" i="54"/>
  <c r="G60" i="54"/>
  <c r="H60" i="54"/>
  <c r="I60" i="54"/>
  <c r="J60" i="54"/>
  <c r="K60" i="54"/>
  <c r="L60" i="54"/>
  <c r="M60" i="54"/>
  <c r="N60" i="54"/>
  <c r="O60" i="54"/>
  <c r="P60" i="54"/>
  <c r="Q60" i="54"/>
  <c r="R60" i="54"/>
  <c r="F61" i="54"/>
  <c r="G61" i="54"/>
  <c r="H61" i="54"/>
  <c r="I61" i="54"/>
  <c r="J61" i="54"/>
  <c r="K61" i="54"/>
  <c r="L61" i="54"/>
  <c r="M61" i="54"/>
  <c r="N61" i="54"/>
  <c r="O61" i="54"/>
  <c r="P61" i="54"/>
  <c r="Q61" i="54"/>
  <c r="R61" i="54"/>
  <c r="F62" i="54"/>
  <c r="G62" i="54"/>
  <c r="H62" i="54"/>
  <c r="I62" i="54"/>
  <c r="J62" i="54"/>
  <c r="K62" i="54"/>
  <c r="L62" i="54"/>
  <c r="M62" i="54"/>
  <c r="N62" i="54"/>
  <c r="O62" i="54"/>
  <c r="P62" i="54"/>
  <c r="Q62" i="54"/>
  <c r="R62" i="54"/>
  <c r="F63" i="54"/>
  <c r="G63" i="54"/>
  <c r="H63" i="54"/>
  <c r="I63" i="54"/>
  <c r="J63" i="54"/>
  <c r="K63" i="54"/>
  <c r="L63" i="54"/>
  <c r="M63" i="54"/>
  <c r="N63" i="54"/>
  <c r="O63" i="54"/>
  <c r="P63" i="54"/>
  <c r="Q63" i="54"/>
  <c r="R63" i="54"/>
  <c r="F64" i="54"/>
  <c r="G64" i="54"/>
  <c r="H64" i="54"/>
  <c r="I64" i="54"/>
  <c r="J64" i="54"/>
  <c r="K64" i="54"/>
  <c r="L64" i="54"/>
  <c r="M64" i="54"/>
  <c r="N64" i="54"/>
  <c r="O64" i="54"/>
  <c r="P64" i="54"/>
  <c r="Q64" i="54"/>
  <c r="R64" i="54"/>
  <c r="F65" i="54"/>
  <c r="G65" i="54"/>
  <c r="H65" i="54"/>
  <c r="I65" i="54"/>
  <c r="J65" i="54"/>
  <c r="K65" i="54"/>
  <c r="L65" i="54"/>
  <c r="M65" i="54"/>
  <c r="N65" i="54"/>
  <c r="O65" i="54"/>
  <c r="P65" i="54"/>
  <c r="Q65" i="54"/>
  <c r="R65" i="54"/>
  <c r="F66" i="54"/>
  <c r="G66" i="54"/>
  <c r="H66" i="54"/>
  <c r="I66" i="54"/>
  <c r="J66" i="54"/>
  <c r="K66" i="54"/>
  <c r="L66" i="54"/>
  <c r="M66" i="54"/>
  <c r="N66" i="54"/>
  <c r="O66" i="54"/>
  <c r="P66" i="54"/>
  <c r="Q66" i="54"/>
  <c r="R66" i="54"/>
  <c r="F67" i="54"/>
  <c r="G67" i="54"/>
  <c r="H67" i="54"/>
  <c r="I67" i="54"/>
  <c r="J67" i="54"/>
  <c r="K67" i="54"/>
  <c r="L67" i="54"/>
  <c r="M67" i="54"/>
  <c r="N67" i="54"/>
  <c r="O67" i="54"/>
  <c r="P67" i="54"/>
  <c r="Q67" i="54"/>
  <c r="R67" i="54"/>
  <c r="F68" i="54"/>
  <c r="G68" i="54"/>
  <c r="H68" i="54"/>
  <c r="I68" i="54"/>
  <c r="J68" i="54"/>
  <c r="K68" i="54"/>
  <c r="L68" i="54"/>
  <c r="M68" i="54"/>
  <c r="N68" i="54"/>
  <c r="O68" i="54"/>
  <c r="P68" i="54"/>
  <c r="Q68" i="54"/>
  <c r="R68" i="54"/>
  <c r="F69" i="54"/>
  <c r="G69" i="54"/>
  <c r="H69" i="54"/>
  <c r="I69" i="54"/>
  <c r="J69" i="54"/>
  <c r="K69" i="54"/>
  <c r="L69" i="54"/>
  <c r="M69" i="54"/>
  <c r="N69" i="54"/>
  <c r="O69" i="54"/>
  <c r="P69" i="54"/>
  <c r="Q69" i="54"/>
  <c r="R69" i="54"/>
  <c r="F70" i="54"/>
  <c r="G70" i="54"/>
  <c r="H70" i="54"/>
  <c r="I70" i="54"/>
  <c r="J70" i="54"/>
  <c r="K70" i="54"/>
  <c r="L70" i="54"/>
  <c r="M70" i="54"/>
  <c r="N70" i="54"/>
  <c r="O70" i="54"/>
  <c r="P70" i="54"/>
  <c r="Q70" i="54"/>
  <c r="R70" i="54"/>
  <c r="F71" i="54"/>
  <c r="G71" i="54"/>
  <c r="H71" i="54"/>
  <c r="I71" i="54"/>
  <c r="J71" i="54"/>
  <c r="K71" i="54"/>
  <c r="L71" i="54"/>
  <c r="M71" i="54"/>
  <c r="N71" i="54"/>
  <c r="O71" i="54"/>
  <c r="P71" i="54"/>
  <c r="Q71" i="54"/>
  <c r="R71" i="54"/>
  <c r="F72" i="54"/>
  <c r="G72" i="54"/>
  <c r="H72" i="54"/>
  <c r="I72" i="54"/>
  <c r="J72" i="54"/>
  <c r="K72" i="54"/>
  <c r="L72" i="54"/>
  <c r="M72" i="54"/>
  <c r="N72" i="54"/>
  <c r="O72" i="54"/>
  <c r="P72" i="54"/>
  <c r="Q72" i="54"/>
  <c r="R72" i="54"/>
  <c r="F73" i="54"/>
  <c r="G73" i="54"/>
  <c r="H73" i="54"/>
  <c r="I73" i="54"/>
  <c r="J73" i="54"/>
  <c r="K73" i="54"/>
  <c r="L73" i="54"/>
  <c r="M73" i="54"/>
  <c r="N73" i="54"/>
  <c r="O73" i="54"/>
  <c r="P73" i="54"/>
  <c r="Q73" i="54"/>
  <c r="R73" i="54"/>
  <c r="F74" i="54"/>
  <c r="G74" i="54"/>
  <c r="H74" i="54"/>
  <c r="I74" i="54"/>
  <c r="J74" i="54"/>
  <c r="K74" i="54"/>
  <c r="L74" i="54"/>
  <c r="M74" i="54"/>
  <c r="N74" i="54"/>
  <c r="O74" i="54"/>
  <c r="P74" i="54"/>
  <c r="Q74" i="54"/>
  <c r="R74" i="54"/>
  <c r="F75" i="54"/>
  <c r="G75" i="54"/>
  <c r="H75" i="54"/>
  <c r="I75" i="54"/>
  <c r="J75" i="54"/>
  <c r="K75" i="54"/>
  <c r="L75" i="54"/>
  <c r="M75" i="54"/>
  <c r="N75" i="54"/>
  <c r="O75" i="54"/>
  <c r="P75" i="54"/>
  <c r="Q75" i="54"/>
  <c r="R75" i="54"/>
  <c r="F76" i="54"/>
  <c r="G76" i="54"/>
  <c r="H76" i="54"/>
  <c r="I76" i="54"/>
  <c r="J76" i="54"/>
  <c r="K76" i="54"/>
  <c r="L76" i="54"/>
  <c r="M76" i="54"/>
  <c r="N76" i="54"/>
  <c r="O76" i="54"/>
  <c r="P76" i="54"/>
  <c r="Q76" i="54"/>
  <c r="R76" i="54"/>
  <c r="F77" i="54"/>
  <c r="G77" i="54"/>
  <c r="H77" i="54"/>
  <c r="I77" i="54"/>
  <c r="J77" i="54"/>
  <c r="K77" i="54"/>
  <c r="L77" i="54"/>
  <c r="M77" i="54"/>
  <c r="N77" i="54"/>
  <c r="O77" i="54"/>
  <c r="P77" i="54"/>
  <c r="Q77" i="54"/>
  <c r="R77" i="54"/>
  <c r="F78" i="54"/>
  <c r="G78" i="54"/>
  <c r="H78" i="54"/>
  <c r="I78" i="54"/>
  <c r="J78" i="54"/>
  <c r="K78" i="54"/>
  <c r="L78" i="54"/>
  <c r="M78" i="54"/>
  <c r="N78" i="54"/>
  <c r="O78" i="54"/>
  <c r="P78" i="54"/>
  <c r="Q78" i="54"/>
  <c r="R78" i="54"/>
  <c r="F79" i="54"/>
  <c r="G79" i="54"/>
  <c r="H79" i="54"/>
  <c r="I79" i="54"/>
  <c r="J79" i="54"/>
  <c r="K79" i="54"/>
  <c r="L79" i="54"/>
  <c r="M79" i="54"/>
  <c r="N79" i="54"/>
  <c r="O79" i="54"/>
  <c r="P79" i="54"/>
  <c r="Q79" i="54"/>
  <c r="R79" i="54"/>
  <c r="F80" i="54"/>
  <c r="G80" i="54"/>
  <c r="H80" i="54"/>
  <c r="I80" i="54"/>
  <c r="J80" i="54"/>
  <c r="K80" i="54"/>
  <c r="L80" i="54"/>
  <c r="M80" i="54"/>
  <c r="N80" i="54"/>
  <c r="O80" i="54"/>
  <c r="P80" i="54"/>
  <c r="Q80" i="54"/>
  <c r="R80" i="54"/>
  <c r="F81" i="54"/>
  <c r="G81" i="54"/>
  <c r="H81" i="54"/>
  <c r="I81" i="54"/>
  <c r="J81" i="54"/>
  <c r="K81" i="54"/>
  <c r="L81" i="54"/>
  <c r="M81" i="54"/>
  <c r="N81" i="54"/>
  <c r="O81" i="54"/>
  <c r="P81" i="54"/>
  <c r="Q81" i="54"/>
  <c r="R81" i="54"/>
  <c r="F82" i="54"/>
  <c r="G82" i="54"/>
  <c r="H82" i="54"/>
  <c r="I82" i="54"/>
  <c r="J82" i="54"/>
  <c r="K82" i="54"/>
  <c r="L82" i="54"/>
  <c r="M82" i="54"/>
  <c r="N82" i="54"/>
  <c r="O82" i="54"/>
  <c r="P82" i="54"/>
  <c r="Q82" i="54"/>
  <c r="R82" i="54"/>
  <c r="F83" i="54"/>
  <c r="G83" i="54"/>
  <c r="H83" i="54"/>
  <c r="I83" i="54"/>
  <c r="J83" i="54"/>
  <c r="K83" i="54"/>
  <c r="L83" i="54"/>
  <c r="M83" i="54"/>
  <c r="N83" i="54"/>
  <c r="O83" i="54"/>
  <c r="P83" i="54"/>
  <c r="Q83" i="54"/>
  <c r="R83" i="54"/>
  <c r="F84" i="54"/>
  <c r="G84" i="54"/>
  <c r="H84" i="54"/>
  <c r="I84" i="54"/>
  <c r="J84" i="54"/>
  <c r="K84" i="54"/>
  <c r="L84" i="54"/>
  <c r="M84" i="54"/>
  <c r="N84" i="54"/>
  <c r="O84" i="54"/>
  <c r="P84" i="54"/>
  <c r="Q84" i="54"/>
  <c r="R84" i="54"/>
  <c r="F85" i="54"/>
  <c r="G85" i="54"/>
  <c r="H85" i="54"/>
  <c r="I85" i="54"/>
  <c r="J85" i="54"/>
  <c r="K85" i="54"/>
  <c r="L85" i="54"/>
  <c r="M85" i="54"/>
  <c r="N85" i="54"/>
  <c r="O85" i="54"/>
  <c r="P85" i="54"/>
  <c r="Q85" i="54"/>
  <c r="R85" i="54"/>
  <c r="F86" i="54"/>
  <c r="G86" i="54"/>
  <c r="H86" i="54"/>
  <c r="I86" i="54"/>
  <c r="J86" i="54"/>
  <c r="K86" i="54"/>
  <c r="L86" i="54"/>
  <c r="M86" i="54"/>
  <c r="N86" i="54"/>
  <c r="O86" i="54"/>
  <c r="P86" i="54"/>
  <c r="Q86" i="54"/>
  <c r="R86" i="54"/>
  <c r="F87" i="54"/>
  <c r="G87" i="54"/>
  <c r="H87" i="54"/>
  <c r="I87" i="54"/>
  <c r="J87" i="54"/>
  <c r="K87" i="54"/>
  <c r="L87" i="54"/>
  <c r="M87" i="54"/>
  <c r="N87" i="54"/>
  <c r="O87" i="54"/>
  <c r="P87" i="54"/>
  <c r="Q87" i="54"/>
  <c r="R87" i="54"/>
  <c r="F88" i="54"/>
  <c r="G88" i="54"/>
  <c r="H88" i="54"/>
  <c r="I88" i="54"/>
  <c r="J88" i="54"/>
  <c r="K88" i="54"/>
  <c r="L88" i="54"/>
  <c r="M88" i="54"/>
  <c r="N88" i="54"/>
  <c r="O88" i="54"/>
  <c r="P88" i="54"/>
  <c r="Q88" i="54"/>
  <c r="R88" i="54"/>
  <c r="F89" i="54"/>
  <c r="G89" i="54"/>
  <c r="H89" i="54"/>
  <c r="I89" i="54"/>
  <c r="J89" i="54"/>
  <c r="K89" i="54"/>
  <c r="L89" i="54"/>
  <c r="M89" i="54"/>
  <c r="N89" i="54"/>
  <c r="O89" i="54"/>
  <c r="P89" i="54"/>
  <c r="Q89" i="54"/>
  <c r="R89" i="54"/>
  <c r="F90" i="54"/>
  <c r="G90" i="54"/>
  <c r="H90" i="54"/>
  <c r="I90" i="54"/>
  <c r="J90" i="54"/>
  <c r="K90" i="54"/>
  <c r="L90" i="54"/>
  <c r="M90" i="54"/>
  <c r="N90" i="54"/>
  <c r="O90" i="54"/>
  <c r="P90" i="54"/>
  <c r="Q90" i="54"/>
  <c r="R90" i="54"/>
  <c r="F91" i="54"/>
  <c r="G91" i="54"/>
  <c r="H91" i="54"/>
  <c r="I91" i="54"/>
  <c r="J91" i="54"/>
  <c r="K91" i="54"/>
  <c r="L91" i="54"/>
  <c r="M91" i="54"/>
  <c r="N91" i="54"/>
  <c r="O91" i="54"/>
  <c r="P91" i="54"/>
  <c r="Q91" i="54"/>
  <c r="R91" i="54"/>
  <c r="F92" i="54"/>
  <c r="G92" i="54"/>
  <c r="H92" i="54"/>
  <c r="I92" i="54"/>
  <c r="J92" i="54"/>
  <c r="K92" i="54"/>
  <c r="L92" i="54"/>
  <c r="M92" i="54"/>
  <c r="N92" i="54"/>
  <c r="O92" i="54"/>
  <c r="P92" i="54"/>
  <c r="Q92" i="54"/>
  <c r="R92" i="54"/>
  <c r="F93" i="54"/>
  <c r="G93" i="54"/>
  <c r="H93" i="54"/>
  <c r="I93" i="54"/>
  <c r="J93" i="54"/>
  <c r="K93" i="54"/>
  <c r="L93" i="54"/>
  <c r="M93" i="54"/>
  <c r="N93" i="54"/>
  <c r="O93" i="54"/>
  <c r="P93" i="54"/>
  <c r="Q93" i="54"/>
  <c r="R93" i="54"/>
  <c r="F94" i="54"/>
  <c r="G94" i="54"/>
  <c r="H94" i="54"/>
  <c r="I94" i="54"/>
  <c r="J94" i="54"/>
  <c r="K94" i="54"/>
  <c r="L94" i="54"/>
  <c r="M94" i="54"/>
  <c r="N94" i="54"/>
  <c r="O94" i="54"/>
  <c r="P94" i="54"/>
  <c r="Q94" i="54"/>
  <c r="R94" i="54"/>
  <c r="F95" i="54"/>
  <c r="G95" i="54"/>
  <c r="H95" i="54"/>
  <c r="I95" i="54"/>
  <c r="J95" i="54"/>
  <c r="K95" i="54"/>
  <c r="L95" i="54"/>
  <c r="M95" i="54"/>
  <c r="N95" i="54"/>
  <c r="O95" i="54"/>
  <c r="P95" i="54"/>
  <c r="Q95" i="54"/>
  <c r="R95" i="54"/>
  <c r="E42" i="54"/>
  <c r="E43" i="54"/>
  <c r="E44" i="54"/>
  <c r="E45" i="54"/>
  <c r="E46" i="54"/>
  <c r="E47" i="54"/>
  <c r="E48" i="54"/>
  <c r="E49" i="54"/>
  <c r="E50" i="54"/>
  <c r="E51" i="54"/>
  <c r="E52" i="54"/>
  <c r="E53" i="54"/>
  <c r="E54" i="54"/>
  <c r="E55" i="54"/>
  <c r="E56" i="54"/>
  <c r="E57" i="54"/>
  <c r="E58" i="54"/>
  <c r="E59" i="54"/>
  <c r="E60" i="54"/>
  <c r="E61" i="54"/>
  <c r="E62" i="54"/>
  <c r="E63" i="54"/>
  <c r="E64" i="54"/>
  <c r="E65" i="54"/>
  <c r="E66" i="54"/>
  <c r="E67" i="54"/>
  <c r="E68" i="54"/>
  <c r="E69" i="54"/>
  <c r="E70" i="54"/>
  <c r="E71" i="54"/>
  <c r="E72" i="54"/>
  <c r="E73" i="54"/>
  <c r="E74" i="54"/>
  <c r="E75" i="54"/>
  <c r="E76" i="54"/>
  <c r="E77" i="54"/>
  <c r="E78" i="54"/>
  <c r="E79" i="54"/>
  <c r="E80" i="54"/>
  <c r="E81" i="54"/>
  <c r="E82" i="54"/>
  <c r="E83" i="54"/>
  <c r="E84" i="54"/>
  <c r="E85" i="54"/>
  <c r="E86" i="54"/>
  <c r="E87" i="54"/>
  <c r="E88" i="54"/>
  <c r="E89" i="54"/>
  <c r="E90" i="54"/>
  <c r="E91" i="54"/>
  <c r="E92" i="54"/>
  <c r="E93" i="54"/>
  <c r="E94" i="54"/>
  <c r="E95" i="54"/>
  <c r="E41" i="54"/>
  <c r="E34" i="54"/>
  <c r="E35" i="54"/>
  <c r="E36" i="54"/>
  <c r="E37" i="54"/>
  <c r="E38" i="54"/>
  <c r="E39" i="54"/>
  <c r="E40" i="54"/>
  <c r="E33" i="54"/>
  <c r="E32" i="54"/>
  <c r="E31" i="54"/>
  <c r="E17" i="54"/>
  <c r="D17" i="54" s="1"/>
  <c r="E18" i="54"/>
  <c r="D18" i="54" s="1"/>
  <c r="E19" i="54"/>
  <c r="D19" i="54" s="1"/>
  <c r="E20" i="54"/>
  <c r="D20" i="54" s="1"/>
  <c r="E21" i="54"/>
  <c r="D21" i="54" s="1"/>
  <c r="E22" i="54"/>
  <c r="D22" i="54" s="1"/>
  <c r="E23" i="54"/>
  <c r="D23" i="54" s="1"/>
  <c r="E24" i="54"/>
  <c r="D24" i="54" s="1"/>
  <c r="E25" i="54"/>
  <c r="D25" i="54" s="1"/>
  <c r="E26" i="54"/>
  <c r="D26" i="54" s="1"/>
  <c r="E27" i="54"/>
  <c r="D27" i="54" s="1"/>
  <c r="E28" i="54"/>
  <c r="D28" i="54" s="1"/>
  <c r="E29" i="54"/>
  <c r="D29" i="54" s="1"/>
  <c r="E30" i="54"/>
  <c r="D30" i="54" s="1"/>
  <c r="E16" i="54"/>
  <c r="D16" i="54" s="1"/>
  <c r="E10" i="54"/>
  <c r="E11" i="54"/>
  <c r="E12" i="54"/>
  <c r="E13" i="54"/>
  <c r="E14" i="54"/>
  <c r="E15" i="54"/>
  <c r="E9" i="54"/>
  <c r="F195" i="57"/>
  <c r="G195" i="57"/>
  <c r="H195" i="57"/>
  <c r="I195" i="57"/>
  <c r="J195" i="57"/>
  <c r="K195" i="57"/>
  <c r="L195" i="57"/>
  <c r="M195" i="57"/>
  <c r="N195" i="57"/>
  <c r="O195" i="57"/>
  <c r="P195" i="57"/>
  <c r="Q195" i="57"/>
  <c r="R195" i="57"/>
  <c r="F196" i="57"/>
  <c r="G196" i="57"/>
  <c r="H196" i="57"/>
  <c r="I196" i="57"/>
  <c r="J196" i="57"/>
  <c r="K196" i="57"/>
  <c r="L196" i="57"/>
  <c r="M196" i="57"/>
  <c r="N196" i="57"/>
  <c r="O196" i="57"/>
  <c r="P196" i="57"/>
  <c r="Q196" i="57"/>
  <c r="R196" i="57"/>
  <c r="F197" i="57"/>
  <c r="G197" i="57"/>
  <c r="H197" i="57"/>
  <c r="I197" i="57"/>
  <c r="J197" i="57"/>
  <c r="K197" i="57"/>
  <c r="L197" i="57"/>
  <c r="M197" i="57"/>
  <c r="N197" i="57"/>
  <c r="O197" i="57"/>
  <c r="P197" i="57"/>
  <c r="Q197" i="57"/>
  <c r="R197" i="57"/>
  <c r="F198" i="57"/>
  <c r="G198" i="57"/>
  <c r="H198" i="57"/>
  <c r="I198" i="57"/>
  <c r="J198" i="57"/>
  <c r="K198" i="57"/>
  <c r="L198" i="57"/>
  <c r="M198" i="57"/>
  <c r="N198" i="57"/>
  <c r="O198" i="57"/>
  <c r="P198" i="57"/>
  <c r="Q198" i="57"/>
  <c r="R198" i="57"/>
  <c r="F199" i="57"/>
  <c r="G199" i="57"/>
  <c r="H199" i="57"/>
  <c r="I199" i="57"/>
  <c r="J199" i="57"/>
  <c r="K199" i="57"/>
  <c r="L199" i="57"/>
  <c r="M199" i="57"/>
  <c r="N199" i="57"/>
  <c r="O199" i="57"/>
  <c r="P199" i="57"/>
  <c r="Q199" i="57"/>
  <c r="R199" i="57"/>
  <c r="F200" i="57"/>
  <c r="G200" i="57"/>
  <c r="H200" i="57"/>
  <c r="I200" i="57"/>
  <c r="J200" i="57"/>
  <c r="K200" i="57"/>
  <c r="L200" i="57"/>
  <c r="M200" i="57"/>
  <c r="N200" i="57"/>
  <c r="O200" i="57"/>
  <c r="P200" i="57"/>
  <c r="Q200" i="57"/>
  <c r="R200" i="57"/>
  <c r="F201" i="57"/>
  <c r="G201" i="57"/>
  <c r="H201" i="57"/>
  <c r="I201" i="57"/>
  <c r="J201" i="57"/>
  <c r="K201" i="57"/>
  <c r="L201" i="57"/>
  <c r="M201" i="57"/>
  <c r="N201" i="57"/>
  <c r="O201" i="57"/>
  <c r="P201" i="57"/>
  <c r="Q201" i="57"/>
  <c r="R201" i="57"/>
  <c r="F202" i="57"/>
  <c r="G202" i="57"/>
  <c r="H202" i="57"/>
  <c r="I202" i="57"/>
  <c r="J202" i="57"/>
  <c r="K202" i="57"/>
  <c r="L202" i="57"/>
  <c r="M202" i="57"/>
  <c r="N202" i="57"/>
  <c r="O202" i="57"/>
  <c r="P202" i="57"/>
  <c r="Q202" i="57"/>
  <c r="R202" i="57"/>
  <c r="F203" i="57"/>
  <c r="G203" i="57"/>
  <c r="H203" i="57"/>
  <c r="I203" i="57"/>
  <c r="J203" i="57"/>
  <c r="K203" i="57"/>
  <c r="L203" i="57"/>
  <c r="M203" i="57"/>
  <c r="N203" i="57"/>
  <c r="O203" i="57"/>
  <c r="P203" i="57"/>
  <c r="Q203" i="57"/>
  <c r="R203" i="57"/>
  <c r="F204" i="57"/>
  <c r="G204" i="57"/>
  <c r="H204" i="57"/>
  <c r="I204" i="57"/>
  <c r="J204" i="57"/>
  <c r="K204" i="57"/>
  <c r="L204" i="57"/>
  <c r="M204" i="57"/>
  <c r="N204" i="57"/>
  <c r="O204" i="57"/>
  <c r="P204" i="57"/>
  <c r="Q204" i="57"/>
  <c r="R204" i="57"/>
  <c r="F205" i="57"/>
  <c r="G205" i="57"/>
  <c r="H205" i="57"/>
  <c r="I205" i="57"/>
  <c r="J205" i="57"/>
  <c r="K205" i="57"/>
  <c r="L205" i="57"/>
  <c r="M205" i="57"/>
  <c r="N205" i="57"/>
  <c r="O205" i="57"/>
  <c r="P205" i="57"/>
  <c r="Q205" i="57"/>
  <c r="R205" i="57"/>
  <c r="F206" i="57"/>
  <c r="G206" i="57"/>
  <c r="H206" i="57"/>
  <c r="I206" i="57"/>
  <c r="J206" i="57"/>
  <c r="K206" i="57"/>
  <c r="L206" i="57"/>
  <c r="M206" i="57"/>
  <c r="N206" i="57"/>
  <c r="O206" i="57"/>
  <c r="P206" i="57"/>
  <c r="Q206" i="57"/>
  <c r="R206" i="57"/>
  <c r="F207" i="57"/>
  <c r="G207" i="57"/>
  <c r="H207" i="57"/>
  <c r="I207" i="57"/>
  <c r="J207" i="57"/>
  <c r="K207" i="57"/>
  <c r="L207" i="57"/>
  <c r="M207" i="57"/>
  <c r="N207" i="57"/>
  <c r="O207" i="57"/>
  <c r="P207" i="57"/>
  <c r="Q207" i="57"/>
  <c r="R207" i="57"/>
  <c r="F208" i="57"/>
  <c r="G208" i="57"/>
  <c r="H208" i="57"/>
  <c r="I208" i="57"/>
  <c r="J208" i="57"/>
  <c r="K208" i="57"/>
  <c r="L208" i="57"/>
  <c r="M208" i="57"/>
  <c r="N208" i="57"/>
  <c r="O208" i="57"/>
  <c r="P208" i="57"/>
  <c r="Q208" i="57"/>
  <c r="R208" i="57"/>
  <c r="F209" i="57"/>
  <c r="G209" i="57"/>
  <c r="H209" i="57"/>
  <c r="I209" i="57"/>
  <c r="J209" i="57"/>
  <c r="K209" i="57"/>
  <c r="L209" i="57"/>
  <c r="M209" i="57"/>
  <c r="N209" i="57"/>
  <c r="O209" i="57"/>
  <c r="P209" i="57"/>
  <c r="Q209" i="57"/>
  <c r="R209" i="57"/>
  <c r="F210" i="57"/>
  <c r="G210" i="57"/>
  <c r="H210" i="57"/>
  <c r="I210" i="57"/>
  <c r="J210" i="57"/>
  <c r="K210" i="57"/>
  <c r="L210" i="57"/>
  <c r="M210" i="57"/>
  <c r="N210" i="57"/>
  <c r="O210" i="57"/>
  <c r="P210" i="57"/>
  <c r="Q210" i="57"/>
  <c r="R210" i="57"/>
  <c r="F211" i="57"/>
  <c r="G211" i="57"/>
  <c r="H211" i="57"/>
  <c r="I211" i="57"/>
  <c r="J211" i="57"/>
  <c r="K211" i="57"/>
  <c r="L211" i="57"/>
  <c r="M211" i="57"/>
  <c r="N211" i="57"/>
  <c r="O211" i="57"/>
  <c r="P211" i="57"/>
  <c r="Q211" i="57"/>
  <c r="R211" i="57"/>
  <c r="F212" i="57"/>
  <c r="G212" i="57"/>
  <c r="H212" i="57"/>
  <c r="I212" i="57"/>
  <c r="J212" i="57"/>
  <c r="K212" i="57"/>
  <c r="L212" i="57"/>
  <c r="M212" i="57"/>
  <c r="N212" i="57"/>
  <c r="O212" i="57"/>
  <c r="P212" i="57"/>
  <c r="Q212" i="57"/>
  <c r="R212" i="57"/>
  <c r="F213" i="57"/>
  <c r="G213" i="57"/>
  <c r="H213" i="57"/>
  <c r="I213" i="57"/>
  <c r="J213" i="57"/>
  <c r="K213" i="57"/>
  <c r="L213" i="57"/>
  <c r="M213" i="57"/>
  <c r="N213" i="57"/>
  <c r="O213" i="57"/>
  <c r="P213" i="57"/>
  <c r="Q213" i="57"/>
  <c r="R213" i="57"/>
  <c r="F214" i="57"/>
  <c r="G214" i="57"/>
  <c r="H214" i="57"/>
  <c r="I214" i="57"/>
  <c r="J214" i="57"/>
  <c r="K214" i="57"/>
  <c r="L214" i="57"/>
  <c r="M214" i="57"/>
  <c r="N214" i="57"/>
  <c r="O214" i="57"/>
  <c r="P214" i="57"/>
  <c r="Q214" i="57"/>
  <c r="R214" i="57"/>
  <c r="F215" i="57"/>
  <c r="G215" i="57"/>
  <c r="H215" i="57"/>
  <c r="I215" i="57"/>
  <c r="J215" i="57"/>
  <c r="K215" i="57"/>
  <c r="L215" i="57"/>
  <c r="M215" i="57"/>
  <c r="N215" i="57"/>
  <c r="O215" i="57"/>
  <c r="P215" i="57"/>
  <c r="Q215" i="57"/>
  <c r="R215" i="57"/>
  <c r="F216" i="57"/>
  <c r="G216" i="57"/>
  <c r="H216" i="57"/>
  <c r="I216" i="57"/>
  <c r="J216" i="57"/>
  <c r="K216" i="57"/>
  <c r="L216" i="57"/>
  <c r="M216" i="57"/>
  <c r="N216" i="57"/>
  <c r="O216" i="57"/>
  <c r="P216" i="57"/>
  <c r="Q216" i="57"/>
  <c r="R216" i="57"/>
  <c r="F217" i="57"/>
  <c r="G217" i="57"/>
  <c r="H217" i="57"/>
  <c r="I217" i="57"/>
  <c r="J217" i="57"/>
  <c r="K217" i="57"/>
  <c r="L217" i="57"/>
  <c r="M217" i="57"/>
  <c r="N217" i="57"/>
  <c r="O217" i="57"/>
  <c r="P217" i="57"/>
  <c r="Q217" i="57"/>
  <c r="R217" i="57"/>
  <c r="F218" i="57"/>
  <c r="G218" i="57"/>
  <c r="H218" i="57"/>
  <c r="I218" i="57"/>
  <c r="J218" i="57"/>
  <c r="K218" i="57"/>
  <c r="L218" i="57"/>
  <c r="M218" i="57"/>
  <c r="N218" i="57"/>
  <c r="O218" i="57"/>
  <c r="P218" i="57"/>
  <c r="Q218" i="57"/>
  <c r="R218" i="57"/>
  <c r="F219" i="57"/>
  <c r="G219" i="57"/>
  <c r="H219" i="57"/>
  <c r="I219" i="57"/>
  <c r="J219" i="57"/>
  <c r="K219" i="57"/>
  <c r="L219" i="57"/>
  <c r="M219" i="57"/>
  <c r="N219" i="57"/>
  <c r="O219" i="57"/>
  <c r="P219" i="57"/>
  <c r="Q219" i="57"/>
  <c r="R219" i="57"/>
  <c r="F220" i="57"/>
  <c r="G220" i="57"/>
  <c r="H220" i="57"/>
  <c r="I220" i="57"/>
  <c r="J220" i="57"/>
  <c r="K220" i="57"/>
  <c r="L220" i="57"/>
  <c r="M220" i="57"/>
  <c r="N220" i="57"/>
  <c r="O220" i="57"/>
  <c r="P220" i="57"/>
  <c r="Q220" i="57"/>
  <c r="R220" i="57"/>
  <c r="F221" i="57"/>
  <c r="G221" i="57"/>
  <c r="H221" i="57"/>
  <c r="I221" i="57"/>
  <c r="J221" i="57"/>
  <c r="K221" i="57"/>
  <c r="L221" i="57"/>
  <c r="M221" i="57"/>
  <c r="N221" i="57"/>
  <c r="O221" i="57"/>
  <c r="P221" i="57"/>
  <c r="Q221" i="57"/>
  <c r="R221" i="57"/>
  <c r="F222" i="57"/>
  <c r="G222" i="57"/>
  <c r="H222" i="57"/>
  <c r="I222" i="57"/>
  <c r="J222" i="57"/>
  <c r="K222" i="57"/>
  <c r="L222" i="57"/>
  <c r="M222" i="57"/>
  <c r="N222" i="57"/>
  <c r="O222" i="57"/>
  <c r="P222" i="57"/>
  <c r="Q222" i="57"/>
  <c r="R222" i="57"/>
  <c r="F223" i="57"/>
  <c r="G223" i="57"/>
  <c r="H223" i="57"/>
  <c r="I223" i="57"/>
  <c r="J223" i="57"/>
  <c r="K223" i="57"/>
  <c r="L223" i="57"/>
  <c r="M223" i="57"/>
  <c r="N223" i="57"/>
  <c r="O223" i="57"/>
  <c r="P223" i="57"/>
  <c r="Q223" i="57"/>
  <c r="R223" i="57"/>
  <c r="F224" i="57"/>
  <c r="G224" i="57"/>
  <c r="H224" i="57"/>
  <c r="I224" i="57"/>
  <c r="J224" i="57"/>
  <c r="K224" i="57"/>
  <c r="L224" i="57"/>
  <c r="M224" i="57"/>
  <c r="N224" i="57"/>
  <c r="O224" i="57"/>
  <c r="P224" i="57"/>
  <c r="Q224" i="57"/>
  <c r="R224" i="57"/>
  <c r="F225" i="57"/>
  <c r="G225" i="57"/>
  <c r="H225" i="57"/>
  <c r="I225" i="57"/>
  <c r="J225" i="57"/>
  <c r="K225" i="57"/>
  <c r="L225" i="57"/>
  <c r="M225" i="57"/>
  <c r="N225" i="57"/>
  <c r="O225" i="57"/>
  <c r="P225" i="57"/>
  <c r="Q225" i="57"/>
  <c r="R225" i="57"/>
  <c r="F226" i="57"/>
  <c r="G226" i="57"/>
  <c r="H226" i="57"/>
  <c r="I226" i="57"/>
  <c r="J226" i="57"/>
  <c r="K226" i="57"/>
  <c r="L226" i="57"/>
  <c r="M226" i="57"/>
  <c r="N226" i="57"/>
  <c r="O226" i="57"/>
  <c r="P226" i="57"/>
  <c r="Q226" i="57"/>
  <c r="R226" i="57"/>
  <c r="F227" i="57"/>
  <c r="G227" i="57"/>
  <c r="H227" i="57"/>
  <c r="I227" i="57"/>
  <c r="J227" i="57"/>
  <c r="K227" i="57"/>
  <c r="L227" i="57"/>
  <c r="M227" i="57"/>
  <c r="N227" i="57"/>
  <c r="O227" i="57"/>
  <c r="P227" i="57"/>
  <c r="Q227" i="57"/>
  <c r="R227" i="57"/>
  <c r="F228" i="57"/>
  <c r="G228" i="57"/>
  <c r="H228" i="57"/>
  <c r="I228" i="57"/>
  <c r="J228" i="57"/>
  <c r="K228" i="57"/>
  <c r="L228" i="57"/>
  <c r="M228" i="57"/>
  <c r="N228" i="57"/>
  <c r="O228" i="57"/>
  <c r="P228" i="57"/>
  <c r="Q228" i="57"/>
  <c r="R228" i="57"/>
  <c r="F229" i="57"/>
  <c r="G229" i="57"/>
  <c r="H229" i="57"/>
  <c r="I229" i="57"/>
  <c r="J229" i="57"/>
  <c r="K229" i="57"/>
  <c r="L229" i="57"/>
  <c r="M229" i="57"/>
  <c r="N229" i="57"/>
  <c r="O229" i="57"/>
  <c r="P229" i="57"/>
  <c r="Q229" i="57"/>
  <c r="R229" i="57"/>
  <c r="F230" i="57"/>
  <c r="G230" i="57"/>
  <c r="H230" i="57"/>
  <c r="I230" i="57"/>
  <c r="J230" i="57"/>
  <c r="K230" i="57"/>
  <c r="L230" i="57"/>
  <c r="M230" i="57"/>
  <c r="N230" i="57"/>
  <c r="O230" i="57"/>
  <c r="P230" i="57"/>
  <c r="Q230" i="57"/>
  <c r="R230" i="57"/>
  <c r="F231" i="57"/>
  <c r="G231" i="57"/>
  <c r="H231" i="57"/>
  <c r="I231" i="57"/>
  <c r="J231" i="57"/>
  <c r="K231" i="57"/>
  <c r="L231" i="57"/>
  <c r="M231" i="57"/>
  <c r="N231" i="57"/>
  <c r="O231" i="57"/>
  <c r="P231" i="57"/>
  <c r="Q231" i="57"/>
  <c r="R231" i="57"/>
  <c r="F232" i="57"/>
  <c r="G232" i="57"/>
  <c r="H232" i="57"/>
  <c r="I232" i="57"/>
  <c r="J232" i="57"/>
  <c r="K232" i="57"/>
  <c r="L232" i="57"/>
  <c r="M232" i="57"/>
  <c r="N232" i="57"/>
  <c r="O232" i="57"/>
  <c r="P232" i="57"/>
  <c r="Q232" i="57"/>
  <c r="R232" i="57"/>
  <c r="F233" i="57"/>
  <c r="G233" i="57"/>
  <c r="H233" i="57"/>
  <c r="I233" i="57"/>
  <c r="J233" i="57"/>
  <c r="K233" i="57"/>
  <c r="L233" i="57"/>
  <c r="M233" i="57"/>
  <c r="N233" i="57"/>
  <c r="O233" i="57"/>
  <c r="P233" i="57"/>
  <c r="Q233" i="57"/>
  <c r="R233" i="57"/>
  <c r="F234" i="57"/>
  <c r="G234" i="57"/>
  <c r="H234" i="57"/>
  <c r="I234" i="57"/>
  <c r="J234" i="57"/>
  <c r="K234" i="57"/>
  <c r="L234" i="57"/>
  <c r="M234" i="57"/>
  <c r="N234" i="57"/>
  <c r="O234" i="57"/>
  <c r="P234" i="57"/>
  <c r="Q234" i="57"/>
  <c r="R234" i="57"/>
  <c r="F235" i="57"/>
  <c r="G235" i="57"/>
  <c r="H235" i="57"/>
  <c r="I235" i="57"/>
  <c r="J235" i="57"/>
  <c r="K235" i="57"/>
  <c r="L235" i="57"/>
  <c r="M235" i="57"/>
  <c r="N235" i="57"/>
  <c r="O235" i="57"/>
  <c r="P235" i="57"/>
  <c r="Q235" i="57"/>
  <c r="R235" i="57"/>
  <c r="F236" i="57"/>
  <c r="G236" i="57"/>
  <c r="H236" i="57"/>
  <c r="I236" i="57"/>
  <c r="J236" i="57"/>
  <c r="K236" i="57"/>
  <c r="L236" i="57"/>
  <c r="M236" i="57"/>
  <c r="N236" i="57"/>
  <c r="O236" i="57"/>
  <c r="P236" i="57"/>
  <c r="Q236" i="57"/>
  <c r="R236" i="57"/>
  <c r="F237" i="57"/>
  <c r="G237" i="57"/>
  <c r="H237" i="57"/>
  <c r="I237" i="57"/>
  <c r="J237" i="57"/>
  <c r="K237" i="57"/>
  <c r="L237" i="57"/>
  <c r="M237" i="57"/>
  <c r="N237" i="57"/>
  <c r="O237" i="57"/>
  <c r="P237" i="57"/>
  <c r="Q237" i="57"/>
  <c r="R237" i="57"/>
  <c r="F238" i="57"/>
  <c r="G238" i="57"/>
  <c r="H238" i="57"/>
  <c r="I238" i="57"/>
  <c r="J238" i="57"/>
  <c r="K238" i="57"/>
  <c r="L238" i="57"/>
  <c r="M238" i="57"/>
  <c r="N238" i="57"/>
  <c r="O238" i="57"/>
  <c r="P238" i="57"/>
  <c r="Q238" i="57"/>
  <c r="R238" i="57"/>
  <c r="F239" i="57"/>
  <c r="G239" i="57"/>
  <c r="H239" i="57"/>
  <c r="I239" i="57"/>
  <c r="J239" i="57"/>
  <c r="K239" i="57"/>
  <c r="L239" i="57"/>
  <c r="M239" i="57"/>
  <c r="N239" i="57"/>
  <c r="O239" i="57"/>
  <c r="P239" i="57"/>
  <c r="Q239" i="57"/>
  <c r="R239" i="57"/>
  <c r="F240" i="57"/>
  <c r="G240" i="57"/>
  <c r="H240" i="57"/>
  <c r="I240" i="57"/>
  <c r="J240" i="57"/>
  <c r="K240" i="57"/>
  <c r="L240" i="57"/>
  <c r="M240" i="57"/>
  <c r="N240" i="57"/>
  <c r="O240" i="57"/>
  <c r="P240" i="57"/>
  <c r="Q240" i="57"/>
  <c r="R240" i="57"/>
  <c r="F241" i="57"/>
  <c r="G241" i="57"/>
  <c r="H241" i="57"/>
  <c r="I241" i="57"/>
  <c r="J241" i="57"/>
  <c r="K241" i="57"/>
  <c r="L241" i="57"/>
  <c r="M241" i="57"/>
  <c r="N241" i="57"/>
  <c r="O241" i="57"/>
  <c r="P241" i="57"/>
  <c r="Q241" i="57"/>
  <c r="R241" i="57"/>
  <c r="F242" i="57"/>
  <c r="G242" i="57"/>
  <c r="H242" i="57"/>
  <c r="I242" i="57"/>
  <c r="J242" i="57"/>
  <c r="K242" i="57"/>
  <c r="L242" i="57"/>
  <c r="M242" i="57"/>
  <c r="N242" i="57"/>
  <c r="O242" i="57"/>
  <c r="P242" i="57"/>
  <c r="Q242" i="57"/>
  <c r="R242" i="57"/>
  <c r="F243" i="57"/>
  <c r="G243" i="57"/>
  <c r="H243" i="57"/>
  <c r="I243" i="57"/>
  <c r="J243" i="57"/>
  <c r="K243" i="57"/>
  <c r="L243" i="57"/>
  <c r="M243" i="57"/>
  <c r="N243" i="57"/>
  <c r="O243" i="57"/>
  <c r="P243" i="57"/>
  <c r="Q243" i="57"/>
  <c r="R243" i="57"/>
  <c r="F244" i="57"/>
  <c r="G244" i="57"/>
  <c r="H244" i="57"/>
  <c r="I244" i="57"/>
  <c r="J244" i="57"/>
  <c r="K244" i="57"/>
  <c r="L244" i="57"/>
  <c r="M244" i="57"/>
  <c r="N244" i="57"/>
  <c r="O244" i="57"/>
  <c r="P244" i="57"/>
  <c r="Q244" i="57"/>
  <c r="R244" i="57"/>
  <c r="F245" i="57"/>
  <c r="G245" i="57"/>
  <c r="H245" i="57"/>
  <c r="I245" i="57"/>
  <c r="J245" i="57"/>
  <c r="K245" i="57"/>
  <c r="L245" i="57"/>
  <c r="M245" i="57"/>
  <c r="N245" i="57"/>
  <c r="O245" i="57"/>
  <c r="P245" i="57"/>
  <c r="Q245" i="57"/>
  <c r="R245" i="57"/>
  <c r="F246" i="57"/>
  <c r="G246" i="57"/>
  <c r="H246" i="57"/>
  <c r="I246" i="57"/>
  <c r="J246" i="57"/>
  <c r="K246" i="57"/>
  <c r="L246" i="57"/>
  <c r="M246" i="57"/>
  <c r="N246" i="57"/>
  <c r="O246" i="57"/>
  <c r="P246" i="57"/>
  <c r="Q246" i="57"/>
  <c r="R246" i="57"/>
  <c r="F247" i="57"/>
  <c r="G247" i="57"/>
  <c r="H247" i="57"/>
  <c r="I247" i="57"/>
  <c r="J247" i="57"/>
  <c r="K247" i="57"/>
  <c r="L247" i="57"/>
  <c r="M247" i="57"/>
  <c r="N247" i="57"/>
  <c r="O247" i="57"/>
  <c r="P247" i="57"/>
  <c r="Q247" i="57"/>
  <c r="R247" i="57"/>
  <c r="F248" i="57"/>
  <c r="G248" i="57"/>
  <c r="H248" i="57"/>
  <c r="I248" i="57"/>
  <c r="J248" i="57"/>
  <c r="K248" i="57"/>
  <c r="L248" i="57"/>
  <c r="M248" i="57"/>
  <c r="N248" i="57"/>
  <c r="O248" i="57"/>
  <c r="P248" i="57"/>
  <c r="Q248" i="57"/>
  <c r="R248" i="57"/>
  <c r="F249" i="57"/>
  <c r="G249" i="57"/>
  <c r="H249" i="57"/>
  <c r="I249" i="57"/>
  <c r="J249" i="57"/>
  <c r="K249" i="57"/>
  <c r="L249" i="57"/>
  <c r="M249" i="57"/>
  <c r="N249" i="57"/>
  <c r="O249" i="57"/>
  <c r="P249" i="57"/>
  <c r="Q249" i="57"/>
  <c r="R249" i="57"/>
  <c r="F250" i="57"/>
  <c r="G250" i="57"/>
  <c r="H250" i="57"/>
  <c r="I250" i="57"/>
  <c r="J250" i="57"/>
  <c r="K250" i="57"/>
  <c r="L250" i="57"/>
  <c r="M250" i="57"/>
  <c r="N250" i="57"/>
  <c r="O250" i="57"/>
  <c r="P250" i="57"/>
  <c r="Q250" i="57"/>
  <c r="R250" i="57"/>
  <c r="F251" i="57"/>
  <c r="G251" i="57"/>
  <c r="H251" i="57"/>
  <c r="I251" i="57"/>
  <c r="J251" i="57"/>
  <c r="K251" i="57"/>
  <c r="L251" i="57"/>
  <c r="M251" i="57"/>
  <c r="N251" i="57"/>
  <c r="O251" i="57"/>
  <c r="P251" i="57"/>
  <c r="Q251" i="57"/>
  <c r="R251" i="57"/>
  <c r="F252" i="57"/>
  <c r="G252" i="57"/>
  <c r="H252" i="57"/>
  <c r="I252" i="57"/>
  <c r="J252" i="57"/>
  <c r="K252" i="57"/>
  <c r="L252" i="57"/>
  <c r="M252" i="57"/>
  <c r="N252" i="57"/>
  <c r="O252" i="57"/>
  <c r="P252" i="57"/>
  <c r="Q252" i="57"/>
  <c r="R252" i="57"/>
  <c r="F253" i="57"/>
  <c r="G253" i="57"/>
  <c r="H253" i="57"/>
  <c r="I253" i="57"/>
  <c r="J253" i="57"/>
  <c r="K253" i="57"/>
  <c r="L253" i="57"/>
  <c r="M253" i="57"/>
  <c r="N253" i="57"/>
  <c r="O253" i="57"/>
  <c r="P253" i="57"/>
  <c r="Q253" i="57"/>
  <c r="R253" i="57"/>
  <c r="F254" i="57"/>
  <c r="G254" i="57"/>
  <c r="H254" i="57"/>
  <c r="I254" i="57"/>
  <c r="J254" i="57"/>
  <c r="K254" i="57"/>
  <c r="L254" i="57"/>
  <c r="M254" i="57"/>
  <c r="N254" i="57"/>
  <c r="O254" i="57"/>
  <c r="P254" i="57"/>
  <c r="Q254" i="57"/>
  <c r="R254" i="57"/>
  <c r="F255" i="57"/>
  <c r="G255" i="57"/>
  <c r="H255" i="57"/>
  <c r="I255" i="57"/>
  <c r="J255" i="57"/>
  <c r="K255" i="57"/>
  <c r="L255" i="57"/>
  <c r="M255" i="57"/>
  <c r="N255" i="57"/>
  <c r="O255" i="57"/>
  <c r="P255" i="57"/>
  <c r="Q255" i="57"/>
  <c r="R255" i="57"/>
  <c r="F256" i="57"/>
  <c r="G256" i="57"/>
  <c r="H256" i="57"/>
  <c r="I256" i="57"/>
  <c r="J256" i="57"/>
  <c r="K256" i="57"/>
  <c r="L256" i="57"/>
  <c r="M256" i="57"/>
  <c r="N256" i="57"/>
  <c r="O256" i="57"/>
  <c r="P256" i="57"/>
  <c r="Q256" i="57"/>
  <c r="R256" i="57"/>
  <c r="F257" i="57"/>
  <c r="G257" i="57"/>
  <c r="H257" i="57"/>
  <c r="I257" i="57"/>
  <c r="J257" i="57"/>
  <c r="K257" i="57"/>
  <c r="L257" i="57"/>
  <c r="M257" i="57"/>
  <c r="N257" i="57"/>
  <c r="O257" i="57"/>
  <c r="P257" i="57"/>
  <c r="Q257" i="57"/>
  <c r="R257" i="57"/>
  <c r="F258" i="57"/>
  <c r="G258" i="57"/>
  <c r="H258" i="57"/>
  <c r="I258" i="57"/>
  <c r="J258" i="57"/>
  <c r="K258" i="57"/>
  <c r="L258" i="57"/>
  <c r="M258" i="57"/>
  <c r="N258" i="57"/>
  <c r="O258" i="57"/>
  <c r="P258" i="57"/>
  <c r="Q258" i="57"/>
  <c r="R258" i="57"/>
  <c r="F259" i="57"/>
  <c r="G259" i="57"/>
  <c r="H259" i="57"/>
  <c r="I259" i="57"/>
  <c r="J259" i="57"/>
  <c r="K259" i="57"/>
  <c r="L259" i="57"/>
  <c r="M259" i="57"/>
  <c r="N259" i="57"/>
  <c r="O259" i="57"/>
  <c r="P259" i="57"/>
  <c r="Q259" i="57"/>
  <c r="R259" i="57"/>
  <c r="F260" i="57"/>
  <c r="G260" i="57"/>
  <c r="H260" i="57"/>
  <c r="I260" i="57"/>
  <c r="J260" i="57"/>
  <c r="K260" i="57"/>
  <c r="L260" i="57"/>
  <c r="M260" i="57"/>
  <c r="N260" i="57"/>
  <c r="O260" i="57"/>
  <c r="P260" i="57"/>
  <c r="Q260" i="57"/>
  <c r="R260" i="57"/>
  <c r="F261" i="57"/>
  <c r="G261" i="57"/>
  <c r="H261" i="57"/>
  <c r="I261" i="57"/>
  <c r="J261" i="57"/>
  <c r="K261" i="57"/>
  <c r="L261" i="57"/>
  <c r="M261" i="57"/>
  <c r="N261" i="57"/>
  <c r="O261" i="57"/>
  <c r="P261" i="57"/>
  <c r="Q261" i="57"/>
  <c r="R261" i="57"/>
  <c r="F262" i="57"/>
  <c r="G262" i="57"/>
  <c r="H262" i="57"/>
  <c r="I262" i="57"/>
  <c r="J262" i="57"/>
  <c r="K262" i="57"/>
  <c r="L262" i="57"/>
  <c r="M262" i="57"/>
  <c r="N262" i="57"/>
  <c r="O262" i="57"/>
  <c r="P262" i="57"/>
  <c r="Q262" i="57"/>
  <c r="R262" i="57"/>
  <c r="F263" i="57"/>
  <c r="G263" i="57"/>
  <c r="H263" i="57"/>
  <c r="I263" i="57"/>
  <c r="J263" i="57"/>
  <c r="K263" i="57"/>
  <c r="L263" i="57"/>
  <c r="M263" i="57"/>
  <c r="N263" i="57"/>
  <c r="O263" i="57"/>
  <c r="P263" i="57"/>
  <c r="Q263" i="57"/>
  <c r="R263" i="57"/>
  <c r="F264" i="57"/>
  <c r="G264" i="57"/>
  <c r="H264" i="57"/>
  <c r="I264" i="57"/>
  <c r="J264" i="57"/>
  <c r="K264" i="57"/>
  <c r="L264" i="57"/>
  <c r="M264" i="57"/>
  <c r="N264" i="57"/>
  <c r="O264" i="57"/>
  <c r="P264" i="57"/>
  <c r="Q264" i="57"/>
  <c r="R264" i="57"/>
  <c r="F265" i="57"/>
  <c r="G265" i="57"/>
  <c r="H265" i="57"/>
  <c r="I265" i="57"/>
  <c r="J265" i="57"/>
  <c r="K265" i="57"/>
  <c r="L265" i="57"/>
  <c r="M265" i="57"/>
  <c r="N265" i="57"/>
  <c r="O265" i="57"/>
  <c r="P265" i="57"/>
  <c r="Q265" i="57"/>
  <c r="R265" i="57"/>
  <c r="F266" i="57"/>
  <c r="G266" i="57"/>
  <c r="H266" i="57"/>
  <c r="I266" i="57"/>
  <c r="J266" i="57"/>
  <c r="K266" i="57"/>
  <c r="L266" i="57"/>
  <c r="M266" i="57"/>
  <c r="N266" i="57"/>
  <c r="O266" i="57"/>
  <c r="P266" i="57"/>
  <c r="Q266" i="57"/>
  <c r="R266" i="57"/>
  <c r="F267" i="57"/>
  <c r="G267" i="57"/>
  <c r="H267" i="57"/>
  <c r="I267" i="57"/>
  <c r="J267" i="57"/>
  <c r="K267" i="57"/>
  <c r="L267" i="57"/>
  <c r="M267" i="57"/>
  <c r="N267" i="57"/>
  <c r="O267" i="57"/>
  <c r="P267" i="57"/>
  <c r="Q267" i="57"/>
  <c r="R267" i="57"/>
  <c r="F268" i="57"/>
  <c r="G268" i="57"/>
  <c r="H268" i="57"/>
  <c r="I268" i="57"/>
  <c r="J268" i="57"/>
  <c r="K268" i="57"/>
  <c r="L268" i="57"/>
  <c r="M268" i="57"/>
  <c r="N268" i="57"/>
  <c r="O268" i="57"/>
  <c r="P268" i="57"/>
  <c r="Q268" i="57"/>
  <c r="R268" i="57"/>
  <c r="F269" i="57"/>
  <c r="G269" i="57"/>
  <c r="H269" i="57"/>
  <c r="I269" i="57"/>
  <c r="J269" i="57"/>
  <c r="K269" i="57"/>
  <c r="L269" i="57"/>
  <c r="M269" i="57"/>
  <c r="N269" i="57"/>
  <c r="O269" i="57"/>
  <c r="P269" i="57"/>
  <c r="Q269" i="57"/>
  <c r="R269" i="57"/>
  <c r="F270" i="57"/>
  <c r="G270" i="57"/>
  <c r="H270" i="57"/>
  <c r="I270" i="57"/>
  <c r="J270" i="57"/>
  <c r="K270" i="57"/>
  <c r="L270" i="57"/>
  <c r="M270" i="57"/>
  <c r="N270" i="57"/>
  <c r="O270" i="57"/>
  <c r="P270" i="57"/>
  <c r="Q270" i="57"/>
  <c r="R270" i="57"/>
  <c r="F271" i="57"/>
  <c r="G271" i="57"/>
  <c r="H271" i="57"/>
  <c r="I271" i="57"/>
  <c r="J271" i="57"/>
  <c r="K271" i="57"/>
  <c r="L271" i="57"/>
  <c r="M271" i="57"/>
  <c r="N271" i="57"/>
  <c r="O271" i="57"/>
  <c r="P271" i="57"/>
  <c r="Q271" i="57"/>
  <c r="R271" i="57"/>
  <c r="F272" i="57"/>
  <c r="G272" i="57"/>
  <c r="H272" i="57"/>
  <c r="I272" i="57"/>
  <c r="J272" i="57"/>
  <c r="K272" i="57"/>
  <c r="L272" i="57"/>
  <c r="M272" i="57"/>
  <c r="N272" i="57"/>
  <c r="O272" i="57"/>
  <c r="P272" i="57"/>
  <c r="Q272" i="57"/>
  <c r="R272" i="57"/>
  <c r="F273" i="57"/>
  <c r="G273" i="57"/>
  <c r="H273" i="57"/>
  <c r="I273" i="57"/>
  <c r="J273" i="57"/>
  <c r="K273" i="57"/>
  <c r="L273" i="57"/>
  <c r="M273" i="57"/>
  <c r="N273" i="57"/>
  <c r="O273" i="57"/>
  <c r="P273" i="57"/>
  <c r="Q273" i="57"/>
  <c r="R273" i="57"/>
  <c r="F274" i="57"/>
  <c r="G274" i="57"/>
  <c r="H274" i="57"/>
  <c r="I274" i="57"/>
  <c r="J274" i="57"/>
  <c r="K274" i="57"/>
  <c r="L274" i="57"/>
  <c r="M274" i="57"/>
  <c r="N274" i="57"/>
  <c r="O274" i="57"/>
  <c r="P274" i="57"/>
  <c r="Q274" i="57"/>
  <c r="R274" i="57"/>
  <c r="F275" i="57"/>
  <c r="G275" i="57"/>
  <c r="H275" i="57"/>
  <c r="I275" i="57"/>
  <c r="J275" i="57"/>
  <c r="K275" i="57"/>
  <c r="L275" i="57"/>
  <c r="M275" i="57"/>
  <c r="N275" i="57"/>
  <c r="O275" i="57"/>
  <c r="P275" i="57"/>
  <c r="Q275" i="57"/>
  <c r="R275" i="57"/>
  <c r="F276" i="57"/>
  <c r="G276" i="57"/>
  <c r="H276" i="57"/>
  <c r="I276" i="57"/>
  <c r="J276" i="57"/>
  <c r="K276" i="57"/>
  <c r="L276" i="57"/>
  <c r="M276" i="57"/>
  <c r="N276" i="57"/>
  <c r="O276" i="57"/>
  <c r="P276" i="57"/>
  <c r="Q276" i="57"/>
  <c r="R276" i="57"/>
  <c r="E223" i="57"/>
  <c r="E224" i="57"/>
  <c r="E225" i="57"/>
  <c r="E226" i="57"/>
  <c r="E227" i="57"/>
  <c r="E228" i="57"/>
  <c r="E229" i="57"/>
  <c r="E230" i="57"/>
  <c r="E231" i="57"/>
  <c r="E232" i="57"/>
  <c r="E233" i="57"/>
  <c r="E234" i="57"/>
  <c r="E235" i="57"/>
  <c r="E236" i="57"/>
  <c r="E237" i="57"/>
  <c r="E238" i="57"/>
  <c r="E239" i="57"/>
  <c r="E240" i="57"/>
  <c r="E241" i="57"/>
  <c r="E242" i="57"/>
  <c r="E243" i="57"/>
  <c r="E244" i="57"/>
  <c r="E245" i="57"/>
  <c r="E246" i="57"/>
  <c r="E247" i="57"/>
  <c r="E248" i="57"/>
  <c r="E249" i="57"/>
  <c r="E250" i="57"/>
  <c r="E251" i="57"/>
  <c r="E252" i="57"/>
  <c r="E253" i="57"/>
  <c r="E254" i="57"/>
  <c r="E255" i="57"/>
  <c r="E256" i="57"/>
  <c r="E257" i="57"/>
  <c r="E258" i="57"/>
  <c r="E259" i="57"/>
  <c r="E260" i="57"/>
  <c r="E261" i="57"/>
  <c r="E262" i="57"/>
  <c r="E263" i="57"/>
  <c r="E264" i="57"/>
  <c r="E265" i="57"/>
  <c r="E266" i="57"/>
  <c r="E267" i="57"/>
  <c r="E268" i="57"/>
  <c r="E269" i="57"/>
  <c r="E270" i="57"/>
  <c r="E271" i="57"/>
  <c r="E272" i="57"/>
  <c r="E273" i="57"/>
  <c r="E274" i="57"/>
  <c r="E275" i="57"/>
  <c r="E276" i="57"/>
  <c r="E222" i="57"/>
  <c r="E220" i="57"/>
  <c r="E221" i="57"/>
  <c r="E219" i="57"/>
  <c r="E218" i="57"/>
  <c r="E217" i="57"/>
  <c r="E203" i="57"/>
  <c r="D203" i="57" s="1"/>
  <c r="E204" i="57"/>
  <c r="D204" i="57" s="1"/>
  <c r="E205" i="57"/>
  <c r="D205" i="57" s="1"/>
  <c r="E206" i="57"/>
  <c r="D206" i="57" s="1"/>
  <c r="E207" i="57"/>
  <c r="D207" i="57" s="1"/>
  <c r="E208" i="57"/>
  <c r="D208" i="57" s="1"/>
  <c r="E209" i="57"/>
  <c r="D209" i="57" s="1"/>
  <c r="E210" i="57"/>
  <c r="D210" i="57" s="1"/>
  <c r="E211" i="57"/>
  <c r="D211" i="57" s="1"/>
  <c r="E212" i="57"/>
  <c r="D212" i="57" s="1"/>
  <c r="E213" i="57"/>
  <c r="D213" i="57" s="1"/>
  <c r="E214" i="57"/>
  <c r="D214" i="57" s="1"/>
  <c r="E215" i="57"/>
  <c r="D215" i="57" s="1"/>
  <c r="E216" i="57"/>
  <c r="D216" i="57" s="1"/>
  <c r="E202" i="57"/>
  <c r="D202" i="57" s="1"/>
  <c r="E196" i="57"/>
  <c r="E197" i="57"/>
  <c r="E198" i="57"/>
  <c r="E199" i="57"/>
  <c r="E200" i="57"/>
  <c r="E201" i="57"/>
  <c r="E195" i="57"/>
  <c r="F102" i="57"/>
  <c r="G102" i="57"/>
  <c r="H102" i="57"/>
  <c r="I102" i="57"/>
  <c r="J102" i="57"/>
  <c r="K102" i="57"/>
  <c r="L102" i="57"/>
  <c r="M102" i="57"/>
  <c r="N102" i="57"/>
  <c r="O102" i="57"/>
  <c r="P102" i="57"/>
  <c r="Q102" i="57"/>
  <c r="R102" i="57"/>
  <c r="F103" i="57"/>
  <c r="G103" i="57"/>
  <c r="H103" i="57"/>
  <c r="I103" i="57"/>
  <c r="J103" i="57"/>
  <c r="K103" i="57"/>
  <c r="L103" i="57"/>
  <c r="M103" i="57"/>
  <c r="N103" i="57"/>
  <c r="O103" i="57"/>
  <c r="P103" i="57"/>
  <c r="Q103" i="57"/>
  <c r="R103" i="57"/>
  <c r="F104" i="57"/>
  <c r="G104" i="57"/>
  <c r="H104" i="57"/>
  <c r="I104" i="57"/>
  <c r="J104" i="57"/>
  <c r="K104" i="57"/>
  <c r="L104" i="57"/>
  <c r="M104" i="57"/>
  <c r="N104" i="57"/>
  <c r="O104" i="57"/>
  <c r="P104" i="57"/>
  <c r="Q104" i="57"/>
  <c r="R104" i="57"/>
  <c r="F105" i="57"/>
  <c r="G105" i="57"/>
  <c r="H105" i="57"/>
  <c r="I105" i="57"/>
  <c r="J105" i="57"/>
  <c r="K105" i="57"/>
  <c r="L105" i="57"/>
  <c r="M105" i="57"/>
  <c r="N105" i="57"/>
  <c r="O105" i="57"/>
  <c r="P105" i="57"/>
  <c r="Q105" i="57"/>
  <c r="R105" i="57"/>
  <c r="F106" i="57"/>
  <c r="G106" i="57"/>
  <c r="H106" i="57"/>
  <c r="I106" i="57"/>
  <c r="J106" i="57"/>
  <c r="K106" i="57"/>
  <c r="L106" i="57"/>
  <c r="M106" i="57"/>
  <c r="N106" i="57"/>
  <c r="O106" i="57"/>
  <c r="P106" i="57"/>
  <c r="Q106" i="57"/>
  <c r="R106" i="57"/>
  <c r="F107" i="57"/>
  <c r="G107" i="57"/>
  <c r="H107" i="57"/>
  <c r="I107" i="57"/>
  <c r="J107" i="57"/>
  <c r="K107" i="57"/>
  <c r="L107" i="57"/>
  <c r="M107" i="57"/>
  <c r="N107" i="57"/>
  <c r="O107" i="57"/>
  <c r="P107" i="57"/>
  <c r="Q107" i="57"/>
  <c r="R107" i="57"/>
  <c r="F108" i="57"/>
  <c r="G108" i="57"/>
  <c r="H108" i="57"/>
  <c r="I108" i="57"/>
  <c r="J108" i="57"/>
  <c r="K108" i="57"/>
  <c r="L108" i="57"/>
  <c r="M108" i="57"/>
  <c r="N108" i="57"/>
  <c r="O108" i="57"/>
  <c r="P108" i="57"/>
  <c r="Q108" i="57"/>
  <c r="R108" i="57"/>
  <c r="F109" i="57"/>
  <c r="G109" i="57"/>
  <c r="H109" i="57"/>
  <c r="I109" i="57"/>
  <c r="J109" i="57"/>
  <c r="K109" i="57"/>
  <c r="L109" i="57"/>
  <c r="M109" i="57"/>
  <c r="N109" i="57"/>
  <c r="O109" i="57"/>
  <c r="P109" i="57"/>
  <c r="Q109" i="57"/>
  <c r="R109" i="57"/>
  <c r="F110" i="57"/>
  <c r="G110" i="57"/>
  <c r="H110" i="57"/>
  <c r="I110" i="57"/>
  <c r="J110" i="57"/>
  <c r="K110" i="57"/>
  <c r="L110" i="57"/>
  <c r="M110" i="57"/>
  <c r="N110" i="57"/>
  <c r="O110" i="57"/>
  <c r="P110" i="57"/>
  <c r="Q110" i="57"/>
  <c r="R110" i="57"/>
  <c r="F111" i="57"/>
  <c r="G111" i="57"/>
  <c r="H111" i="57"/>
  <c r="I111" i="57"/>
  <c r="J111" i="57"/>
  <c r="K111" i="57"/>
  <c r="L111" i="57"/>
  <c r="M111" i="57"/>
  <c r="N111" i="57"/>
  <c r="O111" i="57"/>
  <c r="P111" i="57"/>
  <c r="Q111" i="57"/>
  <c r="R111" i="57"/>
  <c r="F112" i="57"/>
  <c r="G112" i="57"/>
  <c r="H112" i="57"/>
  <c r="I112" i="57"/>
  <c r="J112" i="57"/>
  <c r="K112" i="57"/>
  <c r="L112" i="57"/>
  <c r="M112" i="57"/>
  <c r="N112" i="57"/>
  <c r="O112" i="57"/>
  <c r="P112" i="57"/>
  <c r="Q112" i="57"/>
  <c r="R112" i="57"/>
  <c r="F113" i="57"/>
  <c r="G113" i="57"/>
  <c r="H113" i="57"/>
  <c r="I113" i="57"/>
  <c r="J113" i="57"/>
  <c r="K113" i="57"/>
  <c r="L113" i="57"/>
  <c r="M113" i="57"/>
  <c r="N113" i="57"/>
  <c r="O113" i="57"/>
  <c r="P113" i="57"/>
  <c r="Q113" i="57"/>
  <c r="R113" i="57"/>
  <c r="F114" i="57"/>
  <c r="G114" i="57"/>
  <c r="H114" i="57"/>
  <c r="I114" i="57"/>
  <c r="J114" i="57"/>
  <c r="K114" i="57"/>
  <c r="L114" i="57"/>
  <c r="M114" i="57"/>
  <c r="N114" i="57"/>
  <c r="O114" i="57"/>
  <c r="P114" i="57"/>
  <c r="Q114" i="57"/>
  <c r="R114" i="57"/>
  <c r="F115" i="57"/>
  <c r="G115" i="57"/>
  <c r="H115" i="57"/>
  <c r="I115" i="57"/>
  <c r="J115" i="57"/>
  <c r="K115" i="57"/>
  <c r="L115" i="57"/>
  <c r="M115" i="57"/>
  <c r="N115" i="57"/>
  <c r="O115" i="57"/>
  <c r="P115" i="57"/>
  <c r="Q115" i="57"/>
  <c r="R115" i="57"/>
  <c r="F116" i="57"/>
  <c r="G116" i="57"/>
  <c r="H116" i="57"/>
  <c r="I116" i="57"/>
  <c r="J116" i="57"/>
  <c r="K116" i="57"/>
  <c r="L116" i="57"/>
  <c r="M116" i="57"/>
  <c r="N116" i="57"/>
  <c r="O116" i="57"/>
  <c r="P116" i="57"/>
  <c r="Q116" i="57"/>
  <c r="R116" i="57"/>
  <c r="F117" i="57"/>
  <c r="G117" i="57"/>
  <c r="H117" i="57"/>
  <c r="I117" i="57"/>
  <c r="J117" i="57"/>
  <c r="K117" i="57"/>
  <c r="L117" i="57"/>
  <c r="M117" i="57"/>
  <c r="N117" i="57"/>
  <c r="O117" i="57"/>
  <c r="P117" i="57"/>
  <c r="Q117" i="57"/>
  <c r="R117" i="57"/>
  <c r="F118" i="57"/>
  <c r="G118" i="57"/>
  <c r="H118" i="57"/>
  <c r="I118" i="57"/>
  <c r="J118" i="57"/>
  <c r="K118" i="57"/>
  <c r="L118" i="57"/>
  <c r="M118" i="57"/>
  <c r="N118" i="57"/>
  <c r="O118" i="57"/>
  <c r="P118" i="57"/>
  <c r="Q118" i="57"/>
  <c r="R118" i="57"/>
  <c r="F119" i="57"/>
  <c r="G119" i="57"/>
  <c r="H119" i="57"/>
  <c r="I119" i="57"/>
  <c r="J119" i="57"/>
  <c r="K119" i="57"/>
  <c r="L119" i="57"/>
  <c r="M119" i="57"/>
  <c r="N119" i="57"/>
  <c r="O119" i="57"/>
  <c r="P119" i="57"/>
  <c r="Q119" i="57"/>
  <c r="R119" i="57"/>
  <c r="F120" i="57"/>
  <c r="G120" i="57"/>
  <c r="H120" i="57"/>
  <c r="I120" i="57"/>
  <c r="J120" i="57"/>
  <c r="K120" i="57"/>
  <c r="L120" i="57"/>
  <c r="M120" i="57"/>
  <c r="N120" i="57"/>
  <c r="O120" i="57"/>
  <c r="P120" i="57"/>
  <c r="Q120" i="57"/>
  <c r="R120" i="57"/>
  <c r="F121" i="57"/>
  <c r="G121" i="57"/>
  <c r="H121" i="57"/>
  <c r="I121" i="57"/>
  <c r="J121" i="57"/>
  <c r="K121" i="57"/>
  <c r="L121" i="57"/>
  <c r="M121" i="57"/>
  <c r="N121" i="57"/>
  <c r="O121" i="57"/>
  <c r="P121" i="57"/>
  <c r="Q121" i="57"/>
  <c r="R121" i="57"/>
  <c r="F122" i="57"/>
  <c r="G122" i="57"/>
  <c r="H122" i="57"/>
  <c r="I122" i="57"/>
  <c r="J122" i="57"/>
  <c r="K122" i="57"/>
  <c r="L122" i="57"/>
  <c r="M122" i="57"/>
  <c r="N122" i="57"/>
  <c r="O122" i="57"/>
  <c r="P122" i="57"/>
  <c r="Q122" i="57"/>
  <c r="R122" i="57"/>
  <c r="F123" i="57"/>
  <c r="G123" i="57"/>
  <c r="H123" i="57"/>
  <c r="I123" i="57"/>
  <c r="J123" i="57"/>
  <c r="K123" i="57"/>
  <c r="L123" i="57"/>
  <c r="M123" i="57"/>
  <c r="N123" i="57"/>
  <c r="O123" i="57"/>
  <c r="P123" i="57"/>
  <c r="Q123" i="57"/>
  <c r="R123" i="57"/>
  <c r="F124" i="57"/>
  <c r="G124" i="57"/>
  <c r="H124" i="57"/>
  <c r="I124" i="57"/>
  <c r="J124" i="57"/>
  <c r="K124" i="57"/>
  <c r="L124" i="57"/>
  <c r="M124" i="57"/>
  <c r="N124" i="57"/>
  <c r="O124" i="57"/>
  <c r="P124" i="57"/>
  <c r="Q124" i="57"/>
  <c r="R124" i="57"/>
  <c r="F125" i="57"/>
  <c r="G125" i="57"/>
  <c r="H125" i="57"/>
  <c r="I125" i="57"/>
  <c r="J125" i="57"/>
  <c r="K125" i="57"/>
  <c r="L125" i="57"/>
  <c r="M125" i="57"/>
  <c r="N125" i="57"/>
  <c r="O125" i="57"/>
  <c r="P125" i="57"/>
  <c r="Q125" i="57"/>
  <c r="R125" i="57"/>
  <c r="F126" i="57"/>
  <c r="G126" i="57"/>
  <c r="H126" i="57"/>
  <c r="I126" i="57"/>
  <c r="J126" i="57"/>
  <c r="K126" i="57"/>
  <c r="L126" i="57"/>
  <c r="M126" i="57"/>
  <c r="N126" i="57"/>
  <c r="O126" i="57"/>
  <c r="P126" i="57"/>
  <c r="Q126" i="57"/>
  <c r="R126" i="57"/>
  <c r="F127" i="57"/>
  <c r="G127" i="57"/>
  <c r="H127" i="57"/>
  <c r="I127" i="57"/>
  <c r="J127" i="57"/>
  <c r="K127" i="57"/>
  <c r="L127" i="57"/>
  <c r="M127" i="57"/>
  <c r="N127" i="57"/>
  <c r="O127" i="57"/>
  <c r="P127" i="57"/>
  <c r="Q127" i="57"/>
  <c r="R127" i="57"/>
  <c r="F128" i="57"/>
  <c r="G128" i="57"/>
  <c r="H128" i="57"/>
  <c r="I128" i="57"/>
  <c r="J128" i="57"/>
  <c r="K128" i="57"/>
  <c r="L128" i="57"/>
  <c r="M128" i="57"/>
  <c r="N128" i="57"/>
  <c r="O128" i="57"/>
  <c r="P128" i="57"/>
  <c r="Q128" i="57"/>
  <c r="R128" i="57"/>
  <c r="F129" i="57"/>
  <c r="G129" i="57"/>
  <c r="H129" i="57"/>
  <c r="I129" i="57"/>
  <c r="J129" i="57"/>
  <c r="K129" i="57"/>
  <c r="L129" i="57"/>
  <c r="M129" i="57"/>
  <c r="N129" i="57"/>
  <c r="O129" i="57"/>
  <c r="P129" i="57"/>
  <c r="Q129" i="57"/>
  <c r="R129" i="57"/>
  <c r="F130" i="57"/>
  <c r="G130" i="57"/>
  <c r="H130" i="57"/>
  <c r="I130" i="57"/>
  <c r="J130" i="57"/>
  <c r="K130" i="57"/>
  <c r="L130" i="57"/>
  <c r="M130" i="57"/>
  <c r="N130" i="57"/>
  <c r="O130" i="57"/>
  <c r="P130" i="57"/>
  <c r="Q130" i="57"/>
  <c r="R130" i="57"/>
  <c r="F131" i="57"/>
  <c r="G131" i="57"/>
  <c r="H131" i="57"/>
  <c r="I131" i="57"/>
  <c r="J131" i="57"/>
  <c r="K131" i="57"/>
  <c r="L131" i="57"/>
  <c r="M131" i="57"/>
  <c r="N131" i="57"/>
  <c r="O131" i="57"/>
  <c r="P131" i="57"/>
  <c r="Q131" i="57"/>
  <c r="R131" i="57"/>
  <c r="F132" i="57"/>
  <c r="G132" i="57"/>
  <c r="H132" i="57"/>
  <c r="I132" i="57"/>
  <c r="J132" i="57"/>
  <c r="K132" i="57"/>
  <c r="L132" i="57"/>
  <c r="M132" i="57"/>
  <c r="N132" i="57"/>
  <c r="O132" i="57"/>
  <c r="P132" i="57"/>
  <c r="Q132" i="57"/>
  <c r="R132" i="57"/>
  <c r="F133" i="57"/>
  <c r="G133" i="57"/>
  <c r="H133" i="57"/>
  <c r="I133" i="57"/>
  <c r="J133" i="57"/>
  <c r="K133" i="57"/>
  <c r="L133" i="57"/>
  <c r="M133" i="57"/>
  <c r="N133" i="57"/>
  <c r="O133" i="57"/>
  <c r="P133" i="57"/>
  <c r="Q133" i="57"/>
  <c r="R133" i="57"/>
  <c r="F134" i="57"/>
  <c r="G134" i="57"/>
  <c r="H134" i="57"/>
  <c r="I134" i="57"/>
  <c r="J134" i="57"/>
  <c r="K134" i="57"/>
  <c r="L134" i="57"/>
  <c r="M134" i="57"/>
  <c r="N134" i="57"/>
  <c r="O134" i="57"/>
  <c r="P134" i="57"/>
  <c r="Q134" i="57"/>
  <c r="R134" i="57"/>
  <c r="F135" i="57"/>
  <c r="G135" i="57"/>
  <c r="H135" i="57"/>
  <c r="I135" i="57"/>
  <c r="J135" i="57"/>
  <c r="K135" i="57"/>
  <c r="L135" i="57"/>
  <c r="M135" i="57"/>
  <c r="N135" i="57"/>
  <c r="O135" i="57"/>
  <c r="P135" i="57"/>
  <c r="Q135" i="57"/>
  <c r="R135" i="57"/>
  <c r="F136" i="57"/>
  <c r="G136" i="57"/>
  <c r="H136" i="57"/>
  <c r="I136" i="57"/>
  <c r="J136" i="57"/>
  <c r="K136" i="57"/>
  <c r="L136" i="57"/>
  <c r="M136" i="57"/>
  <c r="N136" i="57"/>
  <c r="O136" i="57"/>
  <c r="P136" i="57"/>
  <c r="Q136" i="57"/>
  <c r="R136" i="57"/>
  <c r="F137" i="57"/>
  <c r="G137" i="57"/>
  <c r="H137" i="57"/>
  <c r="I137" i="57"/>
  <c r="J137" i="57"/>
  <c r="K137" i="57"/>
  <c r="L137" i="57"/>
  <c r="M137" i="57"/>
  <c r="N137" i="57"/>
  <c r="O137" i="57"/>
  <c r="P137" i="57"/>
  <c r="Q137" i="57"/>
  <c r="R137" i="57"/>
  <c r="F138" i="57"/>
  <c r="G138" i="57"/>
  <c r="H138" i="57"/>
  <c r="I138" i="57"/>
  <c r="J138" i="57"/>
  <c r="K138" i="57"/>
  <c r="L138" i="57"/>
  <c r="M138" i="57"/>
  <c r="N138" i="57"/>
  <c r="O138" i="57"/>
  <c r="P138" i="57"/>
  <c r="Q138" i="57"/>
  <c r="R138" i="57"/>
  <c r="F139" i="57"/>
  <c r="G139" i="57"/>
  <c r="H139" i="57"/>
  <c r="I139" i="57"/>
  <c r="J139" i="57"/>
  <c r="K139" i="57"/>
  <c r="L139" i="57"/>
  <c r="M139" i="57"/>
  <c r="N139" i="57"/>
  <c r="O139" i="57"/>
  <c r="P139" i="57"/>
  <c r="Q139" i="57"/>
  <c r="R139" i="57"/>
  <c r="F140" i="57"/>
  <c r="G140" i="57"/>
  <c r="H140" i="57"/>
  <c r="I140" i="57"/>
  <c r="J140" i="57"/>
  <c r="K140" i="57"/>
  <c r="L140" i="57"/>
  <c r="M140" i="57"/>
  <c r="N140" i="57"/>
  <c r="O140" i="57"/>
  <c r="P140" i="57"/>
  <c r="Q140" i="57"/>
  <c r="R140" i="57"/>
  <c r="F141" i="57"/>
  <c r="G141" i="57"/>
  <c r="H141" i="57"/>
  <c r="I141" i="57"/>
  <c r="J141" i="57"/>
  <c r="K141" i="57"/>
  <c r="L141" i="57"/>
  <c r="M141" i="57"/>
  <c r="N141" i="57"/>
  <c r="O141" i="57"/>
  <c r="P141" i="57"/>
  <c r="Q141" i="57"/>
  <c r="R141" i="57"/>
  <c r="F142" i="57"/>
  <c r="G142" i="57"/>
  <c r="H142" i="57"/>
  <c r="I142" i="57"/>
  <c r="J142" i="57"/>
  <c r="K142" i="57"/>
  <c r="L142" i="57"/>
  <c r="M142" i="57"/>
  <c r="N142" i="57"/>
  <c r="O142" i="57"/>
  <c r="P142" i="57"/>
  <c r="Q142" i="57"/>
  <c r="R142" i="57"/>
  <c r="F143" i="57"/>
  <c r="G143" i="57"/>
  <c r="H143" i="57"/>
  <c r="I143" i="57"/>
  <c r="J143" i="57"/>
  <c r="K143" i="57"/>
  <c r="L143" i="57"/>
  <c r="M143" i="57"/>
  <c r="N143" i="57"/>
  <c r="O143" i="57"/>
  <c r="P143" i="57"/>
  <c r="Q143" i="57"/>
  <c r="R143" i="57"/>
  <c r="F144" i="57"/>
  <c r="G144" i="57"/>
  <c r="H144" i="57"/>
  <c r="I144" i="57"/>
  <c r="J144" i="57"/>
  <c r="K144" i="57"/>
  <c r="L144" i="57"/>
  <c r="M144" i="57"/>
  <c r="N144" i="57"/>
  <c r="O144" i="57"/>
  <c r="P144" i="57"/>
  <c r="Q144" i="57"/>
  <c r="R144" i="57"/>
  <c r="F145" i="57"/>
  <c r="G145" i="57"/>
  <c r="H145" i="57"/>
  <c r="I145" i="57"/>
  <c r="J145" i="57"/>
  <c r="K145" i="57"/>
  <c r="L145" i="57"/>
  <c r="M145" i="57"/>
  <c r="N145" i="57"/>
  <c r="O145" i="57"/>
  <c r="P145" i="57"/>
  <c r="Q145" i="57"/>
  <c r="R145" i="57"/>
  <c r="F146" i="57"/>
  <c r="G146" i="57"/>
  <c r="H146" i="57"/>
  <c r="I146" i="57"/>
  <c r="J146" i="57"/>
  <c r="K146" i="57"/>
  <c r="L146" i="57"/>
  <c r="M146" i="57"/>
  <c r="N146" i="57"/>
  <c r="O146" i="57"/>
  <c r="P146" i="57"/>
  <c r="Q146" i="57"/>
  <c r="R146" i="57"/>
  <c r="F147" i="57"/>
  <c r="G147" i="57"/>
  <c r="H147" i="57"/>
  <c r="I147" i="57"/>
  <c r="J147" i="57"/>
  <c r="K147" i="57"/>
  <c r="L147" i="57"/>
  <c r="M147" i="57"/>
  <c r="N147" i="57"/>
  <c r="O147" i="57"/>
  <c r="P147" i="57"/>
  <c r="Q147" i="57"/>
  <c r="R147" i="57"/>
  <c r="F148" i="57"/>
  <c r="G148" i="57"/>
  <c r="H148" i="57"/>
  <c r="I148" i="57"/>
  <c r="J148" i="57"/>
  <c r="K148" i="57"/>
  <c r="L148" i="57"/>
  <c r="M148" i="57"/>
  <c r="N148" i="57"/>
  <c r="O148" i="57"/>
  <c r="P148" i="57"/>
  <c r="Q148" i="57"/>
  <c r="R148" i="57"/>
  <c r="F149" i="57"/>
  <c r="G149" i="57"/>
  <c r="H149" i="57"/>
  <c r="I149" i="57"/>
  <c r="J149" i="57"/>
  <c r="K149" i="57"/>
  <c r="L149" i="57"/>
  <c r="M149" i="57"/>
  <c r="N149" i="57"/>
  <c r="O149" i="57"/>
  <c r="P149" i="57"/>
  <c r="Q149" i="57"/>
  <c r="R149" i="57"/>
  <c r="F150" i="57"/>
  <c r="G150" i="57"/>
  <c r="H150" i="57"/>
  <c r="I150" i="57"/>
  <c r="J150" i="57"/>
  <c r="K150" i="57"/>
  <c r="L150" i="57"/>
  <c r="M150" i="57"/>
  <c r="N150" i="57"/>
  <c r="O150" i="57"/>
  <c r="P150" i="57"/>
  <c r="Q150" i="57"/>
  <c r="R150" i="57"/>
  <c r="F151" i="57"/>
  <c r="G151" i="57"/>
  <c r="H151" i="57"/>
  <c r="I151" i="57"/>
  <c r="J151" i="57"/>
  <c r="K151" i="57"/>
  <c r="L151" i="57"/>
  <c r="M151" i="57"/>
  <c r="N151" i="57"/>
  <c r="O151" i="57"/>
  <c r="P151" i="57"/>
  <c r="Q151" i="57"/>
  <c r="R151" i="57"/>
  <c r="F152" i="57"/>
  <c r="G152" i="57"/>
  <c r="H152" i="57"/>
  <c r="I152" i="57"/>
  <c r="J152" i="57"/>
  <c r="K152" i="57"/>
  <c r="L152" i="57"/>
  <c r="M152" i="57"/>
  <c r="N152" i="57"/>
  <c r="O152" i="57"/>
  <c r="P152" i="57"/>
  <c r="Q152" i="57"/>
  <c r="R152" i="57"/>
  <c r="F153" i="57"/>
  <c r="G153" i="57"/>
  <c r="H153" i="57"/>
  <c r="I153" i="57"/>
  <c r="J153" i="57"/>
  <c r="K153" i="57"/>
  <c r="L153" i="57"/>
  <c r="M153" i="57"/>
  <c r="N153" i="57"/>
  <c r="O153" i="57"/>
  <c r="P153" i="57"/>
  <c r="Q153" i="57"/>
  <c r="R153" i="57"/>
  <c r="F154" i="57"/>
  <c r="G154" i="57"/>
  <c r="H154" i="57"/>
  <c r="I154" i="57"/>
  <c r="J154" i="57"/>
  <c r="K154" i="57"/>
  <c r="L154" i="57"/>
  <c r="M154" i="57"/>
  <c r="N154" i="57"/>
  <c r="O154" i="57"/>
  <c r="P154" i="57"/>
  <c r="Q154" i="57"/>
  <c r="R154" i="57"/>
  <c r="F155" i="57"/>
  <c r="G155" i="57"/>
  <c r="H155" i="57"/>
  <c r="I155" i="57"/>
  <c r="J155" i="57"/>
  <c r="K155" i="57"/>
  <c r="L155" i="57"/>
  <c r="M155" i="57"/>
  <c r="N155" i="57"/>
  <c r="O155" i="57"/>
  <c r="P155" i="57"/>
  <c r="Q155" i="57"/>
  <c r="R155" i="57"/>
  <c r="F156" i="57"/>
  <c r="G156" i="57"/>
  <c r="H156" i="57"/>
  <c r="I156" i="57"/>
  <c r="J156" i="57"/>
  <c r="K156" i="57"/>
  <c r="L156" i="57"/>
  <c r="M156" i="57"/>
  <c r="N156" i="57"/>
  <c r="O156" i="57"/>
  <c r="P156" i="57"/>
  <c r="Q156" i="57"/>
  <c r="R156" i="57"/>
  <c r="F157" i="57"/>
  <c r="G157" i="57"/>
  <c r="H157" i="57"/>
  <c r="I157" i="57"/>
  <c r="J157" i="57"/>
  <c r="K157" i="57"/>
  <c r="L157" i="57"/>
  <c r="M157" i="57"/>
  <c r="N157" i="57"/>
  <c r="O157" i="57"/>
  <c r="P157" i="57"/>
  <c r="Q157" i="57"/>
  <c r="R157" i="57"/>
  <c r="F158" i="57"/>
  <c r="G158" i="57"/>
  <c r="H158" i="57"/>
  <c r="I158" i="57"/>
  <c r="J158" i="57"/>
  <c r="K158" i="57"/>
  <c r="L158" i="57"/>
  <c r="M158" i="57"/>
  <c r="N158" i="57"/>
  <c r="O158" i="57"/>
  <c r="P158" i="57"/>
  <c r="Q158" i="57"/>
  <c r="R158" i="57"/>
  <c r="F159" i="57"/>
  <c r="G159" i="57"/>
  <c r="H159" i="57"/>
  <c r="I159" i="57"/>
  <c r="J159" i="57"/>
  <c r="K159" i="57"/>
  <c r="L159" i="57"/>
  <c r="M159" i="57"/>
  <c r="N159" i="57"/>
  <c r="O159" i="57"/>
  <c r="P159" i="57"/>
  <c r="Q159" i="57"/>
  <c r="R159" i="57"/>
  <c r="F160" i="57"/>
  <c r="G160" i="57"/>
  <c r="H160" i="57"/>
  <c r="I160" i="57"/>
  <c r="J160" i="57"/>
  <c r="K160" i="57"/>
  <c r="L160" i="57"/>
  <c r="M160" i="57"/>
  <c r="N160" i="57"/>
  <c r="O160" i="57"/>
  <c r="P160" i="57"/>
  <c r="Q160" i="57"/>
  <c r="R160" i="57"/>
  <c r="F161" i="57"/>
  <c r="G161" i="57"/>
  <c r="H161" i="57"/>
  <c r="I161" i="57"/>
  <c r="J161" i="57"/>
  <c r="K161" i="57"/>
  <c r="L161" i="57"/>
  <c r="M161" i="57"/>
  <c r="N161" i="57"/>
  <c r="O161" i="57"/>
  <c r="P161" i="57"/>
  <c r="Q161" i="57"/>
  <c r="R161" i="57"/>
  <c r="F162" i="57"/>
  <c r="G162" i="57"/>
  <c r="H162" i="57"/>
  <c r="I162" i="57"/>
  <c r="J162" i="57"/>
  <c r="K162" i="57"/>
  <c r="L162" i="57"/>
  <c r="M162" i="57"/>
  <c r="N162" i="57"/>
  <c r="O162" i="57"/>
  <c r="P162" i="57"/>
  <c r="Q162" i="57"/>
  <c r="R162" i="57"/>
  <c r="F163" i="57"/>
  <c r="G163" i="57"/>
  <c r="H163" i="57"/>
  <c r="I163" i="57"/>
  <c r="J163" i="57"/>
  <c r="K163" i="57"/>
  <c r="L163" i="57"/>
  <c r="M163" i="57"/>
  <c r="N163" i="57"/>
  <c r="O163" i="57"/>
  <c r="P163" i="57"/>
  <c r="Q163" i="57"/>
  <c r="R163" i="57"/>
  <c r="F164" i="57"/>
  <c r="G164" i="57"/>
  <c r="H164" i="57"/>
  <c r="I164" i="57"/>
  <c r="J164" i="57"/>
  <c r="K164" i="57"/>
  <c r="L164" i="57"/>
  <c r="M164" i="57"/>
  <c r="N164" i="57"/>
  <c r="O164" i="57"/>
  <c r="P164" i="57"/>
  <c r="Q164" i="57"/>
  <c r="R164" i="57"/>
  <c r="F165" i="57"/>
  <c r="G165" i="57"/>
  <c r="H165" i="57"/>
  <c r="I165" i="57"/>
  <c r="J165" i="57"/>
  <c r="K165" i="57"/>
  <c r="L165" i="57"/>
  <c r="M165" i="57"/>
  <c r="N165" i="57"/>
  <c r="O165" i="57"/>
  <c r="P165" i="57"/>
  <c r="Q165" i="57"/>
  <c r="R165" i="57"/>
  <c r="F166" i="57"/>
  <c r="G166" i="57"/>
  <c r="H166" i="57"/>
  <c r="I166" i="57"/>
  <c r="J166" i="57"/>
  <c r="K166" i="57"/>
  <c r="L166" i="57"/>
  <c r="M166" i="57"/>
  <c r="N166" i="57"/>
  <c r="O166" i="57"/>
  <c r="P166" i="57"/>
  <c r="Q166" i="57"/>
  <c r="R166" i="57"/>
  <c r="F167" i="57"/>
  <c r="G167" i="57"/>
  <c r="H167" i="57"/>
  <c r="I167" i="57"/>
  <c r="J167" i="57"/>
  <c r="K167" i="57"/>
  <c r="L167" i="57"/>
  <c r="M167" i="57"/>
  <c r="N167" i="57"/>
  <c r="O167" i="57"/>
  <c r="P167" i="57"/>
  <c r="Q167" i="57"/>
  <c r="R167" i="57"/>
  <c r="F168" i="57"/>
  <c r="G168" i="57"/>
  <c r="H168" i="57"/>
  <c r="I168" i="57"/>
  <c r="J168" i="57"/>
  <c r="K168" i="57"/>
  <c r="L168" i="57"/>
  <c r="M168" i="57"/>
  <c r="N168" i="57"/>
  <c r="O168" i="57"/>
  <c r="P168" i="57"/>
  <c r="Q168" i="57"/>
  <c r="R168" i="57"/>
  <c r="F169" i="57"/>
  <c r="G169" i="57"/>
  <c r="H169" i="57"/>
  <c r="I169" i="57"/>
  <c r="J169" i="57"/>
  <c r="K169" i="57"/>
  <c r="L169" i="57"/>
  <c r="M169" i="57"/>
  <c r="N169" i="57"/>
  <c r="O169" i="57"/>
  <c r="P169" i="57"/>
  <c r="Q169" i="57"/>
  <c r="R169" i="57"/>
  <c r="F170" i="57"/>
  <c r="G170" i="57"/>
  <c r="H170" i="57"/>
  <c r="I170" i="57"/>
  <c r="J170" i="57"/>
  <c r="K170" i="57"/>
  <c r="L170" i="57"/>
  <c r="M170" i="57"/>
  <c r="N170" i="57"/>
  <c r="O170" i="57"/>
  <c r="P170" i="57"/>
  <c r="Q170" i="57"/>
  <c r="R170" i="57"/>
  <c r="F171" i="57"/>
  <c r="G171" i="57"/>
  <c r="H171" i="57"/>
  <c r="I171" i="57"/>
  <c r="J171" i="57"/>
  <c r="K171" i="57"/>
  <c r="L171" i="57"/>
  <c r="M171" i="57"/>
  <c r="N171" i="57"/>
  <c r="O171" i="57"/>
  <c r="P171" i="57"/>
  <c r="Q171" i="57"/>
  <c r="R171" i="57"/>
  <c r="F172" i="57"/>
  <c r="G172" i="57"/>
  <c r="H172" i="57"/>
  <c r="I172" i="57"/>
  <c r="J172" i="57"/>
  <c r="K172" i="57"/>
  <c r="L172" i="57"/>
  <c r="M172" i="57"/>
  <c r="N172" i="57"/>
  <c r="O172" i="57"/>
  <c r="P172" i="57"/>
  <c r="Q172" i="57"/>
  <c r="R172" i="57"/>
  <c r="F173" i="57"/>
  <c r="G173" i="57"/>
  <c r="H173" i="57"/>
  <c r="I173" i="57"/>
  <c r="J173" i="57"/>
  <c r="K173" i="57"/>
  <c r="L173" i="57"/>
  <c r="M173" i="57"/>
  <c r="N173" i="57"/>
  <c r="O173" i="57"/>
  <c r="P173" i="57"/>
  <c r="Q173" i="57"/>
  <c r="R173" i="57"/>
  <c r="F174" i="57"/>
  <c r="G174" i="57"/>
  <c r="H174" i="57"/>
  <c r="I174" i="57"/>
  <c r="J174" i="57"/>
  <c r="K174" i="57"/>
  <c r="L174" i="57"/>
  <c r="M174" i="57"/>
  <c r="N174" i="57"/>
  <c r="O174" i="57"/>
  <c r="P174" i="57"/>
  <c r="Q174" i="57"/>
  <c r="R174" i="57"/>
  <c r="F175" i="57"/>
  <c r="G175" i="57"/>
  <c r="H175" i="57"/>
  <c r="I175" i="57"/>
  <c r="J175" i="57"/>
  <c r="K175" i="57"/>
  <c r="L175" i="57"/>
  <c r="M175" i="57"/>
  <c r="N175" i="57"/>
  <c r="O175" i="57"/>
  <c r="P175" i="57"/>
  <c r="Q175" i="57"/>
  <c r="R175" i="57"/>
  <c r="F176" i="57"/>
  <c r="G176" i="57"/>
  <c r="H176" i="57"/>
  <c r="I176" i="57"/>
  <c r="J176" i="57"/>
  <c r="K176" i="57"/>
  <c r="L176" i="57"/>
  <c r="M176" i="57"/>
  <c r="N176" i="57"/>
  <c r="O176" i="57"/>
  <c r="P176" i="57"/>
  <c r="Q176" i="57"/>
  <c r="R176" i="57"/>
  <c r="F177" i="57"/>
  <c r="G177" i="57"/>
  <c r="H177" i="57"/>
  <c r="I177" i="57"/>
  <c r="J177" i="57"/>
  <c r="K177" i="57"/>
  <c r="L177" i="57"/>
  <c r="M177" i="57"/>
  <c r="N177" i="57"/>
  <c r="O177" i="57"/>
  <c r="P177" i="57"/>
  <c r="Q177" i="57"/>
  <c r="R177" i="57"/>
  <c r="F178" i="57"/>
  <c r="G178" i="57"/>
  <c r="H178" i="57"/>
  <c r="I178" i="57"/>
  <c r="J178" i="57"/>
  <c r="K178" i="57"/>
  <c r="L178" i="57"/>
  <c r="M178" i="57"/>
  <c r="N178" i="57"/>
  <c r="O178" i="57"/>
  <c r="P178" i="57"/>
  <c r="Q178" i="57"/>
  <c r="R178" i="57"/>
  <c r="F179" i="57"/>
  <c r="G179" i="57"/>
  <c r="H179" i="57"/>
  <c r="I179" i="57"/>
  <c r="J179" i="57"/>
  <c r="K179" i="57"/>
  <c r="L179" i="57"/>
  <c r="M179" i="57"/>
  <c r="N179" i="57"/>
  <c r="O179" i="57"/>
  <c r="P179" i="57"/>
  <c r="Q179" i="57"/>
  <c r="R179" i="57"/>
  <c r="F180" i="57"/>
  <c r="G180" i="57"/>
  <c r="H180" i="57"/>
  <c r="I180" i="57"/>
  <c r="J180" i="57"/>
  <c r="K180" i="57"/>
  <c r="L180" i="57"/>
  <c r="M180" i="57"/>
  <c r="N180" i="57"/>
  <c r="O180" i="57"/>
  <c r="P180" i="57"/>
  <c r="Q180" i="57"/>
  <c r="R180" i="57"/>
  <c r="F181" i="57"/>
  <c r="G181" i="57"/>
  <c r="H181" i="57"/>
  <c r="I181" i="57"/>
  <c r="J181" i="57"/>
  <c r="K181" i="57"/>
  <c r="L181" i="57"/>
  <c r="M181" i="57"/>
  <c r="N181" i="57"/>
  <c r="O181" i="57"/>
  <c r="P181" i="57"/>
  <c r="Q181" i="57"/>
  <c r="R181" i="57"/>
  <c r="F182" i="57"/>
  <c r="G182" i="57"/>
  <c r="H182" i="57"/>
  <c r="I182" i="57"/>
  <c r="J182" i="57"/>
  <c r="K182" i="57"/>
  <c r="L182" i="57"/>
  <c r="M182" i="57"/>
  <c r="N182" i="57"/>
  <c r="O182" i="57"/>
  <c r="P182" i="57"/>
  <c r="Q182" i="57"/>
  <c r="R182" i="57"/>
  <c r="F183" i="57"/>
  <c r="G183" i="57"/>
  <c r="H183" i="57"/>
  <c r="I183" i="57"/>
  <c r="J183" i="57"/>
  <c r="K183" i="57"/>
  <c r="L183" i="57"/>
  <c r="M183" i="57"/>
  <c r="N183" i="57"/>
  <c r="O183" i="57"/>
  <c r="P183" i="57"/>
  <c r="Q183" i="57"/>
  <c r="R183" i="57"/>
  <c r="E130" i="57"/>
  <c r="E131" i="57"/>
  <c r="E132" i="57"/>
  <c r="E133" i="57"/>
  <c r="E134" i="57"/>
  <c r="E135" i="57"/>
  <c r="E136" i="57"/>
  <c r="E137" i="57"/>
  <c r="E138" i="57"/>
  <c r="E139" i="57"/>
  <c r="E140" i="57"/>
  <c r="E141" i="57"/>
  <c r="E142" i="57"/>
  <c r="E143" i="57"/>
  <c r="E144" i="57"/>
  <c r="E145" i="57"/>
  <c r="E146" i="57"/>
  <c r="E147" i="57"/>
  <c r="E148" i="57"/>
  <c r="E149" i="57"/>
  <c r="E150" i="57"/>
  <c r="E151" i="57"/>
  <c r="E152" i="57"/>
  <c r="E153" i="57"/>
  <c r="E154" i="57"/>
  <c r="E155" i="57"/>
  <c r="E156" i="57"/>
  <c r="E157" i="57"/>
  <c r="E158" i="57"/>
  <c r="E159" i="57"/>
  <c r="E160" i="57"/>
  <c r="E161" i="57"/>
  <c r="E162" i="57"/>
  <c r="E163" i="57"/>
  <c r="E164" i="57"/>
  <c r="E165" i="57"/>
  <c r="E166" i="57"/>
  <c r="E167" i="57"/>
  <c r="E168" i="57"/>
  <c r="E169" i="57"/>
  <c r="E170" i="57"/>
  <c r="E171" i="57"/>
  <c r="E172" i="57"/>
  <c r="E173" i="57"/>
  <c r="E174" i="57"/>
  <c r="E175" i="57"/>
  <c r="E176" i="57"/>
  <c r="E177" i="57"/>
  <c r="E178" i="57"/>
  <c r="E179" i="57"/>
  <c r="E180" i="57"/>
  <c r="E181" i="57"/>
  <c r="E182" i="57"/>
  <c r="E183" i="57"/>
  <c r="E129" i="57"/>
  <c r="E127" i="57"/>
  <c r="E128" i="57"/>
  <c r="E126" i="57"/>
  <c r="E125" i="57"/>
  <c r="E124" i="57"/>
  <c r="E110" i="57"/>
  <c r="D110" i="57" s="1"/>
  <c r="E111" i="57"/>
  <c r="D111" i="57" s="1"/>
  <c r="E112" i="57"/>
  <c r="D112" i="57" s="1"/>
  <c r="E113" i="57"/>
  <c r="D113" i="57" s="1"/>
  <c r="E114" i="57"/>
  <c r="D114" i="57" s="1"/>
  <c r="E115" i="57"/>
  <c r="D115" i="57" s="1"/>
  <c r="E116" i="57"/>
  <c r="D116" i="57" s="1"/>
  <c r="E117" i="57"/>
  <c r="D117" i="57" s="1"/>
  <c r="E118" i="57"/>
  <c r="D118" i="57" s="1"/>
  <c r="E119" i="57"/>
  <c r="D119" i="57" s="1"/>
  <c r="E120" i="57"/>
  <c r="D120" i="57" s="1"/>
  <c r="E121" i="57"/>
  <c r="D121" i="57" s="1"/>
  <c r="E122" i="57"/>
  <c r="D122" i="57" s="1"/>
  <c r="E123" i="57"/>
  <c r="D123" i="57" s="1"/>
  <c r="E109" i="57"/>
  <c r="D109" i="57" s="1"/>
  <c r="E103" i="57"/>
  <c r="E104" i="57"/>
  <c r="E105" i="57"/>
  <c r="E106" i="57"/>
  <c r="E107" i="57"/>
  <c r="E108" i="57"/>
  <c r="E102" i="57"/>
  <c r="F9" i="57"/>
  <c r="G9" i="57"/>
  <c r="H9" i="57"/>
  <c r="I9" i="57"/>
  <c r="J9" i="57"/>
  <c r="K9" i="57"/>
  <c r="L9" i="57"/>
  <c r="M9" i="57"/>
  <c r="N9" i="57"/>
  <c r="O9" i="57"/>
  <c r="P9" i="57"/>
  <c r="Q9" i="57"/>
  <c r="R9" i="57"/>
  <c r="F10" i="57"/>
  <c r="G10" i="57"/>
  <c r="H10" i="57"/>
  <c r="I10" i="57"/>
  <c r="J10" i="57"/>
  <c r="K10" i="57"/>
  <c r="L10" i="57"/>
  <c r="M10" i="57"/>
  <c r="N10" i="57"/>
  <c r="O10" i="57"/>
  <c r="P10" i="57"/>
  <c r="Q10" i="57"/>
  <c r="R10" i="57"/>
  <c r="F11" i="57"/>
  <c r="G11" i="57"/>
  <c r="H11" i="57"/>
  <c r="I11" i="57"/>
  <c r="J11" i="57"/>
  <c r="K11" i="57"/>
  <c r="L11" i="57"/>
  <c r="M11" i="57"/>
  <c r="N11" i="57"/>
  <c r="O11" i="57"/>
  <c r="P11" i="57"/>
  <c r="Q11" i="57"/>
  <c r="R11" i="57"/>
  <c r="F12" i="57"/>
  <c r="G12" i="57"/>
  <c r="H12" i="57"/>
  <c r="I12" i="57"/>
  <c r="J12" i="57"/>
  <c r="K12" i="57"/>
  <c r="L12" i="57"/>
  <c r="M12" i="57"/>
  <c r="N12" i="57"/>
  <c r="O12" i="57"/>
  <c r="P12" i="57"/>
  <c r="Q12" i="57"/>
  <c r="R12" i="57"/>
  <c r="F13" i="57"/>
  <c r="G13" i="57"/>
  <c r="H13" i="57"/>
  <c r="I13" i="57"/>
  <c r="J13" i="57"/>
  <c r="K13" i="57"/>
  <c r="L13" i="57"/>
  <c r="M13" i="57"/>
  <c r="N13" i="57"/>
  <c r="O13" i="57"/>
  <c r="P13" i="57"/>
  <c r="Q13" i="57"/>
  <c r="R13" i="57"/>
  <c r="F14" i="57"/>
  <c r="G14" i="57"/>
  <c r="H14" i="57"/>
  <c r="I14" i="57"/>
  <c r="J14" i="57"/>
  <c r="K14" i="57"/>
  <c r="L14" i="57"/>
  <c r="M14" i="57"/>
  <c r="N14" i="57"/>
  <c r="O14" i="57"/>
  <c r="P14" i="57"/>
  <c r="Q14" i="57"/>
  <c r="R14" i="57"/>
  <c r="F15" i="57"/>
  <c r="G15" i="57"/>
  <c r="H15" i="57"/>
  <c r="I15" i="57"/>
  <c r="J15" i="57"/>
  <c r="K15" i="57"/>
  <c r="L15" i="57"/>
  <c r="M15" i="57"/>
  <c r="N15" i="57"/>
  <c r="O15" i="57"/>
  <c r="P15" i="57"/>
  <c r="Q15" i="57"/>
  <c r="R15" i="57"/>
  <c r="F16" i="57"/>
  <c r="G16" i="57"/>
  <c r="H16" i="57"/>
  <c r="I16" i="57"/>
  <c r="J16" i="57"/>
  <c r="K16" i="57"/>
  <c r="L16" i="57"/>
  <c r="M16" i="57"/>
  <c r="N16" i="57"/>
  <c r="O16" i="57"/>
  <c r="P16" i="57"/>
  <c r="Q16" i="57"/>
  <c r="R16" i="57"/>
  <c r="F17" i="57"/>
  <c r="G17" i="57"/>
  <c r="H17" i="57"/>
  <c r="I17" i="57"/>
  <c r="J17" i="57"/>
  <c r="K17" i="57"/>
  <c r="L17" i="57"/>
  <c r="M17" i="57"/>
  <c r="N17" i="57"/>
  <c r="O17" i="57"/>
  <c r="P17" i="57"/>
  <c r="Q17" i="57"/>
  <c r="R17" i="57"/>
  <c r="F18" i="57"/>
  <c r="G18" i="57"/>
  <c r="H18" i="57"/>
  <c r="I18" i="57"/>
  <c r="J18" i="57"/>
  <c r="K18" i="57"/>
  <c r="L18" i="57"/>
  <c r="M18" i="57"/>
  <c r="N18" i="57"/>
  <c r="O18" i="57"/>
  <c r="P18" i="57"/>
  <c r="Q18" i="57"/>
  <c r="R18" i="57"/>
  <c r="F19" i="57"/>
  <c r="G19" i="57"/>
  <c r="H19" i="57"/>
  <c r="I19" i="57"/>
  <c r="J19" i="57"/>
  <c r="K19" i="57"/>
  <c r="L19" i="57"/>
  <c r="M19" i="57"/>
  <c r="N19" i="57"/>
  <c r="O19" i="57"/>
  <c r="P19" i="57"/>
  <c r="Q19" i="57"/>
  <c r="R19" i="57"/>
  <c r="F20" i="57"/>
  <c r="G20" i="57"/>
  <c r="H20" i="57"/>
  <c r="I20" i="57"/>
  <c r="J20" i="57"/>
  <c r="K20" i="57"/>
  <c r="L20" i="57"/>
  <c r="M20" i="57"/>
  <c r="N20" i="57"/>
  <c r="O20" i="57"/>
  <c r="P20" i="57"/>
  <c r="Q20" i="57"/>
  <c r="R20" i="57"/>
  <c r="F21" i="57"/>
  <c r="G21" i="57"/>
  <c r="H21" i="57"/>
  <c r="I21" i="57"/>
  <c r="J21" i="57"/>
  <c r="K21" i="57"/>
  <c r="L21" i="57"/>
  <c r="M21" i="57"/>
  <c r="N21" i="57"/>
  <c r="O21" i="57"/>
  <c r="P21" i="57"/>
  <c r="Q21" i="57"/>
  <c r="R21" i="57"/>
  <c r="F22" i="57"/>
  <c r="G22" i="57"/>
  <c r="H22" i="57"/>
  <c r="I22" i="57"/>
  <c r="J22" i="57"/>
  <c r="K22" i="57"/>
  <c r="L22" i="57"/>
  <c r="M22" i="57"/>
  <c r="N22" i="57"/>
  <c r="O22" i="57"/>
  <c r="P22" i="57"/>
  <c r="Q22" i="57"/>
  <c r="R22" i="57"/>
  <c r="F23" i="57"/>
  <c r="G23" i="57"/>
  <c r="H23" i="57"/>
  <c r="I23" i="57"/>
  <c r="J23" i="57"/>
  <c r="K23" i="57"/>
  <c r="L23" i="57"/>
  <c r="M23" i="57"/>
  <c r="N23" i="57"/>
  <c r="O23" i="57"/>
  <c r="P23" i="57"/>
  <c r="Q23" i="57"/>
  <c r="R23" i="57"/>
  <c r="F24" i="57"/>
  <c r="G24" i="57"/>
  <c r="H24" i="57"/>
  <c r="I24" i="57"/>
  <c r="J24" i="57"/>
  <c r="K24" i="57"/>
  <c r="L24" i="57"/>
  <c r="M24" i="57"/>
  <c r="N24" i="57"/>
  <c r="O24" i="57"/>
  <c r="P24" i="57"/>
  <c r="Q24" i="57"/>
  <c r="R24" i="57"/>
  <c r="F25" i="57"/>
  <c r="G25" i="57"/>
  <c r="H25" i="57"/>
  <c r="I25" i="57"/>
  <c r="J25" i="57"/>
  <c r="K25" i="57"/>
  <c r="L25" i="57"/>
  <c r="M25" i="57"/>
  <c r="N25" i="57"/>
  <c r="O25" i="57"/>
  <c r="P25" i="57"/>
  <c r="Q25" i="57"/>
  <c r="R25" i="57"/>
  <c r="F26" i="57"/>
  <c r="G26" i="57"/>
  <c r="H26" i="57"/>
  <c r="I26" i="57"/>
  <c r="J26" i="57"/>
  <c r="K26" i="57"/>
  <c r="L26" i="57"/>
  <c r="M26" i="57"/>
  <c r="N26" i="57"/>
  <c r="O26" i="57"/>
  <c r="P26" i="57"/>
  <c r="Q26" i="57"/>
  <c r="R26" i="57"/>
  <c r="F27" i="57"/>
  <c r="G27" i="57"/>
  <c r="H27" i="57"/>
  <c r="I27" i="57"/>
  <c r="J27" i="57"/>
  <c r="K27" i="57"/>
  <c r="L27" i="57"/>
  <c r="M27" i="57"/>
  <c r="N27" i="57"/>
  <c r="O27" i="57"/>
  <c r="P27" i="57"/>
  <c r="Q27" i="57"/>
  <c r="R27" i="57"/>
  <c r="F28" i="57"/>
  <c r="G28" i="57"/>
  <c r="H28" i="57"/>
  <c r="I28" i="57"/>
  <c r="J28" i="57"/>
  <c r="K28" i="57"/>
  <c r="L28" i="57"/>
  <c r="M28" i="57"/>
  <c r="N28" i="57"/>
  <c r="O28" i="57"/>
  <c r="P28" i="57"/>
  <c r="Q28" i="57"/>
  <c r="R28" i="57"/>
  <c r="F29" i="57"/>
  <c r="G29" i="57"/>
  <c r="H29" i="57"/>
  <c r="I29" i="57"/>
  <c r="J29" i="57"/>
  <c r="K29" i="57"/>
  <c r="L29" i="57"/>
  <c r="M29" i="57"/>
  <c r="N29" i="57"/>
  <c r="O29" i="57"/>
  <c r="P29" i="57"/>
  <c r="Q29" i="57"/>
  <c r="R29" i="57"/>
  <c r="F30" i="57"/>
  <c r="G30" i="57"/>
  <c r="H30" i="57"/>
  <c r="I30" i="57"/>
  <c r="J30" i="57"/>
  <c r="K30" i="57"/>
  <c r="L30" i="57"/>
  <c r="M30" i="57"/>
  <c r="N30" i="57"/>
  <c r="O30" i="57"/>
  <c r="P30" i="57"/>
  <c r="Q30" i="57"/>
  <c r="R30" i="57"/>
  <c r="F31" i="57"/>
  <c r="G31" i="57"/>
  <c r="H31" i="57"/>
  <c r="I31" i="57"/>
  <c r="J31" i="57"/>
  <c r="K31" i="57"/>
  <c r="L31" i="57"/>
  <c r="M31" i="57"/>
  <c r="N31" i="57"/>
  <c r="O31" i="57"/>
  <c r="P31" i="57"/>
  <c r="Q31" i="57"/>
  <c r="R31" i="57"/>
  <c r="F32" i="57"/>
  <c r="G32" i="57"/>
  <c r="H32" i="57"/>
  <c r="I32" i="57"/>
  <c r="J32" i="57"/>
  <c r="K32" i="57"/>
  <c r="L32" i="57"/>
  <c r="M32" i="57"/>
  <c r="N32" i="57"/>
  <c r="O32" i="57"/>
  <c r="P32" i="57"/>
  <c r="Q32" i="57"/>
  <c r="R32" i="57"/>
  <c r="F33" i="57"/>
  <c r="G33" i="57"/>
  <c r="H33" i="57"/>
  <c r="I33" i="57"/>
  <c r="J33" i="57"/>
  <c r="K33" i="57"/>
  <c r="L33" i="57"/>
  <c r="M33" i="57"/>
  <c r="N33" i="57"/>
  <c r="O33" i="57"/>
  <c r="P33" i="57"/>
  <c r="Q33" i="57"/>
  <c r="R33" i="57"/>
  <c r="F34" i="57"/>
  <c r="G34" i="57"/>
  <c r="H34" i="57"/>
  <c r="I34" i="57"/>
  <c r="J34" i="57"/>
  <c r="K34" i="57"/>
  <c r="L34" i="57"/>
  <c r="M34" i="57"/>
  <c r="N34" i="57"/>
  <c r="O34" i="57"/>
  <c r="P34" i="57"/>
  <c r="Q34" i="57"/>
  <c r="R34" i="57"/>
  <c r="F35" i="57"/>
  <c r="G35" i="57"/>
  <c r="H35" i="57"/>
  <c r="I35" i="57"/>
  <c r="J35" i="57"/>
  <c r="K35" i="57"/>
  <c r="L35" i="57"/>
  <c r="M35" i="57"/>
  <c r="N35" i="57"/>
  <c r="O35" i="57"/>
  <c r="P35" i="57"/>
  <c r="Q35" i="57"/>
  <c r="R35" i="57"/>
  <c r="F36" i="57"/>
  <c r="G36" i="57"/>
  <c r="H36" i="57"/>
  <c r="I36" i="57"/>
  <c r="J36" i="57"/>
  <c r="K36" i="57"/>
  <c r="L36" i="57"/>
  <c r="M36" i="57"/>
  <c r="N36" i="57"/>
  <c r="O36" i="57"/>
  <c r="P36" i="57"/>
  <c r="Q36" i="57"/>
  <c r="R36" i="57"/>
  <c r="F37" i="57"/>
  <c r="G37" i="57"/>
  <c r="H37" i="57"/>
  <c r="I37" i="57"/>
  <c r="J37" i="57"/>
  <c r="K37" i="57"/>
  <c r="L37" i="57"/>
  <c r="M37" i="57"/>
  <c r="N37" i="57"/>
  <c r="O37" i="57"/>
  <c r="P37" i="57"/>
  <c r="Q37" i="57"/>
  <c r="R37" i="57"/>
  <c r="F38" i="57"/>
  <c r="G38" i="57"/>
  <c r="H38" i="57"/>
  <c r="I38" i="57"/>
  <c r="J38" i="57"/>
  <c r="K38" i="57"/>
  <c r="L38" i="57"/>
  <c r="M38" i="57"/>
  <c r="N38" i="57"/>
  <c r="O38" i="57"/>
  <c r="P38" i="57"/>
  <c r="Q38" i="57"/>
  <c r="R38" i="57"/>
  <c r="F39" i="57"/>
  <c r="G39" i="57"/>
  <c r="H39" i="57"/>
  <c r="I39" i="57"/>
  <c r="J39" i="57"/>
  <c r="K39" i="57"/>
  <c r="L39" i="57"/>
  <c r="M39" i="57"/>
  <c r="N39" i="57"/>
  <c r="O39" i="57"/>
  <c r="P39" i="57"/>
  <c r="Q39" i="57"/>
  <c r="R39" i="57"/>
  <c r="F40" i="57"/>
  <c r="G40" i="57"/>
  <c r="H40" i="57"/>
  <c r="I40" i="57"/>
  <c r="J40" i="57"/>
  <c r="K40" i="57"/>
  <c r="L40" i="57"/>
  <c r="M40" i="57"/>
  <c r="N40" i="57"/>
  <c r="O40" i="57"/>
  <c r="P40" i="57"/>
  <c r="Q40" i="57"/>
  <c r="R40" i="57"/>
  <c r="F41" i="57"/>
  <c r="G41" i="57"/>
  <c r="H41" i="57"/>
  <c r="I41" i="57"/>
  <c r="J41" i="57"/>
  <c r="K41" i="57"/>
  <c r="L41" i="57"/>
  <c r="M41" i="57"/>
  <c r="N41" i="57"/>
  <c r="O41" i="57"/>
  <c r="P41" i="57"/>
  <c r="Q41" i="57"/>
  <c r="R41" i="57"/>
  <c r="F42" i="57"/>
  <c r="G42" i="57"/>
  <c r="H42" i="57"/>
  <c r="I42" i="57"/>
  <c r="J42" i="57"/>
  <c r="K42" i="57"/>
  <c r="L42" i="57"/>
  <c r="M42" i="57"/>
  <c r="N42" i="57"/>
  <c r="O42" i="57"/>
  <c r="P42" i="57"/>
  <c r="Q42" i="57"/>
  <c r="R42" i="57"/>
  <c r="F43" i="57"/>
  <c r="G43" i="57"/>
  <c r="H43" i="57"/>
  <c r="I43" i="57"/>
  <c r="J43" i="57"/>
  <c r="K43" i="57"/>
  <c r="L43" i="57"/>
  <c r="M43" i="57"/>
  <c r="N43" i="57"/>
  <c r="O43" i="57"/>
  <c r="P43" i="57"/>
  <c r="Q43" i="57"/>
  <c r="R43" i="57"/>
  <c r="F44" i="57"/>
  <c r="G44" i="57"/>
  <c r="H44" i="57"/>
  <c r="I44" i="57"/>
  <c r="J44" i="57"/>
  <c r="K44" i="57"/>
  <c r="L44" i="57"/>
  <c r="M44" i="57"/>
  <c r="N44" i="57"/>
  <c r="O44" i="57"/>
  <c r="P44" i="57"/>
  <c r="Q44" i="57"/>
  <c r="R44" i="57"/>
  <c r="F45" i="57"/>
  <c r="G45" i="57"/>
  <c r="H45" i="57"/>
  <c r="I45" i="57"/>
  <c r="J45" i="57"/>
  <c r="K45" i="57"/>
  <c r="L45" i="57"/>
  <c r="M45" i="57"/>
  <c r="N45" i="57"/>
  <c r="O45" i="57"/>
  <c r="P45" i="57"/>
  <c r="Q45" i="57"/>
  <c r="R45" i="57"/>
  <c r="F46" i="57"/>
  <c r="G46" i="57"/>
  <c r="H46" i="57"/>
  <c r="I46" i="57"/>
  <c r="J46" i="57"/>
  <c r="K46" i="57"/>
  <c r="L46" i="57"/>
  <c r="M46" i="57"/>
  <c r="N46" i="57"/>
  <c r="O46" i="57"/>
  <c r="P46" i="57"/>
  <c r="Q46" i="57"/>
  <c r="R46" i="57"/>
  <c r="F47" i="57"/>
  <c r="G47" i="57"/>
  <c r="H47" i="57"/>
  <c r="I47" i="57"/>
  <c r="J47" i="57"/>
  <c r="K47" i="57"/>
  <c r="L47" i="57"/>
  <c r="M47" i="57"/>
  <c r="N47" i="57"/>
  <c r="O47" i="57"/>
  <c r="P47" i="57"/>
  <c r="Q47" i="57"/>
  <c r="R47" i="57"/>
  <c r="F48" i="57"/>
  <c r="G48" i="57"/>
  <c r="H48" i="57"/>
  <c r="I48" i="57"/>
  <c r="J48" i="57"/>
  <c r="K48" i="57"/>
  <c r="L48" i="57"/>
  <c r="M48" i="57"/>
  <c r="N48" i="57"/>
  <c r="O48" i="57"/>
  <c r="P48" i="57"/>
  <c r="Q48" i="57"/>
  <c r="R48" i="57"/>
  <c r="F49" i="57"/>
  <c r="G49" i="57"/>
  <c r="H49" i="57"/>
  <c r="I49" i="57"/>
  <c r="J49" i="57"/>
  <c r="K49" i="57"/>
  <c r="L49" i="57"/>
  <c r="M49" i="57"/>
  <c r="N49" i="57"/>
  <c r="O49" i="57"/>
  <c r="P49" i="57"/>
  <c r="Q49" i="57"/>
  <c r="R49" i="57"/>
  <c r="F50" i="57"/>
  <c r="G50" i="57"/>
  <c r="H50" i="57"/>
  <c r="I50" i="57"/>
  <c r="J50" i="57"/>
  <c r="K50" i="57"/>
  <c r="L50" i="57"/>
  <c r="M50" i="57"/>
  <c r="N50" i="57"/>
  <c r="O50" i="57"/>
  <c r="P50" i="57"/>
  <c r="Q50" i="57"/>
  <c r="R50" i="57"/>
  <c r="F51" i="57"/>
  <c r="G51" i="57"/>
  <c r="H51" i="57"/>
  <c r="I51" i="57"/>
  <c r="J51" i="57"/>
  <c r="K51" i="57"/>
  <c r="L51" i="57"/>
  <c r="M51" i="57"/>
  <c r="N51" i="57"/>
  <c r="O51" i="57"/>
  <c r="P51" i="57"/>
  <c r="Q51" i="57"/>
  <c r="R51" i="57"/>
  <c r="F52" i="57"/>
  <c r="G52" i="57"/>
  <c r="H52" i="57"/>
  <c r="I52" i="57"/>
  <c r="J52" i="57"/>
  <c r="K52" i="57"/>
  <c r="L52" i="57"/>
  <c r="M52" i="57"/>
  <c r="N52" i="57"/>
  <c r="O52" i="57"/>
  <c r="P52" i="57"/>
  <c r="Q52" i="57"/>
  <c r="R52" i="57"/>
  <c r="F53" i="57"/>
  <c r="G53" i="57"/>
  <c r="H53" i="57"/>
  <c r="I53" i="57"/>
  <c r="J53" i="57"/>
  <c r="K53" i="57"/>
  <c r="L53" i="57"/>
  <c r="M53" i="57"/>
  <c r="N53" i="57"/>
  <c r="O53" i="57"/>
  <c r="P53" i="57"/>
  <c r="Q53" i="57"/>
  <c r="R53" i="57"/>
  <c r="F54" i="57"/>
  <c r="G54" i="57"/>
  <c r="H54" i="57"/>
  <c r="I54" i="57"/>
  <c r="J54" i="57"/>
  <c r="K54" i="57"/>
  <c r="L54" i="57"/>
  <c r="M54" i="57"/>
  <c r="N54" i="57"/>
  <c r="O54" i="57"/>
  <c r="P54" i="57"/>
  <c r="Q54" i="57"/>
  <c r="R54" i="57"/>
  <c r="F55" i="57"/>
  <c r="G55" i="57"/>
  <c r="H55" i="57"/>
  <c r="I55" i="57"/>
  <c r="J55" i="57"/>
  <c r="K55" i="57"/>
  <c r="L55" i="57"/>
  <c r="M55" i="57"/>
  <c r="N55" i="57"/>
  <c r="O55" i="57"/>
  <c r="P55" i="57"/>
  <c r="Q55" i="57"/>
  <c r="R55" i="57"/>
  <c r="F56" i="57"/>
  <c r="G56" i="57"/>
  <c r="H56" i="57"/>
  <c r="I56" i="57"/>
  <c r="J56" i="57"/>
  <c r="K56" i="57"/>
  <c r="L56" i="57"/>
  <c r="M56" i="57"/>
  <c r="N56" i="57"/>
  <c r="O56" i="57"/>
  <c r="P56" i="57"/>
  <c r="Q56" i="57"/>
  <c r="R56" i="57"/>
  <c r="F57" i="57"/>
  <c r="G57" i="57"/>
  <c r="H57" i="57"/>
  <c r="I57" i="57"/>
  <c r="J57" i="57"/>
  <c r="K57" i="57"/>
  <c r="L57" i="57"/>
  <c r="M57" i="57"/>
  <c r="N57" i="57"/>
  <c r="O57" i="57"/>
  <c r="P57" i="57"/>
  <c r="Q57" i="57"/>
  <c r="R57" i="57"/>
  <c r="F58" i="57"/>
  <c r="G58" i="57"/>
  <c r="H58" i="57"/>
  <c r="I58" i="57"/>
  <c r="J58" i="57"/>
  <c r="K58" i="57"/>
  <c r="L58" i="57"/>
  <c r="M58" i="57"/>
  <c r="N58" i="57"/>
  <c r="O58" i="57"/>
  <c r="P58" i="57"/>
  <c r="Q58" i="57"/>
  <c r="R58" i="57"/>
  <c r="F59" i="57"/>
  <c r="G59" i="57"/>
  <c r="H59" i="57"/>
  <c r="I59" i="57"/>
  <c r="J59" i="57"/>
  <c r="K59" i="57"/>
  <c r="L59" i="57"/>
  <c r="M59" i="57"/>
  <c r="N59" i="57"/>
  <c r="O59" i="57"/>
  <c r="P59" i="57"/>
  <c r="Q59" i="57"/>
  <c r="R59" i="57"/>
  <c r="F60" i="57"/>
  <c r="G60" i="57"/>
  <c r="H60" i="57"/>
  <c r="I60" i="57"/>
  <c r="J60" i="57"/>
  <c r="K60" i="57"/>
  <c r="L60" i="57"/>
  <c r="M60" i="57"/>
  <c r="N60" i="57"/>
  <c r="O60" i="57"/>
  <c r="P60" i="57"/>
  <c r="Q60" i="57"/>
  <c r="R60" i="57"/>
  <c r="F61" i="57"/>
  <c r="G61" i="57"/>
  <c r="H61" i="57"/>
  <c r="I61" i="57"/>
  <c r="J61" i="57"/>
  <c r="K61" i="57"/>
  <c r="L61" i="57"/>
  <c r="M61" i="57"/>
  <c r="N61" i="57"/>
  <c r="O61" i="57"/>
  <c r="P61" i="57"/>
  <c r="Q61" i="57"/>
  <c r="R61" i="57"/>
  <c r="F62" i="57"/>
  <c r="G62" i="57"/>
  <c r="H62" i="57"/>
  <c r="I62" i="57"/>
  <c r="J62" i="57"/>
  <c r="K62" i="57"/>
  <c r="L62" i="57"/>
  <c r="M62" i="57"/>
  <c r="N62" i="57"/>
  <c r="O62" i="57"/>
  <c r="P62" i="57"/>
  <c r="Q62" i="57"/>
  <c r="R62" i="57"/>
  <c r="F63" i="57"/>
  <c r="G63" i="57"/>
  <c r="H63" i="57"/>
  <c r="I63" i="57"/>
  <c r="J63" i="57"/>
  <c r="K63" i="57"/>
  <c r="L63" i="57"/>
  <c r="M63" i="57"/>
  <c r="N63" i="57"/>
  <c r="O63" i="57"/>
  <c r="P63" i="57"/>
  <c r="Q63" i="57"/>
  <c r="R63" i="57"/>
  <c r="F64" i="57"/>
  <c r="G64" i="57"/>
  <c r="H64" i="57"/>
  <c r="I64" i="57"/>
  <c r="J64" i="57"/>
  <c r="K64" i="57"/>
  <c r="L64" i="57"/>
  <c r="M64" i="57"/>
  <c r="N64" i="57"/>
  <c r="O64" i="57"/>
  <c r="P64" i="57"/>
  <c r="Q64" i="57"/>
  <c r="R64" i="57"/>
  <c r="F65" i="57"/>
  <c r="G65" i="57"/>
  <c r="H65" i="57"/>
  <c r="I65" i="57"/>
  <c r="J65" i="57"/>
  <c r="K65" i="57"/>
  <c r="L65" i="57"/>
  <c r="M65" i="57"/>
  <c r="N65" i="57"/>
  <c r="O65" i="57"/>
  <c r="P65" i="57"/>
  <c r="Q65" i="57"/>
  <c r="R65" i="57"/>
  <c r="F66" i="57"/>
  <c r="G66" i="57"/>
  <c r="H66" i="57"/>
  <c r="I66" i="57"/>
  <c r="J66" i="57"/>
  <c r="K66" i="57"/>
  <c r="L66" i="57"/>
  <c r="M66" i="57"/>
  <c r="N66" i="57"/>
  <c r="O66" i="57"/>
  <c r="P66" i="57"/>
  <c r="Q66" i="57"/>
  <c r="R66" i="57"/>
  <c r="F67" i="57"/>
  <c r="G67" i="57"/>
  <c r="H67" i="57"/>
  <c r="I67" i="57"/>
  <c r="J67" i="57"/>
  <c r="K67" i="57"/>
  <c r="L67" i="57"/>
  <c r="M67" i="57"/>
  <c r="N67" i="57"/>
  <c r="O67" i="57"/>
  <c r="P67" i="57"/>
  <c r="Q67" i="57"/>
  <c r="R67" i="57"/>
  <c r="F68" i="57"/>
  <c r="G68" i="57"/>
  <c r="H68" i="57"/>
  <c r="I68" i="57"/>
  <c r="J68" i="57"/>
  <c r="K68" i="57"/>
  <c r="L68" i="57"/>
  <c r="M68" i="57"/>
  <c r="N68" i="57"/>
  <c r="O68" i="57"/>
  <c r="P68" i="57"/>
  <c r="Q68" i="57"/>
  <c r="R68" i="57"/>
  <c r="F69" i="57"/>
  <c r="G69" i="57"/>
  <c r="H69" i="57"/>
  <c r="I69" i="57"/>
  <c r="J69" i="57"/>
  <c r="K69" i="57"/>
  <c r="L69" i="57"/>
  <c r="M69" i="57"/>
  <c r="N69" i="57"/>
  <c r="O69" i="57"/>
  <c r="P69" i="57"/>
  <c r="Q69" i="57"/>
  <c r="R69" i="57"/>
  <c r="F70" i="57"/>
  <c r="G70" i="57"/>
  <c r="H70" i="57"/>
  <c r="I70" i="57"/>
  <c r="J70" i="57"/>
  <c r="K70" i="57"/>
  <c r="L70" i="57"/>
  <c r="M70" i="57"/>
  <c r="N70" i="57"/>
  <c r="O70" i="57"/>
  <c r="P70" i="57"/>
  <c r="Q70" i="57"/>
  <c r="R70" i="57"/>
  <c r="F71" i="57"/>
  <c r="G71" i="57"/>
  <c r="H71" i="57"/>
  <c r="I71" i="57"/>
  <c r="J71" i="57"/>
  <c r="K71" i="57"/>
  <c r="L71" i="57"/>
  <c r="M71" i="57"/>
  <c r="N71" i="57"/>
  <c r="O71" i="57"/>
  <c r="P71" i="57"/>
  <c r="Q71" i="57"/>
  <c r="R71" i="57"/>
  <c r="F72" i="57"/>
  <c r="G72" i="57"/>
  <c r="H72" i="57"/>
  <c r="I72" i="57"/>
  <c r="J72" i="57"/>
  <c r="K72" i="57"/>
  <c r="L72" i="57"/>
  <c r="M72" i="57"/>
  <c r="N72" i="57"/>
  <c r="O72" i="57"/>
  <c r="P72" i="57"/>
  <c r="Q72" i="57"/>
  <c r="R72" i="57"/>
  <c r="F73" i="57"/>
  <c r="G73" i="57"/>
  <c r="H73" i="57"/>
  <c r="I73" i="57"/>
  <c r="J73" i="57"/>
  <c r="K73" i="57"/>
  <c r="L73" i="57"/>
  <c r="M73" i="57"/>
  <c r="N73" i="57"/>
  <c r="O73" i="57"/>
  <c r="P73" i="57"/>
  <c r="Q73" i="57"/>
  <c r="R73" i="57"/>
  <c r="F74" i="57"/>
  <c r="G74" i="57"/>
  <c r="H74" i="57"/>
  <c r="I74" i="57"/>
  <c r="J74" i="57"/>
  <c r="K74" i="57"/>
  <c r="L74" i="57"/>
  <c r="M74" i="57"/>
  <c r="N74" i="57"/>
  <c r="O74" i="57"/>
  <c r="P74" i="57"/>
  <c r="Q74" i="57"/>
  <c r="R74" i="57"/>
  <c r="F75" i="57"/>
  <c r="G75" i="57"/>
  <c r="H75" i="57"/>
  <c r="I75" i="57"/>
  <c r="J75" i="57"/>
  <c r="K75" i="57"/>
  <c r="L75" i="57"/>
  <c r="M75" i="57"/>
  <c r="N75" i="57"/>
  <c r="O75" i="57"/>
  <c r="P75" i="57"/>
  <c r="Q75" i="57"/>
  <c r="R75" i="57"/>
  <c r="F76" i="57"/>
  <c r="G76" i="57"/>
  <c r="H76" i="57"/>
  <c r="I76" i="57"/>
  <c r="J76" i="57"/>
  <c r="K76" i="57"/>
  <c r="L76" i="57"/>
  <c r="M76" i="57"/>
  <c r="N76" i="57"/>
  <c r="O76" i="57"/>
  <c r="P76" i="57"/>
  <c r="Q76" i="57"/>
  <c r="R76" i="57"/>
  <c r="F77" i="57"/>
  <c r="G77" i="57"/>
  <c r="H77" i="57"/>
  <c r="I77" i="57"/>
  <c r="J77" i="57"/>
  <c r="K77" i="57"/>
  <c r="L77" i="57"/>
  <c r="M77" i="57"/>
  <c r="N77" i="57"/>
  <c r="O77" i="57"/>
  <c r="P77" i="57"/>
  <c r="Q77" i="57"/>
  <c r="R77" i="57"/>
  <c r="F78" i="57"/>
  <c r="G78" i="57"/>
  <c r="H78" i="57"/>
  <c r="I78" i="57"/>
  <c r="J78" i="57"/>
  <c r="K78" i="57"/>
  <c r="L78" i="57"/>
  <c r="M78" i="57"/>
  <c r="N78" i="57"/>
  <c r="O78" i="57"/>
  <c r="P78" i="57"/>
  <c r="Q78" i="57"/>
  <c r="R78" i="57"/>
  <c r="F79" i="57"/>
  <c r="G79" i="57"/>
  <c r="H79" i="57"/>
  <c r="I79" i="57"/>
  <c r="J79" i="57"/>
  <c r="K79" i="57"/>
  <c r="L79" i="57"/>
  <c r="M79" i="57"/>
  <c r="N79" i="57"/>
  <c r="O79" i="57"/>
  <c r="P79" i="57"/>
  <c r="Q79" i="57"/>
  <c r="R79" i="57"/>
  <c r="F80" i="57"/>
  <c r="G80" i="57"/>
  <c r="H80" i="57"/>
  <c r="I80" i="57"/>
  <c r="J80" i="57"/>
  <c r="K80" i="57"/>
  <c r="L80" i="57"/>
  <c r="M80" i="57"/>
  <c r="N80" i="57"/>
  <c r="O80" i="57"/>
  <c r="P80" i="57"/>
  <c r="Q80" i="57"/>
  <c r="R80" i="57"/>
  <c r="F81" i="57"/>
  <c r="G81" i="57"/>
  <c r="H81" i="57"/>
  <c r="I81" i="57"/>
  <c r="J81" i="57"/>
  <c r="K81" i="57"/>
  <c r="L81" i="57"/>
  <c r="M81" i="57"/>
  <c r="N81" i="57"/>
  <c r="O81" i="57"/>
  <c r="P81" i="57"/>
  <c r="Q81" i="57"/>
  <c r="R81" i="57"/>
  <c r="F82" i="57"/>
  <c r="G82" i="57"/>
  <c r="H82" i="57"/>
  <c r="I82" i="57"/>
  <c r="J82" i="57"/>
  <c r="K82" i="57"/>
  <c r="L82" i="57"/>
  <c r="M82" i="57"/>
  <c r="N82" i="57"/>
  <c r="O82" i="57"/>
  <c r="P82" i="57"/>
  <c r="Q82" i="57"/>
  <c r="R82" i="57"/>
  <c r="F83" i="57"/>
  <c r="G83" i="57"/>
  <c r="H83" i="57"/>
  <c r="I83" i="57"/>
  <c r="J83" i="57"/>
  <c r="K83" i="57"/>
  <c r="L83" i="57"/>
  <c r="M83" i="57"/>
  <c r="N83" i="57"/>
  <c r="O83" i="57"/>
  <c r="P83" i="57"/>
  <c r="Q83" i="57"/>
  <c r="R83" i="57"/>
  <c r="F84" i="57"/>
  <c r="G84" i="57"/>
  <c r="H84" i="57"/>
  <c r="I84" i="57"/>
  <c r="J84" i="57"/>
  <c r="K84" i="57"/>
  <c r="L84" i="57"/>
  <c r="M84" i="57"/>
  <c r="N84" i="57"/>
  <c r="O84" i="57"/>
  <c r="P84" i="57"/>
  <c r="Q84" i="57"/>
  <c r="R84" i="57"/>
  <c r="F85" i="57"/>
  <c r="G85" i="57"/>
  <c r="H85" i="57"/>
  <c r="I85" i="57"/>
  <c r="J85" i="57"/>
  <c r="K85" i="57"/>
  <c r="L85" i="57"/>
  <c r="M85" i="57"/>
  <c r="N85" i="57"/>
  <c r="O85" i="57"/>
  <c r="P85" i="57"/>
  <c r="Q85" i="57"/>
  <c r="R85" i="57"/>
  <c r="F86" i="57"/>
  <c r="G86" i="57"/>
  <c r="H86" i="57"/>
  <c r="I86" i="57"/>
  <c r="J86" i="57"/>
  <c r="K86" i="57"/>
  <c r="L86" i="57"/>
  <c r="M86" i="57"/>
  <c r="N86" i="57"/>
  <c r="O86" i="57"/>
  <c r="P86" i="57"/>
  <c r="Q86" i="57"/>
  <c r="R86" i="57"/>
  <c r="F87" i="57"/>
  <c r="G87" i="57"/>
  <c r="H87" i="57"/>
  <c r="I87" i="57"/>
  <c r="J87" i="57"/>
  <c r="K87" i="57"/>
  <c r="L87" i="57"/>
  <c r="M87" i="57"/>
  <c r="N87" i="57"/>
  <c r="O87" i="57"/>
  <c r="P87" i="57"/>
  <c r="Q87" i="57"/>
  <c r="R87" i="57"/>
  <c r="F88" i="57"/>
  <c r="G88" i="57"/>
  <c r="H88" i="57"/>
  <c r="I88" i="57"/>
  <c r="J88" i="57"/>
  <c r="K88" i="57"/>
  <c r="L88" i="57"/>
  <c r="M88" i="57"/>
  <c r="N88" i="57"/>
  <c r="O88" i="57"/>
  <c r="P88" i="57"/>
  <c r="Q88" i="57"/>
  <c r="R88" i="57"/>
  <c r="F89" i="57"/>
  <c r="G89" i="57"/>
  <c r="H89" i="57"/>
  <c r="I89" i="57"/>
  <c r="J89" i="57"/>
  <c r="K89" i="57"/>
  <c r="L89" i="57"/>
  <c r="M89" i="57"/>
  <c r="N89" i="57"/>
  <c r="O89" i="57"/>
  <c r="P89" i="57"/>
  <c r="Q89" i="57"/>
  <c r="R89" i="57"/>
  <c r="F90" i="57"/>
  <c r="G90" i="57"/>
  <c r="H90" i="57"/>
  <c r="I90" i="57"/>
  <c r="J90" i="57"/>
  <c r="K90" i="57"/>
  <c r="L90" i="57"/>
  <c r="M90" i="57"/>
  <c r="N90" i="57"/>
  <c r="O90" i="57"/>
  <c r="P90" i="57"/>
  <c r="Q90" i="57"/>
  <c r="R90" i="57"/>
  <c r="E37" i="57"/>
  <c r="E38" i="57"/>
  <c r="E39" i="57"/>
  <c r="E40" i="57"/>
  <c r="E41" i="57"/>
  <c r="E42" i="57"/>
  <c r="E43" i="57"/>
  <c r="E44" i="57"/>
  <c r="E45" i="57"/>
  <c r="E46" i="57"/>
  <c r="E47" i="57"/>
  <c r="E48" i="57"/>
  <c r="E49" i="57"/>
  <c r="E50" i="57"/>
  <c r="E51" i="57"/>
  <c r="E52" i="57"/>
  <c r="E53" i="57"/>
  <c r="E54" i="57"/>
  <c r="E55" i="57"/>
  <c r="E56" i="57"/>
  <c r="E57" i="57"/>
  <c r="E58" i="57"/>
  <c r="E59" i="57"/>
  <c r="E60" i="57"/>
  <c r="E61" i="57"/>
  <c r="E62" i="57"/>
  <c r="E63" i="57"/>
  <c r="E64" i="57"/>
  <c r="E65" i="57"/>
  <c r="E66" i="57"/>
  <c r="E67" i="57"/>
  <c r="E68" i="57"/>
  <c r="E69" i="57"/>
  <c r="E70" i="57"/>
  <c r="E71" i="57"/>
  <c r="E72" i="57"/>
  <c r="E73" i="57"/>
  <c r="E74" i="57"/>
  <c r="E75" i="57"/>
  <c r="E76" i="57"/>
  <c r="E77" i="57"/>
  <c r="E78" i="57"/>
  <c r="E79" i="57"/>
  <c r="E80" i="57"/>
  <c r="E81" i="57"/>
  <c r="E82" i="57"/>
  <c r="E83" i="57"/>
  <c r="E84" i="57"/>
  <c r="E85" i="57"/>
  <c r="E86" i="57"/>
  <c r="E87" i="57"/>
  <c r="E88" i="57"/>
  <c r="E89" i="57"/>
  <c r="E90" i="57"/>
  <c r="E36" i="57"/>
  <c r="E34" i="57"/>
  <c r="E35" i="57"/>
  <c r="E33" i="57"/>
  <c r="E32" i="57"/>
  <c r="E31" i="57"/>
  <c r="E17" i="57"/>
  <c r="D17" i="57" s="1"/>
  <c r="E18" i="57"/>
  <c r="D18" i="57" s="1"/>
  <c r="E19" i="57"/>
  <c r="D19" i="57" s="1"/>
  <c r="E20" i="57"/>
  <c r="D20" i="57" s="1"/>
  <c r="E21" i="57"/>
  <c r="D21" i="57" s="1"/>
  <c r="E22" i="57"/>
  <c r="D22" i="57" s="1"/>
  <c r="E23" i="57"/>
  <c r="D23" i="57" s="1"/>
  <c r="E24" i="57"/>
  <c r="D24" i="57" s="1"/>
  <c r="E25" i="57"/>
  <c r="D25" i="57" s="1"/>
  <c r="E26" i="57"/>
  <c r="D26" i="57" s="1"/>
  <c r="E27" i="57"/>
  <c r="D27" i="57" s="1"/>
  <c r="E28" i="57"/>
  <c r="D28" i="57" s="1"/>
  <c r="E29" i="57"/>
  <c r="D29" i="57" s="1"/>
  <c r="E30" i="57"/>
  <c r="D30" i="57" s="1"/>
  <c r="E16" i="57"/>
  <c r="D16" i="57" s="1"/>
  <c r="E10" i="57"/>
  <c r="E11" i="57"/>
  <c r="E12" i="57"/>
  <c r="E13" i="57"/>
  <c r="E14" i="57"/>
  <c r="E15" i="57"/>
  <c r="E9" i="57"/>
  <c r="F205" i="56"/>
  <c r="G205" i="56"/>
  <c r="H205" i="56"/>
  <c r="I205" i="56"/>
  <c r="J205" i="56"/>
  <c r="K205" i="56"/>
  <c r="L205" i="56"/>
  <c r="M205" i="56"/>
  <c r="N205" i="56"/>
  <c r="O205" i="56"/>
  <c r="P205" i="56"/>
  <c r="Q205" i="56"/>
  <c r="R205" i="56"/>
  <c r="F206" i="56"/>
  <c r="G206" i="56"/>
  <c r="H206" i="56"/>
  <c r="I206" i="56"/>
  <c r="J206" i="56"/>
  <c r="K206" i="56"/>
  <c r="L206" i="56"/>
  <c r="M206" i="56"/>
  <c r="N206" i="56"/>
  <c r="O206" i="56"/>
  <c r="P206" i="56"/>
  <c r="Q206" i="56"/>
  <c r="R206" i="56"/>
  <c r="F207" i="56"/>
  <c r="G207" i="56"/>
  <c r="H207" i="56"/>
  <c r="I207" i="56"/>
  <c r="J207" i="56"/>
  <c r="K207" i="56"/>
  <c r="L207" i="56"/>
  <c r="M207" i="56"/>
  <c r="N207" i="56"/>
  <c r="O207" i="56"/>
  <c r="P207" i="56"/>
  <c r="Q207" i="56"/>
  <c r="R207" i="56"/>
  <c r="F208" i="56"/>
  <c r="G208" i="56"/>
  <c r="H208" i="56"/>
  <c r="I208" i="56"/>
  <c r="J208" i="56"/>
  <c r="K208" i="56"/>
  <c r="L208" i="56"/>
  <c r="M208" i="56"/>
  <c r="N208" i="56"/>
  <c r="O208" i="56"/>
  <c r="P208" i="56"/>
  <c r="Q208" i="56"/>
  <c r="R208" i="56"/>
  <c r="F209" i="56"/>
  <c r="G209" i="56"/>
  <c r="H209" i="56"/>
  <c r="I209" i="56"/>
  <c r="J209" i="56"/>
  <c r="K209" i="56"/>
  <c r="L209" i="56"/>
  <c r="M209" i="56"/>
  <c r="N209" i="56"/>
  <c r="O209" i="56"/>
  <c r="P209" i="56"/>
  <c r="Q209" i="56"/>
  <c r="R209" i="56"/>
  <c r="F210" i="56"/>
  <c r="G210" i="56"/>
  <c r="H210" i="56"/>
  <c r="I210" i="56"/>
  <c r="J210" i="56"/>
  <c r="K210" i="56"/>
  <c r="L210" i="56"/>
  <c r="M210" i="56"/>
  <c r="N210" i="56"/>
  <c r="O210" i="56"/>
  <c r="P210" i="56"/>
  <c r="Q210" i="56"/>
  <c r="R210" i="56"/>
  <c r="F211" i="56"/>
  <c r="G211" i="56"/>
  <c r="H211" i="56"/>
  <c r="I211" i="56"/>
  <c r="J211" i="56"/>
  <c r="K211" i="56"/>
  <c r="L211" i="56"/>
  <c r="M211" i="56"/>
  <c r="N211" i="56"/>
  <c r="O211" i="56"/>
  <c r="P211" i="56"/>
  <c r="Q211" i="56"/>
  <c r="R211" i="56"/>
  <c r="F212" i="56"/>
  <c r="G212" i="56"/>
  <c r="H212" i="56"/>
  <c r="I212" i="56"/>
  <c r="J212" i="56"/>
  <c r="K212" i="56"/>
  <c r="L212" i="56"/>
  <c r="M212" i="56"/>
  <c r="N212" i="56"/>
  <c r="O212" i="56"/>
  <c r="P212" i="56"/>
  <c r="Q212" i="56"/>
  <c r="R212" i="56"/>
  <c r="F213" i="56"/>
  <c r="G213" i="56"/>
  <c r="H213" i="56"/>
  <c r="I213" i="56"/>
  <c r="J213" i="56"/>
  <c r="K213" i="56"/>
  <c r="L213" i="56"/>
  <c r="M213" i="56"/>
  <c r="N213" i="56"/>
  <c r="O213" i="56"/>
  <c r="P213" i="56"/>
  <c r="Q213" i="56"/>
  <c r="R213" i="56"/>
  <c r="F214" i="56"/>
  <c r="G214" i="56"/>
  <c r="H214" i="56"/>
  <c r="I214" i="56"/>
  <c r="J214" i="56"/>
  <c r="K214" i="56"/>
  <c r="L214" i="56"/>
  <c r="M214" i="56"/>
  <c r="N214" i="56"/>
  <c r="O214" i="56"/>
  <c r="P214" i="56"/>
  <c r="Q214" i="56"/>
  <c r="R214" i="56"/>
  <c r="F215" i="56"/>
  <c r="G215" i="56"/>
  <c r="H215" i="56"/>
  <c r="I215" i="56"/>
  <c r="J215" i="56"/>
  <c r="K215" i="56"/>
  <c r="L215" i="56"/>
  <c r="M215" i="56"/>
  <c r="N215" i="56"/>
  <c r="O215" i="56"/>
  <c r="P215" i="56"/>
  <c r="Q215" i="56"/>
  <c r="R215" i="56"/>
  <c r="F216" i="56"/>
  <c r="G216" i="56"/>
  <c r="H216" i="56"/>
  <c r="I216" i="56"/>
  <c r="J216" i="56"/>
  <c r="K216" i="56"/>
  <c r="L216" i="56"/>
  <c r="M216" i="56"/>
  <c r="N216" i="56"/>
  <c r="O216" i="56"/>
  <c r="P216" i="56"/>
  <c r="Q216" i="56"/>
  <c r="R216" i="56"/>
  <c r="F217" i="56"/>
  <c r="G217" i="56"/>
  <c r="H217" i="56"/>
  <c r="I217" i="56"/>
  <c r="J217" i="56"/>
  <c r="K217" i="56"/>
  <c r="L217" i="56"/>
  <c r="M217" i="56"/>
  <c r="N217" i="56"/>
  <c r="O217" i="56"/>
  <c r="P217" i="56"/>
  <c r="Q217" i="56"/>
  <c r="R217" i="56"/>
  <c r="F218" i="56"/>
  <c r="G218" i="56"/>
  <c r="H218" i="56"/>
  <c r="I218" i="56"/>
  <c r="J218" i="56"/>
  <c r="K218" i="56"/>
  <c r="L218" i="56"/>
  <c r="M218" i="56"/>
  <c r="N218" i="56"/>
  <c r="O218" i="56"/>
  <c r="P218" i="56"/>
  <c r="Q218" i="56"/>
  <c r="R218" i="56"/>
  <c r="F219" i="56"/>
  <c r="G219" i="56"/>
  <c r="H219" i="56"/>
  <c r="I219" i="56"/>
  <c r="J219" i="56"/>
  <c r="K219" i="56"/>
  <c r="L219" i="56"/>
  <c r="M219" i="56"/>
  <c r="N219" i="56"/>
  <c r="O219" i="56"/>
  <c r="P219" i="56"/>
  <c r="Q219" i="56"/>
  <c r="R219" i="56"/>
  <c r="F220" i="56"/>
  <c r="G220" i="56"/>
  <c r="H220" i="56"/>
  <c r="I220" i="56"/>
  <c r="J220" i="56"/>
  <c r="K220" i="56"/>
  <c r="L220" i="56"/>
  <c r="M220" i="56"/>
  <c r="N220" i="56"/>
  <c r="O220" i="56"/>
  <c r="P220" i="56"/>
  <c r="Q220" i="56"/>
  <c r="R220" i="56"/>
  <c r="F221" i="56"/>
  <c r="G221" i="56"/>
  <c r="H221" i="56"/>
  <c r="I221" i="56"/>
  <c r="J221" i="56"/>
  <c r="K221" i="56"/>
  <c r="L221" i="56"/>
  <c r="M221" i="56"/>
  <c r="N221" i="56"/>
  <c r="O221" i="56"/>
  <c r="P221" i="56"/>
  <c r="Q221" i="56"/>
  <c r="R221" i="56"/>
  <c r="F222" i="56"/>
  <c r="G222" i="56"/>
  <c r="H222" i="56"/>
  <c r="I222" i="56"/>
  <c r="J222" i="56"/>
  <c r="K222" i="56"/>
  <c r="L222" i="56"/>
  <c r="M222" i="56"/>
  <c r="N222" i="56"/>
  <c r="O222" i="56"/>
  <c r="P222" i="56"/>
  <c r="Q222" i="56"/>
  <c r="R222" i="56"/>
  <c r="F223" i="56"/>
  <c r="G223" i="56"/>
  <c r="H223" i="56"/>
  <c r="I223" i="56"/>
  <c r="J223" i="56"/>
  <c r="K223" i="56"/>
  <c r="L223" i="56"/>
  <c r="M223" i="56"/>
  <c r="N223" i="56"/>
  <c r="O223" i="56"/>
  <c r="P223" i="56"/>
  <c r="Q223" i="56"/>
  <c r="R223" i="56"/>
  <c r="F224" i="56"/>
  <c r="G224" i="56"/>
  <c r="H224" i="56"/>
  <c r="I224" i="56"/>
  <c r="J224" i="56"/>
  <c r="K224" i="56"/>
  <c r="L224" i="56"/>
  <c r="M224" i="56"/>
  <c r="N224" i="56"/>
  <c r="O224" i="56"/>
  <c r="P224" i="56"/>
  <c r="Q224" i="56"/>
  <c r="R224" i="56"/>
  <c r="F225" i="56"/>
  <c r="G225" i="56"/>
  <c r="H225" i="56"/>
  <c r="I225" i="56"/>
  <c r="J225" i="56"/>
  <c r="K225" i="56"/>
  <c r="L225" i="56"/>
  <c r="M225" i="56"/>
  <c r="N225" i="56"/>
  <c r="O225" i="56"/>
  <c r="P225" i="56"/>
  <c r="Q225" i="56"/>
  <c r="R225" i="56"/>
  <c r="F226" i="56"/>
  <c r="G226" i="56"/>
  <c r="H226" i="56"/>
  <c r="I226" i="56"/>
  <c r="J226" i="56"/>
  <c r="K226" i="56"/>
  <c r="L226" i="56"/>
  <c r="M226" i="56"/>
  <c r="N226" i="56"/>
  <c r="O226" i="56"/>
  <c r="P226" i="56"/>
  <c r="Q226" i="56"/>
  <c r="R226" i="56"/>
  <c r="F227" i="56"/>
  <c r="G227" i="56"/>
  <c r="H227" i="56"/>
  <c r="I227" i="56"/>
  <c r="J227" i="56"/>
  <c r="K227" i="56"/>
  <c r="L227" i="56"/>
  <c r="M227" i="56"/>
  <c r="N227" i="56"/>
  <c r="O227" i="56"/>
  <c r="P227" i="56"/>
  <c r="Q227" i="56"/>
  <c r="R227" i="56"/>
  <c r="F228" i="56"/>
  <c r="G228" i="56"/>
  <c r="H228" i="56"/>
  <c r="I228" i="56"/>
  <c r="J228" i="56"/>
  <c r="K228" i="56"/>
  <c r="L228" i="56"/>
  <c r="M228" i="56"/>
  <c r="N228" i="56"/>
  <c r="O228" i="56"/>
  <c r="P228" i="56"/>
  <c r="Q228" i="56"/>
  <c r="R228" i="56"/>
  <c r="F229" i="56"/>
  <c r="G229" i="56"/>
  <c r="H229" i="56"/>
  <c r="I229" i="56"/>
  <c r="J229" i="56"/>
  <c r="K229" i="56"/>
  <c r="L229" i="56"/>
  <c r="M229" i="56"/>
  <c r="N229" i="56"/>
  <c r="O229" i="56"/>
  <c r="P229" i="56"/>
  <c r="Q229" i="56"/>
  <c r="R229" i="56"/>
  <c r="F230" i="56"/>
  <c r="G230" i="56"/>
  <c r="H230" i="56"/>
  <c r="I230" i="56"/>
  <c r="J230" i="56"/>
  <c r="K230" i="56"/>
  <c r="L230" i="56"/>
  <c r="M230" i="56"/>
  <c r="N230" i="56"/>
  <c r="O230" i="56"/>
  <c r="P230" i="56"/>
  <c r="Q230" i="56"/>
  <c r="R230" i="56"/>
  <c r="F231" i="56"/>
  <c r="G231" i="56"/>
  <c r="H231" i="56"/>
  <c r="I231" i="56"/>
  <c r="J231" i="56"/>
  <c r="K231" i="56"/>
  <c r="L231" i="56"/>
  <c r="M231" i="56"/>
  <c r="N231" i="56"/>
  <c r="O231" i="56"/>
  <c r="P231" i="56"/>
  <c r="Q231" i="56"/>
  <c r="R231" i="56"/>
  <c r="F232" i="56"/>
  <c r="G232" i="56"/>
  <c r="H232" i="56"/>
  <c r="I232" i="56"/>
  <c r="J232" i="56"/>
  <c r="K232" i="56"/>
  <c r="L232" i="56"/>
  <c r="M232" i="56"/>
  <c r="N232" i="56"/>
  <c r="O232" i="56"/>
  <c r="P232" i="56"/>
  <c r="Q232" i="56"/>
  <c r="R232" i="56"/>
  <c r="F233" i="56"/>
  <c r="G233" i="56"/>
  <c r="H233" i="56"/>
  <c r="I233" i="56"/>
  <c r="J233" i="56"/>
  <c r="K233" i="56"/>
  <c r="L233" i="56"/>
  <c r="M233" i="56"/>
  <c r="N233" i="56"/>
  <c r="O233" i="56"/>
  <c r="P233" i="56"/>
  <c r="Q233" i="56"/>
  <c r="R233" i="56"/>
  <c r="F234" i="56"/>
  <c r="G234" i="56"/>
  <c r="H234" i="56"/>
  <c r="I234" i="56"/>
  <c r="J234" i="56"/>
  <c r="K234" i="56"/>
  <c r="L234" i="56"/>
  <c r="M234" i="56"/>
  <c r="N234" i="56"/>
  <c r="O234" i="56"/>
  <c r="P234" i="56"/>
  <c r="Q234" i="56"/>
  <c r="R234" i="56"/>
  <c r="F235" i="56"/>
  <c r="G235" i="56"/>
  <c r="H235" i="56"/>
  <c r="I235" i="56"/>
  <c r="J235" i="56"/>
  <c r="K235" i="56"/>
  <c r="L235" i="56"/>
  <c r="M235" i="56"/>
  <c r="N235" i="56"/>
  <c r="O235" i="56"/>
  <c r="P235" i="56"/>
  <c r="Q235" i="56"/>
  <c r="R235" i="56"/>
  <c r="F236" i="56"/>
  <c r="G236" i="56"/>
  <c r="H236" i="56"/>
  <c r="I236" i="56"/>
  <c r="J236" i="56"/>
  <c r="K236" i="56"/>
  <c r="L236" i="56"/>
  <c r="M236" i="56"/>
  <c r="N236" i="56"/>
  <c r="O236" i="56"/>
  <c r="P236" i="56"/>
  <c r="Q236" i="56"/>
  <c r="R236" i="56"/>
  <c r="F237" i="56"/>
  <c r="G237" i="56"/>
  <c r="H237" i="56"/>
  <c r="I237" i="56"/>
  <c r="J237" i="56"/>
  <c r="K237" i="56"/>
  <c r="L237" i="56"/>
  <c r="M237" i="56"/>
  <c r="N237" i="56"/>
  <c r="O237" i="56"/>
  <c r="P237" i="56"/>
  <c r="Q237" i="56"/>
  <c r="R237" i="56"/>
  <c r="F238" i="56"/>
  <c r="G238" i="56"/>
  <c r="H238" i="56"/>
  <c r="I238" i="56"/>
  <c r="J238" i="56"/>
  <c r="K238" i="56"/>
  <c r="L238" i="56"/>
  <c r="M238" i="56"/>
  <c r="N238" i="56"/>
  <c r="O238" i="56"/>
  <c r="P238" i="56"/>
  <c r="Q238" i="56"/>
  <c r="R238" i="56"/>
  <c r="F239" i="56"/>
  <c r="G239" i="56"/>
  <c r="H239" i="56"/>
  <c r="I239" i="56"/>
  <c r="J239" i="56"/>
  <c r="K239" i="56"/>
  <c r="L239" i="56"/>
  <c r="M239" i="56"/>
  <c r="N239" i="56"/>
  <c r="O239" i="56"/>
  <c r="P239" i="56"/>
  <c r="Q239" i="56"/>
  <c r="R239" i="56"/>
  <c r="F240" i="56"/>
  <c r="G240" i="56"/>
  <c r="H240" i="56"/>
  <c r="I240" i="56"/>
  <c r="J240" i="56"/>
  <c r="K240" i="56"/>
  <c r="L240" i="56"/>
  <c r="M240" i="56"/>
  <c r="N240" i="56"/>
  <c r="O240" i="56"/>
  <c r="P240" i="56"/>
  <c r="Q240" i="56"/>
  <c r="R240" i="56"/>
  <c r="F241" i="56"/>
  <c r="G241" i="56"/>
  <c r="H241" i="56"/>
  <c r="I241" i="56"/>
  <c r="J241" i="56"/>
  <c r="K241" i="56"/>
  <c r="L241" i="56"/>
  <c r="M241" i="56"/>
  <c r="N241" i="56"/>
  <c r="O241" i="56"/>
  <c r="P241" i="56"/>
  <c r="Q241" i="56"/>
  <c r="R241" i="56"/>
  <c r="F242" i="56"/>
  <c r="G242" i="56"/>
  <c r="H242" i="56"/>
  <c r="I242" i="56"/>
  <c r="J242" i="56"/>
  <c r="K242" i="56"/>
  <c r="L242" i="56"/>
  <c r="M242" i="56"/>
  <c r="N242" i="56"/>
  <c r="O242" i="56"/>
  <c r="P242" i="56"/>
  <c r="Q242" i="56"/>
  <c r="R242" i="56"/>
  <c r="F243" i="56"/>
  <c r="G243" i="56"/>
  <c r="H243" i="56"/>
  <c r="I243" i="56"/>
  <c r="J243" i="56"/>
  <c r="K243" i="56"/>
  <c r="L243" i="56"/>
  <c r="M243" i="56"/>
  <c r="N243" i="56"/>
  <c r="O243" i="56"/>
  <c r="P243" i="56"/>
  <c r="Q243" i="56"/>
  <c r="R243" i="56"/>
  <c r="F244" i="56"/>
  <c r="G244" i="56"/>
  <c r="H244" i="56"/>
  <c r="I244" i="56"/>
  <c r="J244" i="56"/>
  <c r="K244" i="56"/>
  <c r="L244" i="56"/>
  <c r="M244" i="56"/>
  <c r="N244" i="56"/>
  <c r="O244" i="56"/>
  <c r="P244" i="56"/>
  <c r="Q244" i="56"/>
  <c r="R244" i="56"/>
  <c r="F245" i="56"/>
  <c r="G245" i="56"/>
  <c r="H245" i="56"/>
  <c r="I245" i="56"/>
  <c r="J245" i="56"/>
  <c r="K245" i="56"/>
  <c r="L245" i="56"/>
  <c r="M245" i="56"/>
  <c r="N245" i="56"/>
  <c r="O245" i="56"/>
  <c r="P245" i="56"/>
  <c r="Q245" i="56"/>
  <c r="R245" i="56"/>
  <c r="F246" i="56"/>
  <c r="G246" i="56"/>
  <c r="H246" i="56"/>
  <c r="I246" i="56"/>
  <c r="J246" i="56"/>
  <c r="K246" i="56"/>
  <c r="L246" i="56"/>
  <c r="M246" i="56"/>
  <c r="N246" i="56"/>
  <c r="O246" i="56"/>
  <c r="P246" i="56"/>
  <c r="Q246" i="56"/>
  <c r="R246" i="56"/>
  <c r="F247" i="56"/>
  <c r="G247" i="56"/>
  <c r="H247" i="56"/>
  <c r="I247" i="56"/>
  <c r="J247" i="56"/>
  <c r="K247" i="56"/>
  <c r="L247" i="56"/>
  <c r="M247" i="56"/>
  <c r="N247" i="56"/>
  <c r="O247" i="56"/>
  <c r="P247" i="56"/>
  <c r="Q247" i="56"/>
  <c r="R247" i="56"/>
  <c r="F248" i="56"/>
  <c r="G248" i="56"/>
  <c r="H248" i="56"/>
  <c r="I248" i="56"/>
  <c r="J248" i="56"/>
  <c r="K248" i="56"/>
  <c r="L248" i="56"/>
  <c r="M248" i="56"/>
  <c r="N248" i="56"/>
  <c r="O248" i="56"/>
  <c r="P248" i="56"/>
  <c r="Q248" i="56"/>
  <c r="R248" i="56"/>
  <c r="F249" i="56"/>
  <c r="G249" i="56"/>
  <c r="H249" i="56"/>
  <c r="I249" i="56"/>
  <c r="J249" i="56"/>
  <c r="K249" i="56"/>
  <c r="L249" i="56"/>
  <c r="M249" i="56"/>
  <c r="N249" i="56"/>
  <c r="O249" i="56"/>
  <c r="P249" i="56"/>
  <c r="Q249" i="56"/>
  <c r="R249" i="56"/>
  <c r="F250" i="56"/>
  <c r="G250" i="56"/>
  <c r="H250" i="56"/>
  <c r="I250" i="56"/>
  <c r="J250" i="56"/>
  <c r="K250" i="56"/>
  <c r="L250" i="56"/>
  <c r="M250" i="56"/>
  <c r="N250" i="56"/>
  <c r="O250" i="56"/>
  <c r="P250" i="56"/>
  <c r="Q250" i="56"/>
  <c r="R250" i="56"/>
  <c r="F251" i="56"/>
  <c r="G251" i="56"/>
  <c r="H251" i="56"/>
  <c r="I251" i="56"/>
  <c r="J251" i="56"/>
  <c r="K251" i="56"/>
  <c r="L251" i="56"/>
  <c r="M251" i="56"/>
  <c r="N251" i="56"/>
  <c r="O251" i="56"/>
  <c r="P251" i="56"/>
  <c r="Q251" i="56"/>
  <c r="R251" i="56"/>
  <c r="F252" i="56"/>
  <c r="G252" i="56"/>
  <c r="H252" i="56"/>
  <c r="I252" i="56"/>
  <c r="J252" i="56"/>
  <c r="K252" i="56"/>
  <c r="L252" i="56"/>
  <c r="M252" i="56"/>
  <c r="N252" i="56"/>
  <c r="O252" i="56"/>
  <c r="P252" i="56"/>
  <c r="Q252" i="56"/>
  <c r="R252" i="56"/>
  <c r="F253" i="56"/>
  <c r="G253" i="56"/>
  <c r="H253" i="56"/>
  <c r="I253" i="56"/>
  <c r="J253" i="56"/>
  <c r="K253" i="56"/>
  <c r="L253" i="56"/>
  <c r="M253" i="56"/>
  <c r="N253" i="56"/>
  <c r="O253" i="56"/>
  <c r="P253" i="56"/>
  <c r="Q253" i="56"/>
  <c r="R253" i="56"/>
  <c r="F254" i="56"/>
  <c r="G254" i="56"/>
  <c r="H254" i="56"/>
  <c r="I254" i="56"/>
  <c r="J254" i="56"/>
  <c r="K254" i="56"/>
  <c r="L254" i="56"/>
  <c r="M254" i="56"/>
  <c r="N254" i="56"/>
  <c r="O254" i="56"/>
  <c r="P254" i="56"/>
  <c r="Q254" i="56"/>
  <c r="R254" i="56"/>
  <c r="F255" i="56"/>
  <c r="G255" i="56"/>
  <c r="H255" i="56"/>
  <c r="I255" i="56"/>
  <c r="J255" i="56"/>
  <c r="K255" i="56"/>
  <c r="L255" i="56"/>
  <c r="M255" i="56"/>
  <c r="N255" i="56"/>
  <c r="O255" i="56"/>
  <c r="P255" i="56"/>
  <c r="Q255" i="56"/>
  <c r="R255" i="56"/>
  <c r="F256" i="56"/>
  <c r="G256" i="56"/>
  <c r="H256" i="56"/>
  <c r="I256" i="56"/>
  <c r="J256" i="56"/>
  <c r="K256" i="56"/>
  <c r="L256" i="56"/>
  <c r="M256" i="56"/>
  <c r="N256" i="56"/>
  <c r="O256" i="56"/>
  <c r="P256" i="56"/>
  <c r="Q256" i="56"/>
  <c r="R256" i="56"/>
  <c r="F257" i="56"/>
  <c r="G257" i="56"/>
  <c r="H257" i="56"/>
  <c r="I257" i="56"/>
  <c r="J257" i="56"/>
  <c r="K257" i="56"/>
  <c r="L257" i="56"/>
  <c r="M257" i="56"/>
  <c r="N257" i="56"/>
  <c r="O257" i="56"/>
  <c r="P257" i="56"/>
  <c r="Q257" i="56"/>
  <c r="R257" i="56"/>
  <c r="F258" i="56"/>
  <c r="G258" i="56"/>
  <c r="H258" i="56"/>
  <c r="I258" i="56"/>
  <c r="J258" i="56"/>
  <c r="K258" i="56"/>
  <c r="L258" i="56"/>
  <c r="M258" i="56"/>
  <c r="N258" i="56"/>
  <c r="O258" i="56"/>
  <c r="P258" i="56"/>
  <c r="Q258" i="56"/>
  <c r="R258" i="56"/>
  <c r="F259" i="56"/>
  <c r="G259" i="56"/>
  <c r="H259" i="56"/>
  <c r="I259" i="56"/>
  <c r="J259" i="56"/>
  <c r="K259" i="56"/>
  <c r="L259" i="56"/>
  <c r="M259" i="56"/>
  <c r="N259" i="56"/>
  <c r="O259" i="56"/>
  <c r="P259" i="56"/>
  <c r="Q259" i="56"/>
  <c r="R259" i="56"/>
  <c r="F260" i="56"/>
  <c r="G260" i="56"/>
  <c r="H260" i="56"/>
  <c r="I260" i="56"/>
  <c r="J260" i="56"/>
  <c r="K260" i="56"/>
  <c r="L260" i="56"/>
  <c r="M260" i="56"/>
  <c r="N260" i="56"/>
  <c r="O260" i="56"/>
  <c r="P260" i="56"/>
  <c r="Q260" i="56"/>
  <c r="R260" i="56"/>
  <c r="F261" i="56"/>
  <c r="G261" i="56"/>
  <c r="H261" i="56"/>
  <c r="I261" i="56"/>
  <c r="J261" i="56"/>
  <c r="K261" i="56"/>
  <c r="L261" i="56"/>
  <c r="M261" i="56"/>
  <c r="N261" i="56"/>
  <c r="O261" i="56"/>
  <c r="P261" i="56"/>
  <c r="Q261" i="56"/>
  <c r="R261" i="56"/>
  <c r="F262" i="56"/>
  <c r="G262" i="56"/>
  <c r="H262" i="56"/>
  <c r="I262" i="56"/>
  <c r="J262" i="56"/>
  <c r="K262" i="56"/>
  <c r="L262" i="56"/>
  <c r="M262" i="56"/>
  <c r="N262" i="56"/>
  <c r="O262" i="56"/>
  <c r="P262" i="56"/>
  <c r="Q262" i="56"/>
  <c r="R262" i="56"/>
  <c r="F263" i="56"/>
  <c r="G263" i="56"/>
  <c r="H263" i="56"/>
  <c r="I263" i="56"/>
  <c r="J263" i="56"/>
  <c r="K263" i="56"/>
  <c r="L263" i="56"/>
  <c r="M263" i="56"/>
  <c r="N263" i="56"/>
  <c r="O263" i="56"/>
  <c r="P263" i="56"/>
  <c r="Q263" i="56"/>
  <c r="R263" i="56"/>
  <c r="F264" i="56"/>
  <c r="G264" i="56"/>
  <c r="H264" i="56"/>
  <c r="I264" i="56"/>
  <c r="J264" i="56"/>
  <c r="K264" i="56"/>
  <c r="L264" i="56"/>
  <c r="M264" i="56"/>
  <c r="N264" i="56"/>
  <c r="O264" i="56"/>
  <c r="P264" i="56"/>
  <c r="Q264" i="56"/>
  <c r="R264" i="56"/>
  <c r="F265" i="56"/>
  <c r="G265" i="56"/>
  <c r="H265" i="56"/>
  <c r="I265" i="56"/>
  <c r="J265" i="56"/>
  <c r="K265" i="56"/>
  <c r="L265" i="56"/>
  <c r="M265" i="56"/>
  <c r="N265" i="56"/>
  <c r="O265" i="56"/>
  <c r="P265" i="56"/>
  <c r="Q265" i="56"/>
  <c r="R265" i="56"/>
  <c r="F266" i="56"/>
  <c r="G266" i="56"/>
  <c r="H266" i="56"/>
  <c r="I266" i="56"/>
  <c r="J266" i="56"/>
  <c r="K266" i="56"/>
  <c r="L266" i="56"/>
  <c r="M266" i="56"/>
  <c r="N266" i="56"/>
  <c r="O266" i="56"/>
  <c r="P266" i="56"/>
  <c r="Q266" i="56"/>
  <c r="R266" i="56"/>
  <c r="F267" i="56"/>
  <c r="G267" i="56"/>
  <c r="H267" i="56"/>
  <c r="I267" i="56"/>
  <c r="J267" i="56"/>
  <c r="K267" i="56"/>
  <c r="L267" i="56"/>
  <c r="M267" i="56"/>
  <c r="N267" i="56"/>
  <c r="O267" i="56"/>
  <c r="P267" i="56"/>
  <c r="Q267" i="56"/>
  <c r="R267" i="56"/>
  <c r="F268" i="56"/>
  <c r="G268" i="56"/>
  <c r="H268" i="56"/>
  <c r="I268" i="56"/>
  <c r="J268" i="56"/>
  <c r="K268" i="56"/>
  <c r="L268" i="56"/>
  <c r="M268" i="56"/>
  <c r="N268" i="56"/>
  <c r="O268" i="56"/>
  <c r="P268" i="56"/>
  <c r="Q268" i="56"/>
  <c r="R268" i="56"/>
  <c r="F269" i="56"/>
  <c r="G269" i="56"/>
  <c r="H269" i="56"/>
  <c r="I269" i="56"/>
  <c r="J269" i="56"/>
  <c r="K269" i="56"/>
  <c r="L269" i="56"/>
  <c r="M269" i="56"/>
  <c r="N269" i="56"/>
  <c r="O269" i="56"/>
  <c r="P269" i="56"/>
  <c r="Q269" i="56"/>
  <c r="R269" i="56"/>
  <c r="F270" i="56"/>
  <c r="G270" i="56"/>
  <c r="H270" i="56"/>
  <c r="I270" i="56"/>
  <c r="J270" i="56"/>
  <c r="K270" i="56"/>
  <c r="L270" i="56"/>
  <c r="M270" i="56"/>
  <c r="N270" i="56"/>
  <c r="O270" i="56"/>
  <c r="P270" i="56"/>
  <c r="Q270" i="56"/>
  <c r="R270" i="56"/>
  <c r="F271" i="56"/>
  <c r="G271" i="56"/>
  <c r="H271" i="56"/>
  <c r="I271" i="56"/>
  <c r="J271" i="56"/>
  <c r="K271" i="56"/>
  <c r="L271" i="56"/>
  <c r="M271" i="56"/>
  <c r="N271" i="56"/>
  <c r="O271" i="56"/>
  <c r="P271" i="56"/>
  <c r="Q271" i="56"/>
  <c r="R271" i="56"/>
  <c r="F272" i="56"/>
  <c r="G272" i="56"/>
  <c r="H272" i="56"/>
  <c r="I272" i="56"/>
  <c r="J272" i="56"/>
  <c r="K272" i="56"/>
  <c r="L272" i="56"/>
  <c r="M272" i="56"/>
  <c r="N272" i="56"/>
  <c r="O272" i="56"/>
  <c r="P272" i="56"/>
  <c r="Q272" i="56"/>
  <c r="R272" i="56"/>
  <c r="F273" i="56"/>
  <c r="G273" i="56"/>
  <c r="H273" i="56"/>
  <c r="I273" i="56"/>
  <c r="J273" i="56"/>
  <c r="K273" i="56"/>
  <c r="L273" i="56"/>
  <c r="M273" i="56"/>
  <c r="N273" i="56"/>
  <c r="O273" i="56"/>
  <c r="P273" i="56"/>
  <c r="Q273" i="56"/>
  <c r="R273" i="56"/>
  <c r="F274" i="56"/>
  <c r="G274" i="56"/>
  <c r="H274" i="56"/>
  <c r="I274" i="56"/>
  <c r="J274" i="56"/>
  <c r="K274" i="56"/>
  <c r="L274" i="56"/>
  <c r="M274" i="56"/>
  <c r="N274" i="56"/>
  <c r="O274" i="56"/>
  <c r="P274" i="56"/>
  <c r="Q274" i="56"/>
  <c r="R274" i="56"/>
  <c r="F275" i="56"/>
  <c r="G275" i="56"/>
  <c r="H275" i="56"/>
  <c r="I275" i="56"/>
  <c r="J275" i="56"/>
  <c r="K275" i="56"/>
  <c r="L275" i="56"/>
  <c r="M275" i="56"/>
  <c r="N275" i="56"/>
  <c r="O275" i="56"/>
  <c r="P275" i="56"/>
  <c r="Q275" i="56"/>
  <c r="R275" i="56"/>
  <c r="F276" i="56"/>
  <c r="G276" i="56"/>
  <c r="H276" i="56"/>
  <c r="I276" i="56"/>
  <c r="J276" i="56"/>
  <c r="K276" i="56"/>
  <c r="L276" i="56"/>
  <c r="M276" i="56"/>
  <c r="N276" i="56"/>
  <c r="O276" i="56"/>
  <c r="P276" i="56"/>
  <c r="Q276" i="56"/>
  <c r="R276" i="56"/>
  <c r="F277" i="56"/>
  <c r="G277" i="56"/>
  <c r="H277" i="56"/>
  <c r="I277" i="56"/>
  <c r="J277" i="56"/>
  <c r="K277" i="56"/>
  <c r="L277" i="56"/>
  <c r="M277" i="56"/>
  <c r="N277" i="56"/>
  <c r="O277" i="56"/>
  <c r="P277" i="56"/>
  <c r="Q277" i="56"/>
  <c r="R277" i="56"/>
  <c r="F278" i="56"/>
  <c r="G278" i="56"/>
  <c r="H278" i="56"/>
  <c r="I278" i="56"/>
  <c r="J278" i="56"/>
  <c r="K278" i="56"/>
  <c r="L278" i="56"/>
  <c r="M278" i="56"/>
  <c r="N278" i="56"/>
  <c r="O278" i="56"/>
  <c r="P278" i="56"/>
  <c r="Q278" i="56"/>
  <c r="R278" i="56"/>
  <c r="F279" i="56"/>
  <c r="G279" i="56"/>
  <c r="H279" i="56"/>
  <c r="I279" i="56"/>
  <c r="J279" i="56"/>
  <c r="K279" i="56"/>
  <c r="L279" i="56"/>
  <c r="M279" i="56"/>
  <c r="N279" i="56"/>
  <c r="O279" i="56"/>
  <c r="P279" i="56"/>
  <c r="Q279" i="56"/>
  <c r="R279" i="56"/>
  <c r="F280" i="56"/>
  <c r="G280" i="56"/>
  <c r="H280" i="56"/>
  <c r="I280" i="56"/>
  <c r="J280" i="56"/>
  <c r="K280" i="56"/>
  <c r="L280" i="56"/>
  <c r="M280" i="56"/>
  <c r="N280" i="56"/>
  <c r="O280" i="56"/>
  <c r="P280" i="56"/>
  <c r="Q280" i="56"/>
  <c r="R280" i="56"/>
  <c r="F281" i="56"/>
  <c r="G281" i="56"/>
  <c r="H281" i="56"/>
  <c r="I281" i="56"/>
  <c r="J281" i="56"/>
  <c r="K281" i="56"/>
  <c r="L281" i="56"/>
  <c r="M281" i="56"/>
  <c r="N281" i="56"/>
  <c r="O281" i="56"/>
  <c r="P281" i="56"/>
  <c r="Q281" i="56"/>
  <c r="R281" i="56"/>
  <c r="F282" i="56"/>
  <c r="G282" i="56"/>
  <c r="H282" i="56"/>
  <c r="I282" i="56"/>
  <c r="J282" i="56"/>
  <c r="K282" i="56"/>
  <c r="L282" i="56"/>
  <c r="M282" i="56"/>
  <c r="N282" i="56"/>
  <c r="O282" i="56"/>
  <c r="P282" i="56"/>
  <c r="Q282" i="56"/>
  <c r="R282" i="56"/>
  <c r="F283" i="56"/>
  <c r="G283" i="56"/>
  <c r="H283" i="56"/>
  <c r="I283" i="56"/>
  <c r="J283" i="56"/>
  <c r="K283" i="56"/>
  <c r="L283" i="56"/>
  <c r="M283" i="56"/>
  <c r="N283" i="56"/>
  <c r="O283" i="56"/>
  <c r="P283" i="56"/>
  <c r="Q283" i="56"/>
  <c r="R283" i="56"/>
  <c r="F284" i="56"/>
  <c r="G284" i="56"/>
  <c r="H284" i="56"/>
  <c r="I284" i="56"/>
  <c r="J284" i="56"/>
  <c r="K284" i="56"/>
  <c r="L284" i="56"/>
  <c r="M284" i="56"/>
  <c r="N284" i="56"/>
  <c r="O284" i="56"/>
  <c r="P284" i="56"/>
  <c r="Q284" i="56"/>
  <c r="R284" i="56"/>
  <c r="F285" i="56"/>
  <c r="G285" i="56"/>
  <c r="H285" i="56"/>
  <c r="I285" i="56"/>
  <c r="J285" i="56"/>
  <c r="K285" i="56"/>
  <c r="L285" i="56"/>
  <c r="M285" i="56"/>
  <c r="N285" i="56"/>
  <c r="O285" i="56"/>
  <c r="P285" i="56"/>
  <c r="Q285" i="56"/>
  <c r="R285" i="56"/>
  <c r="F286" i="56"/>
  <c r="G286" i="56"/>
  <c r="H286" i="56"/>
  <c r="I286" i="56"/>
  <c r="J286" i="56"/>
  <c r="K286" i="56"/>
  <c r="L286" i="56"/>
  <c r="M286" i="56"/>
  <c r="N286" i="56"/>
  <c r="O286" i="56"/>
  <c r="P286" i="56"/>
  <c r="Q286" i="56"/>
  <c r="R286" i="56"/>
  <c r="F287" i="56"/>
  <c r="G287" i="56"/>
  <c r="H287" i="56"/>
  <c r="I287" i="56"/>
  <c r="J287" i="56"/>
  <c r="K287" i="56"/>
  <c r="L287" i="56"/>
  <c r="M287" i="56"/>
  <c r="N287" i="56"/>
  <c r="O287" i="56"/>
  <c r="P287" i="56"/>
  <c r="Q287" i="56"/>
  <c r="R287" i="56"/>
  <c r="F288" i="56"/>
  <c r="G288" i="56"/>
  <c r="H288" i="56"/>
  <c r="I288" i="56"/>
  <c r="J288" i="56"/>
  <c r="K288" i="56"/>
  <c r="L288" i="56"/>
  <c r="M288" i="56"/>
  <c r="N288" i="56"/>
  <c r="O288" i="56"/>
  <c r="P288" i="56"/>
  <c r="Q288" i="56"/>
  <c r="R288" i="56"/>
  <c r="F289" i="56"/>
  <c r="G289" i="56"/>
  <c r="H289" i="56"/>
  <c r="I289" i="56"/>
  <c r="J289" i="56"/>
  <c r="K289" i="56"/>
  <c r="L289" i="56"/>
  <c r="M289" i="56"/>
  <c r="N289" i="56"/>
  <c r="O289" i="56"/>
  <c r="P289" i="56"/>
  <c r="Q289" i="56"/>
  <c r="R289" i="56"/>
  <c r="F290" i="56"/>
  <c r="G290" i="56"/>
  <c r="H290" i="56"/>
  <c r="I290" i="56"/>
  <c r="J290" i="56"/>
  <c r="K290" i="56"/>
  <c r="L290" i="56"/>
  <c r="M290" i="56"/>
  <c r="N290" i="56"/>
  <c r="O290" i="56"/>
  <c r="P290" i="56"/>
  <c r="Q290" i="56"/>
  <c r="R290" i="56"/>
  <c r="F291" i="56"/>
  <c r="G291" i="56"/>
  <c r="H291" i="56"/>
  <c r="I291" i="56"/>
  <c r="J291" i="56"/>
  <c r="K291" i="56"/>
  <c r="L291" i="56"/>
  <c r="M291" i="56"/>
  <c r="N291" i="56"/>
  <c r="O291" i="56"/>
  <c r="P291" i="56"/>
  <c r="Q291" i="56"/>
  <c r="R291" i="56"/>
  <c r="E238" i="56"/>
  <c r="E239" i="56"/>
  <c r="E240" i="56"/>
  <c r="E241" i="56"/>
  <c r="E242" i="56"/>
  <c r="E243" i="56"/>
  <c r="E244" i="56"/>
  <c r="E245" i="56"/>
  <c r="E246" i="56"/>
  <c r="E247" i="56"/>
  <c r="E248" i="56"/>
  <c r="E249" i="56"/>
  <c r="E250" i="56"/>
  <c r="E251" i="56"/>
  <c r="E252" i="56"/>
  <c r="E253" i="56"/>
  <c r="E254" i="56"/>
  <c r="E255" i="56"/>
  <c r="E256" i="56"/>
  <c r="E257" i="56"/>
  <c r="E258" i="56"/>
  <c r="E259" i="56"/>
  <c r="E260" i="56"/>
  <c r="E261" i="56"/>
  <c r="E262" i="56"/>
  <c r="E263" i="56"/>
  <c r="E264" i="56"/>
  <c r="E265" i="56"/>
  <c r="E266" i="56"/>
  <c r="E267" i="56"/>
  <c r="E268" i="56"/>
  <c r="E269" i="56"/>
  <c r="E270" i="56"/>
  <c r="E271" i="56"/>
  <c r="E272" i="56"/>
  <c r="E273" i="56"/>
  <c r="E274" i="56"/>
  <c r="E275" i="56"/>
  <c r="E276" i="56"/>
  <c r="E277" i="56"/>
  <c r="E278" i="56"/>
  <c r="E279" i="56"/>
  <c r="E280" i="56"/>
  <c r="E281" i="56"/>
  <c r="E282" i="56"/>
  <c r="E283" i="56"/>
  <c r="E284" i="56"/>
  <c r="E285" i="56"/>
  <c r="E286" i="56"/>
  <c r="E287" i="56"/>
  <c r="E288" i="56"/>
  <c r="E289" i="56"/>
  <c r="E290" i="56"/>
  <c r="E291" i="56"/>
  <c r="E237" i="56"/>
  <c r="E230" i="56"/>
  <c r="E231" i="56"/>
  <c r="E232" i="56"/>
  <c r="E233" i="56"/>
  <c r="E234" i="56"/>
  <c r="E235" i="56"/>
  <c r="E236" i="56"/>
  <c r="E229" i="56"/>
  <c r="E228" i="56"/>
  <c r="E227" i="56"/>
  <c r="E213" i="56"/>
  <c r="D213" i="56" s="1"/>
  <c r="E214" i="56"/>
  <c r="D214" i="56" s="1"/>
  <c r="E215" i="56"/>
  <c r="D215" i="56" s="1"/>
  <c r="E216" i="56"/>
  <c r="D216" i="56" s="1"/>
  <c r="E217" i="56"/>
  <c r="D217" i="56" s="1"/>
  <c r="E218" i="56"/>
  <c r="D218" i="56" s="1"/>
  <c r="E219" i="56"/>
  <c r="D219" i="56" s="1"/>
  <c r="E220" i="56"/>
  <c r="D220" i="56" s="1"/>
  <c r="E221" i="56"/>
  <c r="D221" i="56" s="1"/>
  <c r="E222" i="56"/>
  <c r="D222" i="56" s="1"/>
  <c r="E223" i="56"/>
  <c r="D223" i="56" s="1"/>
  <c r="E224" i="56"/>
  <c r="D224" i="56" s="1"/>
  <c r="E225" i="56"/>
  <c r="D225" i="56" s="1"/>
  <c r="E226" i="56"/>
  <c r="D226" i="56" s="1"/>
  <c r="E212" i="56"/>
  <c r="D212" i="56" s="1"/>
  <c r="E206" i="56"/>
  <c r="E207" i="56"/>
  <c r="E208" i="56"/>
  <c r="E209" i="56"/>
  <c r="E210" i="56"/>
  <c r="E211" i="56"/>
  <c r="E205" i="56"/>
  <c r="F107" i="56"/>
  <c r="G107" i="56"/>
  <c r="H107" i="56"/>
  <c r="I107" i="56"/>
  <c r="J107" i="56"/>
  <c r="K107" i="56"/>
  <c r="L107" i="56"/>
  <c r="M107" i="56"/>
  <c r="N107" i="56"/>
  <c r="O107" i="56"/>
  <c r="P107" i="56"/>
  <c r="Q107" i="56"/>
  <c r="R107" i="56"/>
  <c r="F108" i="56"/>
  <c r="G108" i="56"/>
  <c r="H108" i="56"/>
  <c r="I108" i="56"/>
  <c r="J108" i="56"/>
  <c r="K108" i="56"/>
  <c r="L108" i="56"/>
  <c r="M108" i="56"/>
  <c r="N108" i="56"/>
  <c r="O108" i="56"/>
  <c r="P108" i="56"/>
  <c r="Q108" i="56"/>
  <c r="R108" i="56"/>
  <c r="F109" i="56"/>
  <c r="G109" i="56"/>
  <c r="H109" i="56"/>
  <c r="I109" i="56"/>
  <c r="J109" i="56"/>
  <c r="K109" i="56"/>
  <c r="L109" i="56"/>
  <c r="M109" i="56"/>
  <c r="N109" i="56"/>
  <c r="O109" i="56"/>
  <c r="P109" i="56"/>
  <c r="Q109" i="56"/>
  <c r="R109" i="56"/>
  <c r="F110" i="56"/>
  <c r="G110" i="56"/>
  <c r="H110" i="56"/>
  <c r="I110" i="56"/>
  <c r="J110" i="56"/>
  <c r="K110" i="56"/>
  <c r="L110" i="56"/>
  <c r="M110" i="56"/>
  <c r="N110" i="56"/>
  <c r="O110" i="56"/>
  <c r="P110" i="56"/>
  <c r="Q110" i="56"/>
  <c r="R110" i="56"/>
  <c r="F111" i="56"/>
  <c r="G111" i="56"/>
  <c r="H111" i="56"/>
  <c r="I111" i="56"/>
  <c r="J111" i="56"/>
  <c r="K111" i="56"/>
  <c r="L111" i="56"/>
  <c r="M111" i="56"/>
  <c r="N111" i="56"/>
  <c r="O111" i="56"/>
  <c r="P111" i="56"/>
  <c r="Q111" i="56"/>
  <c r="R111" i="56"/>
  <c r="F112" i="56"/>
  <c r="G112" i="56"/>
  <c r="H112" i="56"/>
  <c r="I112" i="56"/>
  <c r="J112" i="56"/>
  <c r="K112" i="56"/>
  <c r="L112" i="56"/>
  <c r="M112" i="56"/>
  <c r="N112" i="56"/>
  <c r="O112" i="56"/>
  <c r="P112" i="56"/>
  <c r="Q112" i="56"/>
  <c r="R112" i="56"/>
  <c r="F113" i="56"/>
  <c r="G113" i="56"/>
  <c r="H113" i="56"/>
  <c r="I113" i="56"/>
  <c r="J113" i="56"/>
  <c r="K113" i="56"/>
  <c r="L113" i="56"/>
  <c r="M113" i="56"/>
  <c r="N113" i="56"/>
  <c r="O113" i="56"/>
  <c r="P113" i="56"/>
  <c r="Q113" i="56"/>
  <c r="R113" i="56"/>
  <c r="F114" i="56"/>
  <c r="G114" i="56"/>
  <c r="H114" i="56"/>
  <c r="I114" i="56"/>
  <c r="J114" i="56"/>
  <c r="K114" i="56"/>
  <c r="L114" i="56"/>
  <c r="M114" i="56"/>
  <c r="N114" i="56"/>
  <c r="O114" i="56"/>
  <c r="P114" i="56"/>
  <c r="Q114" i="56"/>
  <c r="R114" i="56"/>
  <c r="F115" i="56"/>
  <c r="G115" i="56"/>
  <c r="H115" i="56"/>
  <c r="I115" i="56"/>
  <c r="J115" i="56"/>
  <c r="K115" i="56"/>
  <c r="L115" i="56"/>
  <c r="M115" i="56"/>
  <c r="N115" i="56"/>
  <c r="O115" i="56"/>
  <c r="P115" i="56"/>
  <c r="Q115" i="56"/>
  <c r="R115" i="56"/>
  <c r="F116" i="56"/>
  <c r="G116" i="56"/>
  <c r="H116" i="56"/>
  <c r="I116" i="56"/>
  <c r="J116" i="56"/>
  <c r="K116" i="56"/>
  <c r="L116" i="56"/>
  <c r="M116" i="56"/>
  <c r="N116" i="56"/>
  <c r="O116" i="56"/>
  <c r="P116" i="56"/>
  <c r="Q116" i="56"/>
  <c r="R116" i="56"/>
  <c r="F117" i="56"/>
  <c r="G117" i="56"/>
  <c r="H117" i="56"/>
  <c r="I117" i="56"/>
  <c r="J117" i="56"/>
  <c r="K117" i="56"/>
  <c r="L117" i="56"/>
  <c r="M117" i="56"/>
  <c r="N117" i="56"/>
  <c r="O117" i="56"/>
  <c r="P117" i="56"/>
  <c r="Q117" i="56"/>
  <c r="R117" i="56"/>
  <c r="F118" i="56"/>
  <c r="G118" i="56"/>
  <c r="H118" i="56"/>
  <c r="I118" i="56"/>
  <c r="J118" i="56"/>
  <c r="K118" i="56"/>
  <c r="L118" i="56"/>
  <c r="M118" i="56"/>
  <c r="N118" i="56"/>
  <c r="O118" i="56"/>
  <c r="P118" i="56"/>
  <c r="Q118" i="56"/>
  <c r="R118" i="56"/>
  <c r="F119" i="56"/>
  <c r="G119" i="56"/>
  <c r="H119" i="56"/>
  <c r="I119" i="56"/>
  <c r="J119" i="56"/>
  <c r="K119" i="56"/>
  <c r="L119" i="56"/>
  <c r="M119" i="56"/>
  <c r="N119" i="56"/>
  <c r="O119" i="56"/>
  <c r="P119" i="56"/>
  <c r="Q119" i="56"/>
  <c r="R119" i="56"/>
  <c r="F120" i="56"/>
  <c r="G120" i="56"/>
  <c r="H120" i="56"/>
  <c r="I120" i="56"/>
  <c r="J120" i="56"/>
  <c r="K120" i="56"/>
  <c r="L120" i="56"/>
  <c r="M120" i="56"/>
  <c r="N120" i="56"/>
  <c r="O120" i="56"/>
  <c r="P120" i="56"/>
  <c r="Q120" i="56"/>
  <c r="R120" i="56"/>
  <c r="F121" i="56"/>
  <c r="G121" i="56"/>
  <c r="H121" i="56"/>
  <c r="I121" i="56"/>
  <c r="J121" i="56"/>
  <c r="K121" i="56"/>
  <c r="L121" i="56"/>
  <c r="M121" i="56"/>
  <c r="N121" i="56"/>
  <c r="O121" i="56"/>
  <c r="P121" i="56"/>
  <c r="Q121" i="56"/>
  <c r="R121" i="56"/>
  <c r="F122" i="56"/>
  <c r="G122" i="56"/>
  <c r="H122" i="56"/>
  <c r="I122" i="56"/>
  <c r="J122" i="56"/>
  <c r="K122" i="56"/>
  <c r="L122" i="56"/>
  <c r="M122" i="56"/>
  <c r="N122" i="56"/>
  <c r="O122" i="56"/>
  <c r="P122" i="56"/>
  <c r="Q122" i="56"/>
  <c r="R122" i="56"/>
  <c r="F123" i="56"/>
  <c r="G123" i="56"/>
  <c r="H123" i="56"/>
  <c r="I123" i="56"/>
  <c r="J123" i="56"/>
  <c r="K123" i="56"/>
  <c r="L123" i="56"/>
  <c r="M123" i="56"/>
  <c r="N123" i="56"/>
  <c r="O123" i="56"/>
  <c r="P123" i="56"/>
  <c r="Q123" i="56"/>
  <c r="R123" i="56"/>
  <c r="F124" i="56"/>
  <c r="G124" i="56"/>
  <c r="H124" i="56"/>
  <c r="I124" i="56"/>
  <c r="J124" i="56"/>
  <c r="K124" i="56"/>
  <c r="L124" i="56"/>
  <c r="M124" i="56"/>
  <c r="N124" i="56"/>
  <c r="O124" i="56"/>
  <c r="P124" i="56"/>
  <c r="Q124" i="56"/>
  <c r="R124" i="56"/>
  <c r="F125" i="56"/>
  <c r="G125" i="56"/>
  <c r="H125" i="56"/>
  <c r="I125" i="56"/>
  <c r="J125" i="56"/>
  <c r="K125" i="56"/>
  <c r="L125" i="56"/>
  <c r="M125" i="56"/>
  <c r="N125" i="56"/>
  <c r="O125" i="56"/>
  <c r="P125" i="56"/>
  <c r="Q125" i="56"/>
  <c r="R125" i="56"/>
  <c r="F126" i="56"/>
  <c r="G126" i="56"/>
  <c r="H126" i="56"/>
  <c r="I126" i="56"/>
  <c r="J126" i="56"/>
  <c r="K126" i="56"/>
  <c r="L126" i="56"/>
  <c r="M126" i="56"/>
  <c r="N126" i="56"/>
  <c r="O126" i="56"/>
  <c r="P126" i="56"/>
  <c r="Q126" i="56"/>
  <c r="R126" i="56"/>
  <c r="F127" i="56"/>
  <c r="G127" i="56"/>
  <c r="H127" i="56"/>
  <c r="I127" i="56"/>
  <c r="J127" i="56"/>
  <c r="K127" i="56"/>
  <c r="L127" i="56"/>
  <c r="M127" i="56"/>
  <c r="N127" i="56"/>
  <c r="O127" i="56"/>
  <c r="P127" i="56"/>
  <c r="Q127" i="56"/>
  <c r="R127" i="56"/>
  <c r="F128" i="56"/>
  <c r="G128" i="56"/>
  <c r="H128" i="56"/>
  <c r="I128" i="56"/>
  <c r="J128" i="56"/>
  <c r="K128" i="56"/>
  <c r="L128" i="56"/>
  <c r="M128" i="56"/>
  <c r="N128" i="56"/>
  <c r="O128" i="56"/>
  <c r="P128" i="56"/>
  <c r="Q128" i="56"/>
  <c r="R128" i="56"/>
  <c r="F129" i="56"/>
  <c r="G129" i="56"/>
  <c r="H129" i="56"/>
  <c r="I129" i="56"/>
  <c r="J129" i="56"/>
  <c r="K129" i="56"/>
  <c r="L129" i="56"/>
  <c r="M129" i="56"/>
  <c r="N129" i="56"/>
  <c r="O129" i="56"/>
  <c r="P129" i="56"/>
  <c r="Q129" i="56"/>
  <c r="R129" i="56"/>
  <c r="F130" i="56"/>
  <c r="G130" i="56"/>
  <c r="H130" i="56"/>
  <c r="I130" i="56"/>
  <c r="J130" i="56"/>
  <c r="K130" i="56"/>
  <c r="L130" i="56"/>
  <c r="M130" i="56"/>
  <c r="N130" i="56"/>
  <c r="O130" i="56"/>
  <c r="P130" i="56"/>
  <c r="Q130" i="56"/>
  <c r="R130" i="56"/>
  <c r="F131" i="56"/>
  <c r="G131" i="56"/>
  <c r="H131" i="56"/>
  <c r="I131" i="56"/>
  <c r="J131" i="56"/>
  <c r="K131" i="56"/>
  <c r="L131" i="56"/>
  <c r="M131" i="56"/>
  <c r="N131" i="56"/>
  <c r="O131" i="56"/>
  <c r="P131" i="56"/>
  <c r="Q131" i="56"/>
  <c r="R131" i="56"/>
  <c r="F132" i="56"/>
  <c r="G132" i="56"/>
  <c r="H132" i="56"/>
  <c r="I132" i="56"/>
  <c r="J132" i="56"/>
  <c r="K132" i="56"/>
  <c r="L132" i="56"/>
  <c r="M132" i="56"/>
  <c r="N132" i="56"/>
  <c r="O132" i="56"/>
  <c r="P132" i="56"/>
  <c r="Q132" i="56"/>
  <c r="R132" i="56"/>
  <c r="F133" i="56"/>
  <c r="G133" i="56"/>
  <c r="H133" i="56"/>
  <c r="I133" i="56"/>
  <c r="J133" i="56"/>
  <c r="K133" i="56"/>
  <c r="L133" i="56"/>
  <c r="M133" i="56"/>
  <c r="N133" i="56"/>
  <c r="O133" i="56"/>
  <c r="P133" i="56"/>
  <c r="Q133" i="56"/>
  <c r="R133" i="56"/>
  <c r="F134" i="56"/>
  <c r="G134" i="56"/>
  <c r="H134" i="56"/>
  <c r="I134" i="56"/>
  <c r="J134" i="56"/>
  <c r="K134" i="56"/>
  <c r="L134" i="56"/>
  <c r="M134" i="56"/>
  <c r="N134" i="56"/>
  <c r="O134" i="56"/>
  <c r="P134" i="56"/>
  <c r="Q134" i="56"/>
  <c r="R134" i="56"/>
  <c r="F135" i="56"/>
  <c r="G135" i="56"/>
  <c r="H135" i="56"/>
  <c r="I135" i="56"/>
  <c r="J135" i="56"/>
  <c r="K135" i="56"/>
  <c r="L135" i="56"/>
  <c r="M135" i="56"/>
  <c r="N135" i="56"/>
  <c r="O135" i="56"/>
  <c r="P135" i="56"/>
  <c r="Q135" i="56"/>
  <c r="R135" i="56"/>
  <c r="F136" i="56"/>
  <c r="G136" i="56"/>
  <c r="H136" i="56"/>
  <c r="I136" i="56"/>
  <c r="J136" i="56"/>
  <c r="K136" i="56"/>
  <c r="L136" i="56"/>
  <c r="M136" i="56"/>
  <c r="N136" i="56"/>
  <c r="O136" i="56"/>
  <c r="P136" i="56"/>
  <c r="Q136" i="56"/>
  <c r="R136" i="56"/>
  <c r="F137" i="56"/>
  <c r="G137" i="56"/>
  <c r="H137" i="56"/>
  <c r="I137" i="56"/>
  <c r="J137" i="56"/>
  <c r="K137" i="56"/>
  <c r="L137" i="56"/>
  <c r="M137" i="56"/>
  <c r="N137" i="56"/>
  <c r="O137" i="56"/>
  <c r="P137" i="56"/>
  <c r="Q137" i="56"/>
  <c r="R137" i="56"/>
  <c r="F138" i="56"/>
  <c r="G138" i="56"/>
  <c r="H138" i="56"/>
  <c r="I138" i="56"/>
  <c r="J138" i="56"/>
  <c r="K138" i="56"/>
  <c r="L138" i="56"/>
  <c r="M138" i="56"/>
  <c r="N138" i="56"/>
  <c r="O138" i="56"/>
  <c r="P138" i="56"/>
  <c r="Q138" i="56"/>
  <c r="R138" i="56"/>
  <c r="F139" i="56"/>
  <c r="G139" i="56"/>
  <c r="H139" i="56"/>
  <c r="I139" i="56"/>
  <c r="J139" i="56"/>
  <c r="K139" i="56"/>
  <c r="L139" i="56"/>
  <c r="M139" i="56"/>
  <c r="N139" i="56"/>
  <c r="O139" i="56"/>
  <c r="P139" i="56"/>
  <c r="Q139" i="56"/>
  <c r="R139" i="56"/>
  <c r="F140" i="56"/>
  <c r="G140" i="56"/>
  <c r="H140" i="56"/>
  <c r="I140" i="56"/>
  <c r="J140" i="56"/>
  <c r="K140" i="56"/>
  <c r="L140" i="56"/>
  <c r="M140" i="56"/>
  <c r="N140" i="56"/>
  <c r="O140" i="56"/>
  <c r="P140" i="56"/>
  <c r="Q140" i="56"/>
  <c r="R140" i="56"/>
  <c r="F141" i="56"/>
  <c r="G141" i="56"/>
  <c r="H141" i="56"/>
  <c r="I141" i="56"/>
  <c r="J141" i="56"/>
  <c r="K141" i="56"/>
  <c r="L141" i="56"/>
  <c r="M141" i="56"/>
  <c r="N141" i="56"/>
  <c r="O141" i="56"/>
  <c r="P141" i="56"/>
  <c r="Q141" i="56"/>
  <c r="R141" i="56"/>
  <c r="F142" i="56"/>
  <c r="G142" i="56"/>
  <c r="H142" i="56"/>
  <c r="I142" i="56"/>
  <c r="J142" i="56"/>
  <c r="K142" i="56"/>
  <c r="L142" i="56"/>
  <c r="M142" i="56"/>
  <c r="N142" i="56"/>
  <c r="O142" i="56"/>
  <c r="P142" i="56"/>
  <c r="Q142" i="56"/>
  <c r="R142" i="56"/>
  <c r="F143" i="56"/>
  <c r="G143" i="56"/>
  <c r="H143" i="56"/>
  <c r="I143" i="56"/>
  <c r="J143" i="56"/>
  <c r="K143" i="56"/>
  <c r="L143" i="56"/>
  <c r="M143" i="56"/>
  <c r="N143" i="56"/>
  <c r="O143" i="56"/>
  <c r="P143" i="56"/>
  <c r="Q143" i="56"/>
  <c r="R143" i="56"/>
  <c r="F144" i="56"/>
  <c r="G144" i="56"/>
  <c r="H144" i="56"/>
  <c r="I144" i="56"/>
  <c r="J144" i="56"/>
  <c r="K144" i="56"/>
  <c r="L144" i="56"/>
  <c r="M144" i="56"/>
  <c r="N144" i="56"/>
  <c r="O144" i="56"/>
  <c r="P144" i="56"/>
  <c r="Q144" i="56"/>
  <c r="R144" i="56"/>
  <c r="F145" i="56"/>
  <c r="G145" i="56"/>
  <c r="H145" i="56"/>
  <c r="I145" i="56"/>
  <c r="J145" i="56"/>
  <c r="K145" i="56"/>
  <c r="L145" i="56"/>
  <c r="M145" i="56"/>
  <c r="N145" i="56"/>
  <c r="O145" i="56"/>
  <c r="P145" i="56"/>
  <c r="Q145" i="56"/>
  <c r="R145" i="56"/>
  <c r="F146" i="56"/>
  <c r="G146" i="56"/>
  <c r="H146" i="56"/>
  <c r="I146" i="56"/>
  <c r="J146" i="56"/>
  <c r="K146" i="56"/>
  <c r="L146" i="56"/>
  <c r="M146" i="56"/>
  <c r="N146" i="56"/>
  <c r="O146" i="56"/>
  <c r="P146" i="56"/>
  <c r="Q146" i="56"/>
  <c r="R146" i="56"/>
  <c r="F147" i="56"/>
  <c r="G147" i="56"/>
  <c r="H147" i="56"/>
  <c r="I147" i="56"/>
  <c r="J147" i="56"/>
  <c r="K147" i="56"/>
  <c r="L147" i="56"/>
  <c r="M147" i="56"/>
  <c r="N147" i="56"/>
  <c r="O147" i="56"/>
  <c r="P147" i="56"/>
  <c r="Q147" i="56"/>
  <c r="R147" i="56"/>
  <c r="F148" i="56"/>
  <c r="G148" i="56"/>
  <c r="H148" i="56"/>
  <c r="I148" i="56"/>
  <c r="J148" i="56"/>
  <c r="K148" i="56"/>
  <c r="L148" i="56"/>
  <c r="M148" i="56"/>
  <c r="N148" i="56"/>
  <c r="O148" i="56"/>
  <c r="P148" i="56"/>
  <c r="Q148" i="56"/>
  <c r="R148" i="56"/>
  <c r="F149" i="56"/>
  <c r="G149" i="56"/>
  <c r="H149" i="56"/>
  <c r="I149" i="56"/>
  <c r="J149" i="56"/>
  <c r="K149" i="56"/>
  <c r="L149" i="56"/>
  <c r="M149" i="56"/>
  <c r="N149" i="56"/>
  <c r="O149" i="56"/>
  <c r="P149" i="56"/>
  <c r="Q149" i="56"/>
  <c r="R149" i="56"/>
  <c r="F150" i="56"/>
  <c r="G150" i="56"/>
  <c r="H150" i="56"/>
  <c r="I150" i="56"/>
  <c r="J150" i="56"/>
  <c r="K150" i="56"/>
  <c r="L150" i="56"/>
  <c r="M150" i="56"/>
  <c r="N150" i="56"/>
  <c r="O150" i="56"/>
  <c r="P150" i="56"/>
  <c r="Q150" i="56"/>
  <c r="R150" i="56"/>
  <c r="F151" i="56"/>
  <c r="G151" i="56"/>
  <c r="H151" i="56"/>
  <c r="I151" i="56"/>
  <c r="J151" i="56"/>
  <c r="K151" i="56"/>
  <c r="L151" i="56"/>
  <c r="M151" i="56"/>
  <c r="N151" i="56"/>
  <c r="O151" i="56"/>
  <c r="P151" i="56"/>
  <c r="Q151" i="56"/>
  <c r="R151" i="56"/>
  <c r="F152" i="56"/>
  <c r="G152" i="56"/>
  <c r="H152" i="56"/>
  <c r="I152" i="56"/>
  <c r="J152" i="56"/>
  <c r="K152" i="56"/>
  <c r="L152" i="56"/>
  <c r="M152" i="56"/>
  <c r="N152" i="56"/>
  <c r="O152" i="56"/>
  <c r="P152" i="56"/>
  <c r="Q152" i="56"/>
  <c r="R152" i="56"/>
  <c r="F153" i="56"/>
  <c r="G153" i="56"/>
  <c r="H153" i="56"/>
  <c r="I153" i="56"/>
  <c r="J153" i="56"/>
  <c r="K153" i="56"/>
  <c r="L153" i="56"/>
  <c r="M153" i="56"/>
  <c r="N153" i="56"/>
  <c r="O153" i="56"/>
  <c r="P153" i="56"/>
  <c r="Q153" i="56"/>
  <c r="R153" i="56"/>
  <c r="F154" i="56"/>
  <c r="G154" i="56"/>
  <c r="H154" i="56"/>
  <c r="I154" i="56"/>
  <c r="J154" i="56"/>
  <c r="K154" i="56"/>
  <c r="L154" i="56"/>
  <c r="M154" i="56"/>
  <c r="N154" i="56"/>
  <c r="O154" i="56"/>
  <c r="P154" i="56"/>
  <c r="Q154" i="56"/>
  <c r="R154" i="56"/>
  <c r="F155" i="56"/>
  <c r="G155" i="56"/>
  <c r="H155" i="56"/>
  <c r="I155" i="56"/>
  <c r="J155" i="56"/>
  <c r="K155" i="56"/>
  <c r="L155" i="56"/>
  <c r="M155" i="56"/>
  <c r="N155" i="56"/>
  <c r="O155" i="56"/>
  <c r="P155" i="56"/>
  <c r="Q155" i="56"/>
  <c r="R155" i="56"/>
  <c r="F156" i="56"/>
  <c r="G156" i="56"/>
  <c r="H156" i="56"/>
  <c r="I156" i="56"/>
  <c r="J156" i="56"/>
  <c r="K156" i="56"/>
  <c r="L156" i="56"/>
  <c r="M156" i="56"/>
  <c r="N156" i="56"/>
  <c r="O156" i="56"/>
  <c r="P156" i="56"/>
  <c r="Q156" i="56"/>
  <c r="R156" i="56"/>
  <c r="F157" i="56"/>
  <c r="G157" i="56"/>
  <c r="H157" i="56"/>
  <c r="I157" i="56"/>
  <c r="J157" i="56"/>
  <c r="K157" i="56"/>
  <c r="L157" i="56"/>
  <c r="M157" i="56"/>
  <c r="N157" i="56"/>
  <c r="O157" i="56"/>
  <c r="P157" i="56"/>
  <c r="Q157" i="56"/>
  <c r="R157" i="56"/>
  <c r="F158" i="56"/>
  <c r="G158" i="56"/>
  <c r="H158" i="56"/>
  <c r="I158" i="56"/>
  <c r="J158" i="56"/>
  <c r="K158" i="56"/>
  <c r="L158" i="56"/>
  <c r="M158" i="56"/>
  <c r="N158" i="56"/>
  <c r="O158" i="56"/>
  <c r="P158" i="56"/>
  <c r="Q158" i="56"/>
  <c r="R158" i="56"/>
  <c r="F159" i="56"/>
  <c r="G159" i="56"/>
  <c r="H159" i="56"/>
  <c r="I159" i="56"/>
  <c r="J159" i="56"/>
  <c r="K159" i="56"/>
  <c r="L159" i="56"/>
  <c r="M159" i="56"/>
  <c r="N159" i="56"/>
  <c r="O159" i="56"/>
  <c r="P159" i="56"/>
  <c r="Q159" i="56"/>
  <c r="R159" i="56"/>
  <c r="F160" i="56"/>
  <c r="G160" i="56"/>
  <c r="H160" i="56"/>
  <c r="I160" i="56"/>
  <c r="J160" i="56"/>
  <c r="K160" i="56"/>
  <c r="L160" i="56"/>
  <c r="M160" i="56"/>
  <c r="N160" i="56"/>
  <c r="O160" i="56"/>
  <c r="P160" i="56"/>
  <c r="Q160" i="56"/>
  <c r="R160" i="56"/>
  <c r="F161" i="56"/>
  <c r="G161" i="56"/>
  <c r="H161" i="56"/>
  <c r="I161" i="56"/>
  <c r="J161" i="56"/>
  <c r="K161" i="56"/>
  <c r="L161" i="56"/>
  <c r="M161" i="56"/>
  <c r="N161" i="56"/>
  <c r="O161" i="56"/>
  <c r="P161" i="56"/>
  <c r="Q161" i="56"/>
  <c r="R161" i="56"/>
  <c r="F162" i="56"/>
  <c r="G162" i="56"/>
  <c r="H162" i="56"/>
  <c r="I162" i="56"/>
  <c r="J162" i="56"/>
  <c r="K162" i="56"/>
  <c r="L162" i="56"/>
  <c r="M162" i="56"/>
  <c r="N162" i="56"/>
  <c r="O162" i="56"/>
  <c r="P162" i="56"/>
  <c r="Q162" i="56"/>
  <c r="R162" i="56"/>
  <c r="F163" i="56"/>
  <c r="G163" i="56"/>
  <c r="H163" i="56"/>
  <c r="I163" i="56"/>
  <c r="J163" i="56"/>
  <c r="K163" i="56"/>
  <c r="L163" i="56"/>
  <c r="M163" i="56"/>
  <c r="N163" i="56"/>
  <c r="O163" i="56"/>
  <c r="P163" i="56"/>
  <c r="Q163" i="56"/>
  <c r="R163" i="56"/>
  <c r="F164" i="56"/>
  <c r="G164" i="56"/>
  <c r="H164" i="56"/>
  <c r="I164" i="56"/>
  <c r="J164" i="56"/>
  <c r="K164" i="56"/>
  <c r="L164" i="56"/>
  <c r="M164" i="56"/>
  <c r="N164" i="56"/>
  <c r="O164" i="56"/>
  <c r="P164" i="56"/>
  <c r="Q164" i="56"/>
  <c r="R164" i="56"/>
  <c r="F165" i="56"/>
  <c r="G165" i="56"/>
  <c r="H165" i="56"/>
  <c r="I165" i="56"/>
  <c r="J165" i="56"/>
  <c r="K165" i="56"/>
  <c r="L165" i="56"/>
  <c r="M165" i="56"/>
  <c r="N165" i="56"/>
  <c r="O165" i="56"/>
  <c r="P165" i="56"/>
  <c r="Q165" i="56"/>
  <c r="R165" i="56"/>
  <c r="F166" i="56"/>
  <c r="G166" i="56"/>
  <c r="H166" i="56"/>
  <c r="I166" i="56"/>
  <c r="J166" i="56"/>
  <c r="K166" i="56"/>
  <c r="L166" i="56"/>
  <c r="M166" i="56"/>
  <c r="N166" i="56"/>
  <c r="O166" i="56"/>
  <c r="P166" i="56"/>
  <c r="Q166" i="56"/>
  <c r="R166" i="56"/>
  <c r="F167" i="56"/>
  <c r="G167" i="56"/>
  <c r="H167" i="56"/>
  <c r="I167" i="56"/>
  <c r="J167" i="56"/>
  <c r="K167" i="56"/>
  <c r="L167" i="56"/>
  <c r="M167" i="56"/>
  <c r="N167" i="56"/>
  <c r="O167" i="56"/>
  <c r="P167" i="56"/>
  <c r="Q167" i="56"/>
  <c r="R167" i="56"/>
  <c r="F168" i="56"/>
  <c r="G168" i="56"/>
  <c r="H168" i="56"/>
  <c r="I168" i="56"/>
  <c r="J168" i="56"/>
  <c r="K168" i="56"/>
  <c r="L168" i="56"/>
  <c r="M168" i="56"/>
  <c r="N168" i="56"/>
  <c r="O168" i="56"/>
  <c r="P168" i="56"/>
  <c r="Q168" i="56"/>
  <c r="R168" i="56"/>
  <c r="F169" i="56"/>
  <c r="G169" i="56"/>
  <c r="H169" i="56"/>
  <c r="I169" i="56"/>
  <c r="J169" i="56"/>
  <c r="K169" i="56"/>
  <c r="L169" i="56"/>
  <c r="M169" i="56"/>
  <c r="N169" i="56"/>
  <c r="O169" i="56"/>
  <c r="P169" i="56"/>
  <c r="Q169" i="56"/>
  <c r="R169" i="56"/>
  <c r="F170" i="56"/>
  <c r="G170" i="56"/>
  <c r="H170" i="56"/>
  <c r="I170" i="56"/>
  <c r="J170" i="56"/>
  <c r="K170" i="56"/>
  <c r="L170" i="56"/>
  <c r="M170" i="56"/>
  <c r="N170" i="56"/>
  <c r="O170" i="56"/>
  <c r="P170" i="56"/>
  <c r="Q170" i="56"/>
  <c r="R170" i="56"/>
  <c r="F171" i="56"/>
  <c r="G171" i="56"/>
  <c r="H171" i="56"/>
  <c r="I171" i="56"/>
  <c r="J171" i="56"/>
  <c r="K171" i="56"/>
  <c r="L171" i="56"/>
  <c r="M171" i="56"/>
  <c r="N171" i="56"/>
  <c r="O171" i="56"/>
  <c r="P171" i="56"/>
  <c r="Q171" i="56"/>
  <c r="R171" i="56"/>
  <c r="F172" i="56"/>
  <c r="G172" i="56"/>
  <c r="H172" i="56"/>
  <c r="I172" i="56"/>
  <c r="J172" i="56"/>
  <c r="K172" i="56"/>
  <c r="L172" i="56"/>
  <c r="M172" i="56"/>
  <c r="N172" i="56"/>
  <c r="O172" i="56"/>
  <c r="P172" i="56"/>
  <c r="Q172" i="56"/>
  <c r="R172" i="56"/>
  <c r="F173" i="56"/>
  <c r="G173" i="56"/>
  <c r="H173" i="56"/>
  <c r="I173" i="56"/>
  <c r="J173" i="56"/>
  <c r="K173" i="56"/>
  <c r="L173" i="56"/>
  <c r="M173" i="56"/>
  <c r="N173" i="56"/>
  <c r="O173" i="56"/>
  <c r="P173" i="56"/>
  <c r="Q173" i="56"/>
  <c r="R173" i="56"/>
  <c r="F174" i="56"/>
  <c r="G174" i="56"/>
  <c r="H174" i="56"/>
  <c r="I174" i="56"/>
  <c r="J174" i="56"/>
  <c r="K174" i="56"/>
  <c r="L174" i="56"/>
  <c r="M174" i="56"/>
  <c r="N174" i="56"/>
  <c r="O174" i="56"/>
  <c r="P174" i="56"/>
  <c r="Q174" i="56"/>
  <c r="R174" i="56"/>
  <c r="F175" i="56"/>
  <c r="G175" i="56"/>
  <c r="H175" i="56"/>
  <c r="I175" i="56"/>
  <c r="J175" i="56"/>
  <c r="K175" i="56"/>
  <c r="L175" i="56"/>
  <c r="M175" i="56"/>
  <c r="N175" i="56"/>
  <c r="O175" i="56"/>
  <c r="P175" i="56"/>
  <c r="Q175" i="56"/>
  <c r="R175" i="56"/>
  <c r="F176" i="56"/>
  <c r="G176" i="56"/>
  <c r="H176" i="56"/>
  <c r="I176" i="56"/>
  <c r="J176" i="56"/>
  <c r="K176" i="56"/>
  <c r="L176" i="56"/>
  <c r="M176" i="56"/>
  <c r="N176" i="56"/>
  <c r="O176" i="56"/>
  <c r="P176" i="56"/>
  <c r="Q176" i="56"/>
  <c r="R176" i="56"/>
  <c r="F177" i="56"/>
  <c r="G177" i="56"/>
  <c r="H177" i="56"/>
  <c r="I177" i="56"/>
  <c r="J177" i="56"/>
  <c r="K177" i="56"/>
  <c r="L177" i="56"/>
  <c r="M177" i="56"/>
  <c r="N177" i="56"/>
  <c r="O177" i="56"/>
  <c r="P177" i="56"/>
  <c r="Q177" i="56"/>
  <c r="R177" i="56"/>
  <c r="F178" i="56"/>
  <c r="G178" i="56"/>
  <c r="H178" i="56"/>
  <c r="I178" i="56"/>
  <c r="J178" i="56"/>
  <c r="K178" i="56"/>
  <c r="L178" i="56"/>
  <c r="M178" i="56"/>
  <c r="N178" i="56"/>
  <c r="O178" i="56"/>
  <c r="P178" i="56"/>
  <c r="Q178" i="56"/>
  <c r="R178" i="56"/>
  <c r="F179" i="56"/>
  <c r="G179" i="56"/>
  <c r="H179" i="56"/>
  <c r="I179" i="56"/>
  <c r="J179" i="56"/>
  <c r="K179" i="56"/>
  <c r="L179" i="56"/>
  <c r="M179" i="56"/>
  <c r="N179" i="56"/>
  <c r="O179" i="56"/>
  <c r="P179" i="56"/>
  <c r="Q179" i="56"/>
  <c r="R179" i="56"/>
  <c r="F180" i="56"/>
  <c r="G180" i="56"/>
  <c r="H180" i="56"/>
  <c r="I180" i="56"/>
  <c r="J180" i="56"/>
  <c r="K180" i="56"/>
  <c r="L180" i="56"/>
  <c r="M180" i="56"/>
  <c r="N180" i="56"/>
  <c r="O180" i="56"/>
  <c r="P180" i="56"/>
  <c r="Q180" i="56"/>
  <c r="R180" i="56"/>
  <c r="F181" i="56"/>
  <c r="G181" i="56"/>
  <c r="H181" i="56"/>
  <c r="I181" i="56"/>
  <c r="J181" i="56"/>
  <c r="K181" i="56"/>
  <c r="L181" i="56"/>
  <c r="M181" i="56"/>
  <c r="N181" i="56"/>
  <c r="O181" i="56"/>
  <c r="P181" i="56"/>
  <c r="Q181" i="56"/>
  <c r="R181" i="56"/>
  <c r="F182" i="56"/>
  <c r="G182" i="56"/>
  <c r="H182" i="56"/>
  <c r="I182" i="56"/>
  <c r="J182" i="56"/>
  <c r="K182" i="56"/>
  <c r="L182" i="56"/>
  <c r="M182" i="56"/>
  <c r="N182" i="56"/>
  <c r="O182" i="56"/>
  <c r="P182" i="56"/>
  <c r="Q182" i="56"/>
  <c r="R182" i="56"/>
  <c r="F183" i="56"/>
  <c r="G183" i="56"/>
  <c r="H183" i="56"/>
  <c r="I183" i="56"/>
  <c r="J183" i="56"/>
  <c r="K183" i="56"/>
  <c r="L183" i="56"/>
  <c r="M183" i="56"/>
  <c r="N183" i="56"/>
  <c r="O183" i="56"/>
  <c r="P183" i="56"/>
  <c r="Q183" i="56"/>
  <c r="R183" i="56"/>
  <c r="F184" i="56"/>
  <c r="G184" i="56"/>
  <c r="H184" i="56"/>
  <c r="I184" i="56"/>
  <c r="J184" i="56"/>
  <c r="K184" i="56"/>
  <c r="L184" i="56"/>
  <c r="M184" i="56"/>
  <c r="N184" i="56"/>
  <c r="O184" i="56"/>
  <c r="P184" i="56"/>
  <c r="Q184" i="56"/>
  <c r="R184" i="56"/>
  <c r="F185" i="56"/>
  <c r="G185" i="56"/>
  <c r="H185" i="56"/>
  <c r="I185" i="56"/>
  <c r="J185" i="56"/>
  <c r="K185" i="56"/>
  <c r="L185" i="56"/>
  <c r="M185" i="56"/>
  <c r="N185" i="56"/>
  <c r="O185" i="56"/>
  <c r="P185" i="56"/>
  <c r="Q185" i="56"/>
  <c r="R185" i="56"/>
  <c r="F186" i="56"/>
  <c r="G186" i="56"/>
  <c r="H186" i="56"/>
  <c r="I186" i="56"/>
  <c r="J186" i="56"/>
  <c r="K186" i="56"/>
  <c r="L186" i="56"/>
  <c r="M186" i="56"/>
  <c r="N186" i="56"/>
  <c r="O186" i="56"/>
  <c r="P186" i="56"/>
  <c r="Q186" i="56"/>
  <c r="R186" i="56"/>
  <c r="F187" i="56"/>
  <c r="G187" i="56"/>
  <c r="H187" i="56"/>
  <c r="I187" i="56"/>
  <c r="J187" i="56"/>
  <c r="K187" i="56"/>
  <c r="L187" i="56"/>
  <c r="M187" i="56"/>
  <c r="N187" i="56"/>
  <c r="O187" i="56"/>
  <c r="P187" i="56"/>
  <c r="Q187" i="56"/>
  <c r="R187" i="56"/>
  <c r="F188" i="56"/>
  <c r="G188" i="56"/>
  <c r="H188" i="56"/>
  <c r="I188" i="56"/>
  <c r="J188" i="56"/>
  <c r="K188" i="56"/>
  <c r="L188" i="56"/>
  <c r="M188" i="56"/>
  <c r="N188" i="56"/>
  <c r="O188" i="56"/>
  <c r="P188" i="56"/>
  <c r="Q188" i="56"/>
  <c r="R188" i="56"/>
  <c r="F189" i="56"/>
  <c r="G189" i="56"/>
  <c r="H189" i="56"/>
  <c r="I189" i="56"/>
  <c r="J189" i="56"/>
  <c r="K189" i="56"/>
  <c r="L189" i="56"/>
  <c r="M189" i="56"/>
  <c r="N189" i="56"/>
  <c r="O189" i="56"/>
  <c r="P189" i="56"/>
  <c r="Q189" i="56"/>
  <c r="R189" i="56"/>
  <c r="F190" i="56"/>
  <c r="G190" i="56"/>
  <c r="H190" i="56"/>
  <c r="I190" i="56"/>
  <c r="J190" i="56"/>
  <c r="K190" i="56"/>
  <c r="L190" i="56"/>
  <c r="M190" i="56"/>
  <c r="N190" i="56"/>
  <c r="O190" i="56"/>
  <c r="P190" i="56"/>
  <c r="Q190" i="56"/>
  <c r="R190" i="56"/>
  <c r="F191" i="56"/>
  <c r="G191" i="56"/>
  <c r="H191" i="56"/>
  <c r="I191" i="56"/>
  <c r="J191" i="56"/>
  <c r="K191" i="56"/>
  <c r="L191" i="56"/>
  <c r="M191" i="56"/>
  <c r="N191" i="56"/>
  <c r="O191" i="56"/>
  <c r="P191" i="56"/>
  <c r="Q191" i="56"/>
  <c r="R191" i="56"/>
  <c r="F192" i="56"/>
  <c r="G192" i="56"/>
  <c r="H192" i="56"/>
  <c r="I192" i="56"/>
  <c r="J192" i="56"/>
  <c r="K192" i="56"/>
  <c r="L192" i="56"/>
  <c r="M192" i="56"/>
  <c r="N192" i="56"/>
  <c r="O192" i="56"/>
  <c r="P192" i="56"/>
  <c r="Q192" i="56"/>
  <c r="R192" i="56"/>
  <c r="F193" i="56"/>
  <c r="G193" i="56"/>
  <c r="H193" i="56"/>
  <c r="I193" i="56"/>
  <c r="J193" i="56"/>
  <c r="K193" i="56"/>
  <c r="L193" i="56"/>
  <c r="M193" i="56"/>
  <c r="N193" i="56"/>
  <c r="O193" i="56"/>
  <c r="P193" i="56"/>
  <c r="Q193" i="56"/>
  <c r="R193" i="56"/>
  <c r="E140" i="56"/>
  <c r="E141" i="56"/>
  <c r="E142" i="56"/>
  <c r="E143" i="56"/>
  <c r="E144" i="56"/>
  <c r="E145" i="56"/>
  <c r="E146" i="56"/>
  <c r="E147" i="56"/>
  <c r="E148" i="56"/>
  <c r="E149" i="56"/>
  <c r="E150" i="56"/>
  <c r="E151" i="56"/>
  <c r="E152" i="56"/>
  <c r="E153" i="56"/>
  <c r="E154" i="56"/>
  <c r="E155" i="56"/>
  <c r="E156" i="56"/>
  <c r="E157" i="56"/>
  <c r="E158" i="56"/>
  <c r="E159" i="56"/>
  <c r="E160" i="56"/>
  <c r="E161" i="56"/>
  <c r="E162" i="56"/>
  <c r="E163" i="56"/>
  <c r="E164" i="56"/>
  <c r="E165" i="56"/>
  <c r="E166" i="56"/>
  <c r="E167" i="56"/>
  <c r="E168" i="56"/>
  <c r="E169" i="56"/>
  <c r="E170" i="56"/>
  <c r="E171" i="56"/>
  <c r="E172" i="56"/>
  <c r="E173" i="56"/>
  <c r="E174" i="56"/>
  <c r="E175" i="56"/>
  <c r="E176" i="56"/>
  <c r="E177" i="56"/>
  <c r="E178" i="56"/>
  <c r="E179" i="56"/>
  <c r="E180" i="56"/>
  <c r="E181" i="56"/>
  <c r="E182" i="56"/>
  <c r="E183" i="56"/>
  <c r="E184" i="56"/>
  <c r="E185" i="56"/>
  <c r="E186" i="56"/>
  <c r="E187" i="56"/>
  <c r="E188" i="56"/>
  <c r="E189" i="56"/>
  <c r="E190" i="56"/>
  <c r="E191" i="56"/>
  <c r="E192" i="56"/>
  <c r="E193" i="56"/>
  <c r="E139" i="56"/>
  <c r="E132" i="56"/>
  <c r="E133" i="56"/>
  <c r="E134" i="56"/>
  <c r="E135" i="56"/>
  <c r="E136" i="56"/>
  <c r="E137" i="56"/>
  <c r="E138" i="56"/>
  <c r="E131" i="56"/>
  <c r="E130" i="56"/>
  <c r="E129" i="56"/>
  <c r="E115" i="56"/>
  <c r="D115" i="56" s="1"/>
  <c r="E116" i="56"/>
  <c r="D116" i="56" s="1"/>
  <c r="E117" i="56"/>
  <c r="D117" i="56" s="1"/>
  <c r="E118" i="56"/>
  <c r="D118" i="56" s="1"/>
  <c r="E119" i="56"/>
  <c r="D119" i="56" s="1"/>
  <c r="E120" i="56"/>
  <c r="D120" i="56" s="1"/>
  <c r="E121" i="56"/>
  <c r="D121" i="56" s="1"/>
  <c r="E122" i="56"/>
  <c r="D122" i="56" s="1"/>
  <c r="E123" i="56"/>
  <c r="D123" i="56" s="1"/>
  <c r="E124" i="56"/>
  <c r="D124" i="56" s="1"/>
  <c r="E125" i="56"/>
  <c r="D125" i="56" s="1"/>
  <c r="E126" i="56"/>
  <c r="D126" i="56" s="1"/>
  <c r="E127" i="56"/>
  <c r="D127" i="56" s="1"/>
  <c r="E128" i="56"/>
  <c r="D128" i="56" s="1"/>
  <c r="E114" i="56"/>
  <c r="D114" i="56" s="1"/>
  <c r="E108" i="56"/>
  <c r="E109" i="56"/>
  <c r="E110" i="56"/>
  <c r="E111" i="56"/>
  <c r="E112" i="56"/>
  <c r="E113" i="56"/>
  <c r="E107" i="56"/>
  <c r="F9" i="56"/>
  <c r="G9" i="56"/>
  <c r="H9" i="56"/>
  <c r="I9" i="56"/>
  <c r="J9" i="56"/>
  <c r="K9" i="56"/>
  <c r="L9" i="56"/>
  <c r="M9" i="56"/>
  <c r="N9" i="56"/>
  <c r="O9" i="56"/>
  <c r="P9" i="56"/>
  <c r="Q9" i="56"/>
  <c r="R9" i="56"/>
  <c r="F10" i="56"/>
  <c r="G10" i="56"/>
  <c r="H10" i="56"/>
  <c r="I10" i="56"/>
  <c r="J10" i="56"/>
  <c r="K10" i="56"/>
  <c r="L10" i="56"/>
  <c r="M10" i="56"/>
  <c r="N10" i="56"/>
  <c r="O10" i="56"/>
  <c r="P10" i="56"/>
  <c r="Q10" i="56"/>
  <c r="R10" i="56"/>
  <c r="F11" i="56"/>
  <c r="G11" i="56"/>
  <c r="H11" i="56"/>
  <c r="I11" i="56"/>
  <c r="J11" i="56"/>
  <c r="K11" i="56"/>
  <c r="L11" i="56"/>
  <c r="M11" i="56"/>
  <c r="N11" i="56"/>
  <c r="O11" i="56"/>
  <c r="P11" i="56"/>
  <c r="Q11" i="56"/>
  <c r="R11" i="56"/>
  <c r="F12" i="56"/>
  <c r="G12" i="56"/>
  <c r="H12" i="56"/>
  <c r="I12" i="56"/>
  <c r="J12" i="56"/>
  <c r="K12" i="56"/>
  <c r="L12" i="56"/>
  <c r="M12" i="56"/>
  <c r="N12" i="56"/>
  <c r="O12" i="56"/>
  <c r="P12" i="56"/>
  <c r="Q12" i="56"/>
  <c r="R12" i="56"/>
  <c r="F13" i="56"/>
  <c r="G13" i="56"/>
  <c r="H13" i="56"/>
  <c r="I13" i="56"/>
  <c r="J13" i="56"/>
  <c r="K13" i="56"/>
  <c r="L13" i="56"/>
  <c r="M13" i="56"/>
  <c r="N13" i="56"/>
  <c r="O13" i="56"/>
  <c r="P13" i="56"/>
  <c r="Q13" i="56"/>
  <c r="R13" i="56"/>
  <c r="F14" i="56"/>
  <c r="G14" i="56"/>
  <c r="H14" i="56"/>
  <c r="I14" i="56"/>
  <c r="J14" i="56"/>
  <c r="K14" i="56"/>
  <c r="L14" i="56"/>
  <c r="M14" i="56"/>
  <c r="N14" i="56"/>
  <c r="O14" i="56"/>
  <c r="P14" i="56"/>
  <c r="Q14" i="56"/>
  <c r="R14" i="56"/>
  <c r="F15" i="56"/>
  <c r="G15" i="56"/>
  <c r="H15" i="56"/>
  <c r="I15" i="56"/>
  <c r="J15" i="56"/>
  <c r="K15" i="56"/>
  <c r="L15" i="56"/>
  <c r="M15" i="56"/>
  <c r="N15" i="56"/>
  <c r="O15" i="56"/>
  <c r="P15" i="56"/>
  <c r="Q15" i="56"/>
  <c r="R15" i="56"/>
  <c r="F16" i="56"/>
  <c r="G16" i="56"/>
  <c r="H16" i="56"/>
  <c r="I16" i="56"/>
  <c r="J16" i="56"/>
  <c r="K16" i="56"/>
  <c r="L16" i="56"/>
  <c r="M16" i="56"/>
  <c r="N16" i="56"/>
  <c r="O16" i="56"/>
  <c r="P16" i="56"/>
  <c r="Q16" i="56"/>
  <c r="R16" i="56"/>
  <c r="F17" i="56"/>
  <c r="G17" i="56"/>
  <c r="H17" i="56"/>
  <c r="I17" i="56"/>
  <c r="J17" i="56"/>
  <c r="K17" i="56"/>
  <c r="L17" i="56"/>
  <c r="M17" i="56"/>
  <c r="N17" i="56"/>
  <c r="O17" i="56"/>
  <c r="P17" i="56"/>
  <c r="Q17" i="56"/>
  <c r="R17" i="56"/>
  <c r="F18" i="56"/>
  <c r="G18" i="56"/>
  <c r="H18" i="56"/>
  <c r="I18" i="56"/>
  <c r="J18" i="56"/>
  <c r="K18" i="56"/>
  <c r="L18" i="56"/>
  <c r="M18" i="56"/>
  <c r="N18" i="56"/>
  <c r="O18" i="56"/>
  <c r="P18" i="56"/>
  <c r="Q18" i="56"/>
  <c r="R18" i="56"/>
  <c r="F19" i="56"/>
  <c r="G19" i="56"/>
  <c r="H19" i="56"/>
  <c r="I19" i="56"/>
  <c r="J19" i="56"/>
  <c r="K19" i="56"/>
  <c r="L19" i="56"/>
  <c r="M19" i="56"/>
  <c r="N19" i="56"/>
  <c r="O19" i="56"/>
  <c r="P19" i="56"/>
  <c r="Q19" i="56"/>
  <c r="R19" i="56"/>
  <c r="F20" i="56"/>
  <c r="G20" i="56"/>
  <c r="H20" i="56"/>
  <c r="I20" i="56"/>
  <c r="J20" i="56"/>
  <c r="K20" i="56"/>
  <c r="L20" i="56"/>
  <c r="M20" i="56"/>
  <c r="N20" i="56"/>
  <c r="O20" i="56"/>
  <c r="P20" i="56"/>
  <c r="Q20" i="56"/>
  <c r="R20" i="56"/>
  <c r="F21" i="56"/>
  <c r="G21" i="56"/>
  <c r="H21" i="56"/>
  <c r="I21" i="56"/>
  <c r="J21" i="56"/>
  <c r="K21" i="56"/>
  <c r="L21" i="56"/>
  <c r="M21" i="56"/>
  <c r="N21" i="56"/>
  <c r="O21" i="56"/>
  <c r="P21" i="56"/>
  <c r="Q21" i="56"/>
  <c r="R21" i="56"/>
  <c r="F22" i="56"/>
  <c r="G22" i="56"/>
  <c r="H22" i="56"/>
  <c r="I22" i="56"/>
  <c r="J22" i="56"/>
  <c r="K22" i="56"/>
  <c r="L22" i="56"/>
  <c r="M22" i="56"/>
  <c r="N22" i="56"/>
  <c r="O22" i="56"/>
  <c r="P22" i="56"/>
  <c r="Q22" i="56"/>
  <c r="R22" i="56"/>
  <c r="F23" i="56"/>
  <c r="G23" i="56"/>
  <c r="H23" i="56"/>
  <c r="I23" i="56"/>
  <c r="J23" i="56"/>
  <c r="K23" i="56"/>
  <c r="L23" i="56"/>
  <c r="M23" i="56"/>
  <c r="N23" i="56"/>
  <c r="O23" i="56"/>
  <c r="P23" i="56"/>
  <c r="Q23" i="56"/>
  <c r="R23" i="56"/>
  <c r="F24" i="56"/>
  <c r="G24" i="56"/>
  <c r="H24" i="56"/>
  <c r="I24" i="56"/>
  <c r="J24" i="56"/>
  <c r="K24" i="56"/>
  <c r="L24" i="56"/>
  <c r="M24" i="56"/>
  <c r="N24" i="56"/>
  <c r="O24" i="56"/>
  <c r="P24" i="56"/>
  <c r="Q24" i="56"/>
  <c r="R24" i="56"/>
  <c r="F25" i="56"/>
  <c r="G25" i="56"/>
  <c r="H25" i="56"/>
  <c r="I25" i="56"/>
  <c r="J25" i="56"/>
  <c r="K25" i="56"/>
  <c r="L25" i="56"/>
  <c r="M25" i="56"/>
  <c r="N25" i="56"/>
  <c r="O25" i="56"/>
  <c r="P25" i="56"/>
  <c r="Q25" i="56"/>
  <c r="R25" i="56"/>
  <c r="F26" i="56"/>
  <c r="G26" i="56"/>
  <c r="H26" i="56"/>
  <c r="I26" i="56"/>
  <c r="J26" i="56"/>
  <c r="K26" i="56"/>
  <c r="L26" i="56"/>
  <c r="M26" i="56"/>
  <c r="N26" i="56"/>
  <c r="O26" i="56"/>
  <c r="P26" i="56"/>
  <c r="Q26" i="56"/>
  <c r="R26" i="56"/>
  <c r="F27" i="56"/>
  <c r="G27" i="56"/>
  <c r="H27" i="56"/>
  <c r="I27" i="56"/>
  <c r="J27" i="56"/>
  <c r="K27" i="56"/>
  <c r="L27" i="56"/>
  <c r="M27" i="56"/>
  <c r="N27" i="56"/>
  <c r="O27" i="56"/>
  <c r="P27" i="56"/>
  <c r="Q27" i="56"/>
  <c r="R27" i="56"/>
  <c r="F28" i="56"/>
  <c r="G28" i="56"/>
  <c r="H28" i="56"/>
  <c r="I28" i="56"/>
  <c r="J28" i="56"/>
  <c r="K28" i="56"/>
  <c r="L28" i="56"/>
  <c r="M28" i="56"/>
  <c r="N28" i="56"/>
  <c r="O28" i="56"/>
  <c r="P28" i="56"/>
  <c r="Q28" i="56"/>
  <c r="R28" i="56"/>
  <c r="F29" i="56"/>
  <c r="G29" i="56"/>
  <c r="H29" i="56"/>
  <c r="I29" i="56"/>
  <c r="J29" i="56"/>
  <c r="K29" i="56"/>
  <c r="L29" i="56"/>
  <c r="M29" i="56"/>
  <c r="N29" i="56"/>
  <c r="O29" i="56"/>
  <c r="P29" i="56"/>
  <c r="Q29" i="56"/>
  <c r="R29" i="56"/>
  <c r="F30" i="56"/>
  <c r="G30" i="56"/>
  <c r="H30" i="56"/>
  <c r="I30" i="56"/>
  <c r="J30" i="56"/>
  <c r="K30" i="56"/>
  <c r="L30" i="56"/>
  <c r="M30" i="56"/>
  <c r="N30" i="56"/>
  <c r="O30" i="56"/>
  <c r="P30" i="56"/>
  <c r="Q30" i="56"/>
  <c r="R30" i="56"/>
  <c r="F31" i="56"/>
  <c r="G31" i="56"/>
  <c r="H31" i="56"/>
  <c r="I31" i="56"/>
  <c r="J31" i="56"/>
  <c r="K31" i="56"/>
  <c r="L31" i="56"/>
  <c r="M31" i="56"/>
  <c r="N31" i="56"/>
  <c r="O31" i="56"/>
  <c r="P31" i="56"/>
  <c r="Q31" i="56"/>
  <c r="R31" i="56"/>
  <c r="F32" i="56"/>
  <c r="G32" i="56"/>
  <c r="H32" i="56"/>
  <c r="I32" i="56"/>
  <c r="J32" i="56"/>
  <c r="K32" i="56"/>
  <c r="L32" i="56"/>
  <c r="M32" i="56"/>
  <c r="N32" i="56"/>
  <c r="O32" i="56"/>
  <c r="P32" i="56"/>
  <c r="Q32" i="56"/>
  <c r="R32" i="56"/>
  <c r="F33" i="56"/>
  <c r="G33" i="56"/>
  <c r="H33" i="56"/>
  <c r="I33" i="56"/>
  <c r="J33" i="56"/>
  <c r="K33" i="56"/>
  <c r="L33" i="56"/>
  <c r="M33" i="56"/>
  <c r="N33" i="56"/>
  <c r="O33" i="56"/>
  <c r="P33" i="56"/>
  <c r="Q33" i="56"/>
  <c r="R33" i="56"/>
  <c r="F34" i="56"/>
  <c r="G34" i="56"/>
  <c r="H34" i="56"/>
  <c r="I34" i="56"/>
  <c r="J34" i="56"/>
  <c r="K34" i="56"/>
  <c r="L34" i="56"/>
  <c r="M34" i="56"/>
  <c r="N34" i="56"/>
  <c r="O34" i="56"/>
  <c r="P34" i="56"/>
  <c r="Q34" i="56"/>
  <c r="R34" i="56"/>
  <c r="F35" i="56"/>
  <c r="G35" i="56"/>
  <c r="H35" i="56"/>
  <c r="I35" i="56"/>
  <c r="J35" i="56"/>
  <c r="K35" i="56"/>
  <c r="L35" i="56"/>
  <c r="M35" i="56"/>
  <c r="N35" i="56"/>
  <c r="O35" i="56"/>
  <c r="P35" i="56"/>
  <c r="Q35" i="56"/>
  <c r="R35" i="56"/>
  <c r="F36" i="56"/>
  <c r="G36" i="56"/>
  <c r="H36" i="56"/>
  <c r="I36" i="56"/>
  <c r="J36" i="56"/>
  <c r="K36" i="56"/>
  <c r="L36" i="56"/>
  <c r="M36" i="56"/>
  <c r="N36" i="56"/>
  <c r="O36" i="56"/>
  <c r="P36" i="56"/>
  <c r="Q36" i="56"/>
  <c r="R36" i="56"/>
  <c r="F37" i="56"/>
  <c r="G37" i="56"/>
  <c r="H37" i="56"/>
  <c r="I37" i="56"/>
  <c r="J37" i="56"/>
  <c r="K37" i="56"/>
  <c r="L37" i="56"/>
  <c r="M37" i="56"/>
  <c r="N37" i="56"/>
  <c r="O37" i="56"/>
  <c r="P37" i="56"/>
  <c r="Q37" i="56"/>
  <c r="R37" i="56"/>
  <c r="F38" i="56"/>
  <c r="G38" i="56"/>
  <c r="H38" i="56"/>
  <c r="I38" i="56"/>
  <c r="J38" i="56"/>
  <c r="K38" i="56"/>
  <c r="L38" i="56"/>
  <c r="M38" i="56"/>
  <c r="N38" i="56"/>
  <c r="O38" i="56"/>
  <c r="P38" i="56"/>
  <c r="Q38" i="56"/>
  <c r="R38" i="56"/>
  <c r="F39" i="56"/>
  <c r="G39" i="56"/>
  <c r="H39" i="56"/>
  <c r="I39" i="56"/>
  <c r="J39" i="56"/>
  <c r="K39" i="56"/>
  <c r="L39" i="56"/>
  <c r="M39" i="56"/>
  <c r="N39" i="56"/>
  <c r="O39" i="56"/>
  <c r="P39" i="56"/>
  <c r="Q39" i="56"/>
  <c r="R39" i="56"/>
  <c r="F40" i="56"/>
  <c r="G40" i="56"/>
  <c r="H40" i="56"/>
  <c r="I40" i="56"/>
  <c r="J40" i="56"/>
  <c r="K40" i="56"/>
  <c r="L40" i="56"/>
  <c r="M40" i="56"/>
  <c r="N40" i="56"/>
  <c r="O40" i="56"/>
  <c r="P40" i="56"/>
  <c r="Q40" i="56"/>
  <c r="R40" i="56"/>
  <c r="F41" i="56"/>
  <c r="G41" i="56"/>
  <c r="H41" i="56"/>
  <c r="I41" i="56"/>
  <c r="J41" i="56"/>
  <c r="K41" i="56"/>
  <c r="L41" i="56"/>
  <c r="M41" i="56"/>
  <c r="N41" i="56"/>
  <c r="O41" i="56"/>
  <c r="P41" i="56"/>
  <c r="Q41" i="56"/>
  <c r="R41" i="56"/>
  <c r="F42" i="56"/>
  <c r="G42" i="56"/>
  <c r="H42" i="56"/>
  <c r="I42" i="56"/>
  <c r="J42" i="56"/>
  <c r="K42" i="56"/>
  <c r="L42" i="56"/>
  <c r="M42" i="56"/>
  <c r="N42" i="56"/>
  <c r="O42" i="56"/>
  <c r="P42" i="56"/>
  <c r="Q42" i="56"/>
  <c r="R42" i="56"/>
  <c r="F43" i="56"/>
  <c r="G43" i="56"/>
  <c r="H43" i="56"/>
  <c r="I43" i="56"/>
  <c r="J43" i="56"/>
  <c r="K43" i="56"/>
  <c r="L43" i="56"/>
  <c r="M43" i="56"/>
  <c r="N43" i="56"/>
  <c r="O43" i="56"/>
  <c r="P43" i="56"/>
  <c r="Q43" i="56"/>
  <c r="R43" i="56"/>
  <c r="F44" i="56"/>
  <c r="G44" i="56"/>
  <c r="H44" i="56"/>
  <c r="I44" i="56"/>
  <c r="J44" i="56"/>
  <c r="K44" i="56"/>
  <c r="L44" i="56"/>
  <c r="M44" i="56"/>
  <c r="N44" i="56"/>
  <c r="O44" i="56"/>
  <c r="P44" i="56"/>
  <c r="Q44" i="56"/>
  <c r="R44" i="56"/>
  <c r="F45" i="56"/>
  <c r="G45" i="56"/>
  <c r="H45" i="56"/>
  <c r="I45" i="56"/>
  <c r="J45" i="56"/>
  <c r="K45" i="56"/>
  <c r="L45" i="56"/>
  <c r="M45" i="56"/>
  <c r="N45" i="56"/>
  <c r="O45" i="56"/>
  <c r="P45" i="56"/>
  <c r="Q45" i="56"/>
  <c r="R45" i="56"/>
  <c r="F46" i="56"/>
  <c r="G46" i="56"/>
  <c r="H46" i="56"/>
  <c r="I46" i="56"/>
  <c r="J46" i="56"/>
  <c r="K46" i="56"/>
  <c r="L46" i="56"/>
  <c r="M46" i="56"/>
  <c r="N46" i="56"/>
  <c r="O46" i="56"/>
  <c r="P46" i="56"/>
  <c r="Q46" i="56"/>
  <c r="R46" i="56"/>
  <c r="F47" i="56"/>
  <c r="G47" i="56"/>
  <c r="H47" i="56"/>
  <c r="I47" i="56"/>
  <c r="J47" i="56"/>
  <c r="K47" i="56"/>
  <c r="L47" i="56"/>
  <c r="M47" i="56"/>
  <c r="N47" i="56"/>
  <c r="O47" i="56"/>
  <c r="P47" i="56"/>
  <c r="Q47" i="56"/>
  <c r="R47" i="56"/>
  <c r="F48" i="56"/>
  <c r="G48" i="56"/>
  <c r="H48" i="56"/>
  <c r="I48" i="56"/>
  <c r="J48" i="56"/>
  <c r="K48" i="56"/>
  <c r="L48" i="56"/>
  <c r="M48" i="56"/>
  <c r="N48" i="56"/>
  <c r="O48" i="56"/>
  <c r="P48" i="56"/>
  <c r="Q48" i="56"/>
  <c r="R48" i="56"/>
  <c r="F49" i="56"/>
  <c r="G49" i="56"/>
  <c r="H49" i="56"/>
  <c r="I49" i="56"/>
  <c r="J49" i="56"/>
  <c r="K49" i="56"/>
  <c r="L49" i="56"/>
  <c r="M49" i="56"/>
  <c r="N49" i="56"/>
  <c r="O49" i="56"/>
  <c r="P49" i="56"/>
  <c r="Q49" i="56"/>
  <c r="R49" i="56"/>
  <c r="F50" i="56"/>
  <c r="G50" i="56"/>
  <c r="H50" i="56"/>
  <c r="I50" i="56"/>
  <c r="J50" i="56"/>
  <c r="K50" i="56"/>
  <c r="L50" i="56"/>
  <c r="M50" i="56"/>
  <c r="N50" i="56"/>
  <c r="O50" i="56"/>
  <c r="P50" i="56"/>
  <c r="Q50" i="56"/>
  <c r="R50" i="56"/>
  <c r="F51" i="56"/>
  <c r="G51" i="56"/>
  <c r="H51" i="56"/>
  <c r="I51" i="56"/>
  <c r="J51" i="56"/>
  <c r="K51" i="56"/>
  <c r="L51" i="56"/>
  <c r="M51" i="56"/>
  <c r="N51" i="56"/>
  <c r="O51" i="56"/>
  <c r="P51" i="56"/>
  <c r="Q51" i="56"/>
  <c r="R51" i="56"/>
  <c r="F52" i="56"/>
  <c r="G52" i="56"/>
  <c r="H52" i="56"/>
  <c r="I52" i="56"/>
  <c r="J52" i="56"/>
  <c r="K52" i="56"/>
  <c r="L52" i="56"/>
  <c r="M52" i="56"/>
  <c r="N52" i="56"/>
  <c r="O52" i="56"/>
  <c r="P52" i="56"/>
  <c r="Q52" i="56"/>
  <c r="R52" i="56"/>
  <c r="F53" i="56"/>
  <c r="G53" i="56"/>
  <c r="H53" i="56"/>
  <c r="I53" i="56"/>
  <c r="J53" i="56"/>
  <c r="K53" i="56"/>
  <c r="L53" i="56"/>
  <c r="M53" i="56"/>
  <c r="N53" i="56"/>
  <c r="O53" i="56"/>
  <c r="P53" i="56"/>
  <c r="Q53" i="56"/>
  <c r="R53" i="56"/>
  <c r="F54" i="56"/>
  <c r="G54" i="56"/>
  <c r="H54" i="56"/>
  <c r="I54" i="56"/>
  <c r="J54" i="56"/>
  <c r="K54" i="56"/>
  <c r="L54" i="56"/>
  <c r="M54" i="56"/>
  <c r="N54" i="56"/>
  <c r="O54" i="56"/>
  <c r="P54" i="56"/>
  <c r="Q54" i="56"/>
  <c r="R54" i="56"/>
  <c r="F55" i="56"/>
  <c r="G55" i="56"/>
  <c r="H55" i="56"/>
  <c r="I55" i="56"/>
  <c r="J55" i="56"/>
  <c r="K55" i="56"/>
  <c r="L55" i="56"/>
  <c r="M55" i="56"/>
  <c r="N55" i="56"/>
  <c r="O55" i="56"/>
  <c r="P55" i="56"/>
  <c r="Q55" i="56"/>
  <c r="R55" i="56"/>
  <c r="F56" i="56"/>
  <c r="G56" i="56"/>
  <c r="H56" i="56"/>
  <c r="I56" i="56"/>
  <c r="J56" i="56"/>
  <c r="K56" i="56"/>
  <c r="L56" i="56"/>
  <c r="M56" i="56"/>
  <c r="N56" i="56"/>
  <c r="O56" i="56"/>
  <c r="P56" i="56"/>
  <c r="Q56" i="56"/>
  <c r="R56" i="56"/>
  <c r="F57" i="56"/>
  <c r="G57" i="56"/>
  <c r="H57" i="56"/>
  <c r="I57" i="56"/>
  <c r="J57" i="56"/>
  <c r="K57" i="56"/>
  <c r="L57" i="56"/>
  <c r="M57" i="56"/>
  <c r="N57" i="56"/>
  <c r="O57" i="56"/>
  <c r="P57" i="56"/>
  <c r="Q57" i="56"/>
  <c r="R57" i="56"/>
  <c r="F58" i="56"/>
  <c r="G58" i="56"/>
  <c r="H58" i="56"/>
  <c r="I58" i="56"/>
  <c r="J58" i="56"/>
  <c r="K58" i="56"/>
  <c r="L58" i="56"/>
  <c r="M58" i="56"/>
  <c r="N58" i="56"/>
  <c r="O58" i="56"/>
  <c r="P58" i="56"/>
  <c r="Q58" i="56"/>
  <c r="R58" i="56"/>
  <c r="F59" i="56"/>
  <c r="G59" i="56"/>
  <c r="H59" i="56"/>
  <c r="I59" i="56"/>
  <c r="J59" i="56"/>
  <c r="K59" i="56"/>
  <c r="L59" i="56"/>
  <c r="M59" i="56"/>
  <c r="N59" i="56"/>
  <c r="O59" i="56"/>
  <c r="P59" i="56"/>
  <c r="Q59" i="56"/>
  <c r="R59" i="56"/>
  <c r="F60" i="56"/>
  <c r="G60" i="56"/>
  <c r="H60" i="56"/>
  <c r="I60" i="56"/>
  <c r="J60" i="56"/>
  <c r="K60" i="56"/>
  <c r="L60" i="56"/>
  <c r="M60" i="56"/>
  <c r="N60" i="56"/>
  <c r="O60" i="56"/>
  <c r="P60" i="56"/>
  <c r="Q60" i="56"/>
  <c r="R60" i="56"/>
  <c r="F61" i="56"/>
  <c r="G61" i="56"/>
  <c r="H61" i="56"/>
  <c r="I61" i="56"/>
  <c r="J61" i="56"/>
  <c r="K61" i="56"/>
  <c r="L61" i="56"/>
  <c r="M61" i="56"/>
  <c r="N61" i="56"/>
  <c r="O61" i="56"/>
  <c r="P61" i="56"/>
  <c r="Q61" i="56"/>
  <c r="R61" i="56"/>
  <c r="F62" i="56"/>
  <c r="G62" i="56"/>
  <c r="H62" i="56"/>
  <c r="I62" i="56"/>
  <c r="J62" i="56"/>
  <c r="K62" i="56"/>
  <c r="L62" i="56"/>
  <c r="M62" i="56"/>
  <c r="N62" i="56"/>
  <c r="O62" i="56"/>
  <c r="P62" i="56"/>
  <c r="Q62" i="56"/>
  <c r="R62" i="56"/>
  <c r="F63" i="56"/>
  <c r="G63" i="56"/>
  <c r="H63" i="56"/>
  <c r="I63" i="56"/>
  <c r="J63" i="56"/>
  <c r="K63" i="56"/>
  <c r="L63" i="56"/>
  <c r="M63" i="56"/>
  <c r="N63" i="56"/>
  <c r="O63" i="56"/>
  <c r="P63" i="56"/>
  <c r="Q63" i="56"/>
  <c r="R63" i="56"/>
  <c r="F64" i="56"/>
  <c r="G64" i="56"/>
  <c r="H64" i="56"/>
  <c r="I64" i="56"/>
  <c r="J64" i="56"/>
  <c r="K64" i="56"/>
  <c r="L64" i="56"/>
  <c r="M64" i="56"/>
  <c r="N64" i="56"/>
  <c r="O64" i="56"/>
  <c r="P64" i="56"/>
  <c r="Q64" i="56"/>
  <c r="R64" i="56"/>
  <c r="F65" i="56"/>
  <c r="G65" i="56"/>
  <c r="H65" i="56"/>
  <c r="I65" i="56"/>
  <c r="J65" i="56"/>
  <c r="K65" i="56"/>
  <c r="L65" i="56"/>
  <c r="M65" i="56"/>
  <c r="N65" i="56"/>
  <c r="O65" i="56"/>
  <c r="P65" i="56"/>
  <c r="Q65" i="56"/>
  <c r="R65" i="56"/>
  <c r="F66" i="56"/>
  <c r="G66" i="56"/>
  <c r="H66" i="56"/>
  <c r="I66" i="56"/>
  <c r="J66" i="56"/>
  <c r="K66" i="56"/>
  <c r="L66" i="56"/>
  <c r="M66" i="56"/>
  <c r="N66" i="56"/>
  <c r="O66" i="56"/>
  <c r="P66" i="56"/>
  <c r="Q66" i="56"/>
  <c r="R66" i="56"/>
  <c r="F67" i="56"/>
  <c r="G67" i="56"/>
  <c r="H67" i="56"/>
  <c r="I67" i="56"/>
  <c r="J67" i="56"/>
  <c r="K67" i="56"/>
  <c r="L67" i="56"/>
  <c r="M67" i="56"/>
  <c r="N67" i="56"/>
  <c r="O67" i="56"/>
  <c r="P67" i="56"/>
  <c r="Q67" i="56"/>
  <c r="R67" i="56"/>
  <c r="F68" i="56"/>
  <c r="G68" i="56"/>
  <c r="H68" i="56"/>
  <c r="I68" i="56"/>
  <c r="J68" i="56"/>
  <c r="K68" i="56"/>
  <c r="L68" i="56"/>
  <c r="M68" i="56"/>
  <c r="N68" i="56"/>
  <c r="O68" i="56"/>
  <c r="P68" i="56"/>
  <c r="Q68" i="56"/>
  <c r="R68" i="56"/>
  <c r="F69" i="56"/>
  <c r="G69" i="56"/>
  <c r="H69" i="56"/>
  <c r="I69" i="56"/>
  <c r="J69" i="56"/>
  <c r="K69" i="56"/>
  <c r="L69" i="56"/>
  <c r="M69" i="56"/>
  <c r="N69" i="56"/>
  <c r="O69" i="56"/>
  <c r="P69" i="56"/>
  <c r="Q69" i="56"/>
  <c r="R69" i="56"/>
  <c r="F70" i="56"/>
  <c r="G70" i="56"/>
  <c r="H70" i="56"/>
  <c r="I70" i="56"/>
  <c r="J70" i="56"/>
  <c r="K70" i="56"/>
  <c r="L70" i="56"/>
  <c r="M70" i="56"/>
  <c r="N70" i="56"/>
  <c r="O70" i="56"/>
  <c r="P70" i="56"/>
  <c r="Q70" i="56"/>
  <c r="R70" i="56"/>
  <c r="F71" i="56"/>
  <c r="G71" i="56"/>
  <c r="H71" i="56"/>
  <c r="I71" i="56"/>
  <c r="J71" i="56"/>
  <c r="K71" i="56"/>
  <c r="L71" i="56"/>
  <c r="M71" i="56"/>
  <c r="N71" i="56"/>
  <c r="O71" i="56"/>
  <c r="P71" i="56"/>
  <c r="Q71" i="56"/>
  <c r="R71" i="56"/>
  <c r="F72" i="56"/>
  <c r="G72" i="56"/>
  <c r="H72" i="56"/>
  <c r="I72" i="56"/>
  <c r="J72" i="56"/>
  <c r="K72" i="56"/>
  <c r="L72" i="56"/>
  <c r="M72" i="56"/>
  <c r="N72" i="56"/>
  <c r="O72" i="56"/>
  <c r="P72" i="56"/>
  <c r="Q72" i="56"/>
  <c r="R72" i="56"/>
  <c r="F73" i="56"/>
  <c r="G73" i="56"/>
  <c r="H73" i="56"/>
  <c r="I73" i="56"/>
  <c r="J73" i="56"/>
  <c r="K73" i="56"/>
  <c r="L73" i="56"/>
  <c r="M73" i="56"/>
  <c r="N73" i="56"/>
  <c r="O73" i="56"/>
  <c r="P73" i="56"/>
  <c r="Q73" i="56"/>
  <c r="R73" i="56"/>
  <c r="F74" i="56"/>
  <c r="G74" i="56"/>
  <c r="H74" i="56"/>
  <c r="I74" i="56"/>
  <c r="J74" i="56"/>
  <c r="K74" i="56"/>
  <c r="L74" i="56"/>
  <c r="M74" i="56"/>
  <c r="N74" i="56"/>
  <c r="O74" i="56"/>
  <c r="P74" i="56"/>
  <c r="Q74" i="56"/>
  <c r="R74" i="56"/>
  <c r="F75" i="56"/>
  <c r="G75" i="56"/>
  <c r="H75" i="56"/>
  <c r="I75" i="56"/>
  <c r="J75" i="56"/>
  <c r="K75" i="56"/>
  <c r="L75" i="56"/>
  <c r="M75" i="56"/>
  <c r="N75" i="56"/>
  <c r="O75" i="56"/>
  <c r="P75" i="56"/>
  <c r="Q75" i="56"/>
  <c r="R75" i="56"/>
  <c r="F76" i="56"/>
  <c r="G76" i="56"/>
  <c r="H76" i="56"/>
  <c r="I76" i="56"/>
  <c r="J76" i="56"/>
  <c r="K76" i="56"/>
  <c r="L76" i="56"/>
  <c r="M76" i="56"/>
  <c r="N76" i="56"/>
  <c r="O76" i="56"/>
  <c r="P76" i="56"/>
  <c r="Q76" i="56"/>
  <c r="R76" i="56"/>
  <c r="F77" i="56"/>
  <c r="G77" i="56"/>
  <c r="H77" i="56"/>
  <c r="I77" i="56"/>
  <c r="J77" i="56"/>
  <c r="K77" i="56"/>
  <c r="L77" i="56"/>
  <c r="M77" i="56"/>
  <c r="N77" i="56"/>
  <c r="O77" i="56"/>
  <c r="P77" i="56"/>
  <c r="Q77" i="56"/>
  <c r="R77" i="56"/>
  <c r="F78" i="56"/>
  <c r="G78" i="56"/>
  <c r="H78" i="56"/>
  <c r="I78" i="56"/>
  <c r="J78" i="56"/>
  <c r="K78" i="56"/>
  <c r="L78" i="56"/>
  <c r="M78" i="56"/>
  <c r="N78" i="56"/>
  <c r="O78" i="56"/>
  <c r="P78" i="56"/>
  <c r="Q78" i="56"/>
  <c r="R78" i="56"/>
  <c r="F79" i="56"/>
  <c r="G79" i="56"/>
  <c r="H79" i="56"/>
  <c r="I79" i="56"/>
  <c r="J79" i="56"/>
  <c r="K79" i="56"/>
  <c r="L79" i="56"/>
  <c r="M79" i="56"/>
  <c r="N79" i="56"/>
  <c r="O79" i="56"/>
  <c r="P79" i="56"/>
  <c r="Q79" i="56"/>
  <c r="R79" i="56"/>
  <c r="F80" i="56"/>
  <c r="G80" i="56"/>
  <c r="H80" i="56"/>
  <c r="I80" i="56"/>
  <c r="J80" i="56"/>
  <c r="K80" i="56"/>
  <c r="L80" i="56"/>
  <c r="M80" i="56"/>
  <c r="N80" i="56"/>
  <c r="O80" i="56"/>
  <c r="P80" i="56"/>
  <c r="Q80" i="56"/>
  <c r="R80" i="56"/>
  <c r="F81" i="56"/>
  <c r="G81" i="56"/>
  <c r="H81" i="56"/>
  <c r="I81" i="56"/>
  <c r="J81" i="56"/>
  <c r="K81" i="56"/>
  <c r="L81" i="56"/>
  <c r="M81" i="56"/>
  <c r="N81" i="56"/>
  <c r="O81" i="56"/>
  <c r="P81" i="56"/>
  <c r="Q81" i="56"/>
  <c r="R81" i="56"/>
  <c r="F82" i="56"/>
  <c r="G82" i="56"/>
  <c r="H82" i="56"/>
  <c r="I82" i="56"/>
  <c r="J82" i="56"/>
  <c r="K82" i="56"/>
  <c r="L82" i="56"/>
  <c r="M82" i="56"/>
  <c r="N82" i="56"/>
  <c r="O82" i="56"/>
  <c r="P82" i="56"/>
  <c r="Q82" i="56"/>
  <c r="R82" i="56"/>
  <c r="F83" i="56"/>
  <c r="G83" i="56"/>
  <c r="H83" i="56"/>
  <c r="I83" i="56"/>
  <c r="J83" i="56"/>
  <c r="K83" i="56"/>
  <c r="L83" i="56"/>
  <c r="M83" i="56"/>
  <c r="N83" i="56"/>
  <c r="O83" i="56"/>
  <c r="P83" i="56"/>
  <c r="Q83" i="56"/>
  <c r="R83" i="56"/>
  <c r="F84" i="56"/>
  <c r="G84" i="56"/>
  <c r="H84" i="56"/>
  <c r="I84" i="56"/>
  <c r="J84" i="56"/>
  <c r="K84" i="56"/>
  <c r="L84" i="56"/>
  <c r="M84" i="56"/>
  <c r="N84" i="56"/>
  <c r="O84" i="56"/>
  <c r="P84" i="56"/>
  <c r="Q84" i="56"/>
  <c r="R84" i="56"/>
  <c r="F85" i="56"/>
  <c r="G85" i="56"/>
  <c r="H85" i="56"/>
  <c r="I85" i="56"/>
  <c r="J85" i="56"/>
  <c r="K85" i="56"/>
  <c r="L85" i="56"/>
  <c r="M85" i="56"/>
  <c r="N85" i="56"/>
  <c r="O85" i="56"/>
  <c r="P85" i="56"/>
  <c r="Q85" i="56"/>
  <c r="R85" i="56"/>
  <c r="F86" i="56"/>
  <c r="G86" i="56"/>
  <c r="H86" i="56"/>
  <c r="I86" i="56"/>
  <c r="J86" i="56"/>
  <c r="K86" i="56"/>
  <c r="L86" i="56"/>
  <c r="M86" i="56"/>
  <c r="N86" i="56"/>
  <c r="O86" i="56"/>
  <c r="P86" i="56"/>
  <c r="Q86" i="56"/>
  <c r="R86" i="56"/>
  <c r="F87" i="56"/>
  <c r="G87" i="56"/>
  <c r="H87" i="56"/>
  <c r="I87" i="56"/>
  <c r="J87" i="56"/>
  <c r="K87" i="56"/>
  <c r="L87" i="56"/>
  <c r="M87" i="56"/>
  <c r="N87" i="56"/>
  <c r="O87" i="56"/>
  <c r="P87" i="56"/>
  <c r="Q87" i="56"/>
  <c r="R87" i="56"/>
  <c r="F88" i="56"/>
  <c r="G88" i="56"/>
  <c r="H88" i="56"/>
  <c r="I88" i="56"/>
  <c r="J88" i="56"/>
  <c r="K88" i="56"/>
  <c r="L88" i="56"/>
  <c r="M88" i="56"/>
  <c r="N88" i="56"/>
  <c r="O88" i="56"/>
  <c r="P88" i="56"/>
  <c r="Q88" i="56"/>
  <c r="R88" i="56"/>
  <c r="F89" i="56"/>
  <c r="G89" i="56"/>
  <c r="H89" i="56"/>
  <c r="I89" i="56"/>
  <c r="J89" i="56"/>
  <c r="K89" i="56"/>
  <c r="L89" i="56"/>
  <c r="M89" i="56"/>
  <c r="N89" i="56"/>
  <c r="O89" i="56"/>
  <c r="P89" i="56"/>
  <c r="Q89" i="56"/>
  <c r="R89" i="56"/>
  <c r="F90" i="56"/>
  <c r="G90" i="56"/>
  <c r="H90" i="56"/>
  <c r="I90" i="56"/>
  <c r="J90" i="56"/>
  <c r="K90" i="56"/>
  <c r="L90" i="56"/>
  <c r="M90" i="56"/>
  <c r="N90" i="56"/>
  <c r="O90" i="56"/>
  <c r="P90" i="56"/>
  <c r="Q90" i="56"/>
  <c r="R90" i="56"/>
  <c r="F91" i="56"/>
  <c r="G91" i="56"/>
  <c r="H91" i="56"/>
  <c r="I91" i="56"/>
  <c r="J91" i="56"/>
  <c r="K91" i="56"/>
  <c r="L91" i="56"/>
  <c r="M91" i="56"/>
  <c r="N91" i="56"/>
  <c r="O91" i="56"/>
  <c r="P91" i="56"/>
  <c r="Q91" i="56"/>
  <c r="R91" i="56"/>
  <c r="F92" i="56"/>
  <c r="G92" i="56"/>
  <c r="H92" i="56"/>
  <c r="I92" i="56"/>
  <c r="J92" i="56"/>
  <c r="K92" i="56"/>
  <c r="L92" i="56"/>
  <c r="M92" i="56"/>
  <c r="N92" i="56"/>
  <c r="O92" i="56"/>
  <c r="P92" i="56"/>
  <c r="Q92" i="56"/>
  <c r="R92" i="56"/>
  <c r="F93" i="56"/>
  <c r="G93" i="56"/>
  <c r="H93" i="56"/>
  <c r="I93" i="56"/>
  <c r="J93" i="56"/>
  <c r="K93" i="56"/>
  <c r="L93" i="56"/>
  <c r="M93" i="56"/>
  <c r="N93" i="56"/>
  <c r="O93" i="56"/>
  <c r="P93" i="56"/>
  <c r="Q93" i="56"/>
  <c r="R93" i="56"/>
  <c r="F94" i="56"/>
  <c r="G94" i="56"/>
  <c r="H94" i="56"/>
  <c r="I94" i="56"/>
  <c r="J94" i="56"/>
  <c r="K94" i="56"/>
  <c r="L94" i="56"/>
  <c r="M94" i="56"/>
  <c r="N94" i="56"/>
  <c r="O94" i="56"/>
  <c r="P94" i="56"/>
  <c r="Q94" i="56"/>
  <c r="R94" i="56"/>
  <c r="F95" i="56"/>
  <c r="G95" i="56"/>
  <c r="H95" i="56"/>
  <c r="I95" i="56"/>
  <c r="J95" i="56"/>
  <c r="K95" i="56"/>
  <c r="L95" i="56"/>
  <c r="M95" i="56"/>
  <c r="N95" i="56"/>
  <c r="O95" i="56"/>
  <c r="P95" i="56"/>
  <c r="Q95" i="56"/>
  <c r="R95" i="56"/>
  <c r="E42" i="56"/>
  <c r="E43" i="56"/>
  <c r="E44" i="56"/>
  <c r="E45" i="56"/>
  <c r="E46" i="56"/>
  <c r="E47" i="56"/>
  <c r="E48" i="56"/>
  <c r="E49" i="56"/>
  <c r="E50" i="56"/>
  <c r="E51" i="56"/>
  <c r="E52" i="56"/>
  <c r="E53" i="56"/>
  <c r="E54" i="56"/>
  <c r="E55" i="56"/>
  <c r="E56" i="56"/>
  <c r="E57" i="56"/>
  <c r="E58" i="56"/>
  <c r="E59" i="56"/>
  <c r="E60" i="56"/>
  <c r="E61" i="56"/>
  <c r="E62" i="56"/>
  <c r="E63" i="56"/>
  <c r="E64" i="56"/>
  <c r="E65" i="56"/>
  <c r="E66" i="56"/>
  <c r="E67" i="56"/>
  <c r="E68" i="56"/>
  <c r="E69" i="56"/>
  <c r="E70" i="56"/>
  <c r="E71" i="56"/>
  <c r="E72" i="56"/>
  <c r="E73" i="56"/>
  <c r="E74" i="56"/>
  <c r="E75" i="56"/>
  <c r="E76" i="56"/>
  <c r="E77" i="56"/>
  <c r="E78" i="56"/>
  <c r="E79" i="56"/>
  <c r="E80" i="56"/>
  <c r="E81" i="56"/>
  <c r="E82" i="56"/>
  <c r="E83" i="56"/>
  <c r="E84" i="56"/>
  <c r="E85" i="56"/>
  <c r="E86" i="56"/>
  <c r="E87" i="56"/>
  <c r="E88" i="56"/>
  <c r="E89" i="56"/>
  <c r="E90" i="56"/>
  <c r="E91" i="56"/>
  <c r="E92" i="56"/>
  <c r="E93" i="56"/>
  <c r="E94" i="56"/>
  <c r="E95" i="56"/>
  <c r="E41" i="56"/>
  <c r="E34" i="56"/>
  <c r="E35" i="56"/>
  <c r="E36" i="56"/>
  <c r="E37" i="56"/>
  <c r="E38" i="56"/>
  <c r="E39" i="56"/>
  <c r="E40" i="56"/>
  <c r="E33" i="56"/>
  <c r="E32" i="56"/>
  <c r="E31" i="56"/>
  <c r="E17" i="56"/>
  <c r="D17" i="56" s="1"/>
  <c r="E18" i="56"/>
  <c r="D18" i="56" s="1"/>
  <c r="E19" i="56"/>
  <c r="D19" i="56" s="1"/>
  <c r="E20" i="56"/>
  <c r="D20" i="56" s="1"/>
  <c r="E21" i="56"/>
  <c r="D21" i="56" s="1"/>
  <c r="E22" i="56"/>
  <c r="D22" i="56" s="1"/>
  <c r="E23" i="56"/>
  <c r="D23" i="56" s="1"/>
  <c r="E24" i="56"/>
  <c r="D24" i="56" s="1"/>
  <c r="E25" i="56"/>
  <c r="D25" i="56" s="1"/>
  <c r="E26" i="56"/>
  <c r="D26" i="56" s="1"/>
  <c r="E27" i="56"/>
  <c r="D27" i="56" s="1"/>
  <c r="E28" i="56"/>
  <c r="D28" i="56" s="1"/>
  <c r="E29" i="56"/>
  <c r="D29" i="56" s="1"/>
  <c r="E30" i="56"/>
  <c r="D30" i="56" s="1"/>
  <c r="E16" i="56"/>
  <c r="D16" i="56" s="1"/>
  <c r="E10" i="56"/>
  <c r="E11" i="56"/>
  <c r="E12" i="56"/>
  <c r="E13" i="56"/>
  <c r="E14" i="56"/>
  <c r="E15" i="56"/>
  <c r="E9" i="56"/>
  <c r="F205" i="55"/>
  <c r="G205" i="55"/>
  <c r="H205" i="55"/>
  <c r="I205" i="55"/>
  <c r="J205" i="55"/>
  <c r="K205" i="55"/>
  <c r="L205" i="55"/>
  <c r="M205" i="55"/>
  <c r="N205" i="55"/>
  <c r="O205" i="55"/>
  <c r="P205" i="55"/>
  <c r="Q205" i="55"/>
  <c r="R205" i="55"/>
  <c r="F206" i="55"/>
  <c r="G206" i="55"/>
  <c r="H206" i="55"/>
  <c r="I206" i="55"/>
  <c r="J206" i="55"/>
  <c r="K206" i="55"/>
  <c r="L206" i="55"/>
  <c r="M206" i="55"/>
  <c r="N206" i="55"/>
  <c r="O206" i="55"/>
  <c r="P206" i="55"/>
  <c r="Q206" i="55"/>
  <c r="R206" i="55"/>
  <c r="F207" i="55"/>
  <c r="G207" i="55"/>
  <c r="H207" i="55"/>
  <c r="I207" i="55"/>
  <c r="J207" i="55"/>
  <c r="K207" i="55"/>
  <c r="L207" i="55"/>
  <c r="M207" i="55"/>
  <c r="N207" i="55"/>
  <c r="O207" i="55"/>
  <c r="P207" i="55"/>
  <c r="Q207" i="55"/>
  <c r="R207" i="55"/>
  <c r="F208" i="55"/>
  <c r="G208" i="55"/>
  <c r="H208" i="55"/>
  <c r="I208" i="55"/>
  <c r="J208" i="55"/>
  <c r="K208" i="55"/>
  <c r="L208" i="55"/>
  <c r="M208" i="55"/>
  <c r="N208" i="55"/>
  <c r="O208" i="55"/>
  <c r="P208" i="55"/>
  <c r="Q208" i="55"/>
  <c r="R208" i="55"/>
  <c r="F209" i="55"/>
  <c r="G209" i="55"/>
  <c r="H209" i="55"/>
  <c r="I209" i="55"/>
  <c r="J209" i="55"/>
  <c r="K209" i="55"/>
  <c r="L209" i="55"/>
  <c r="M209" i="55"/>
  <c r="N209" i="55"/>
  <c r="O209" i="55"/>
  <c r="P209" i="55"/>
  <c r="Q209" i="55"/>
  <c r="R209" i="55"/>
  <c r="F210" i="55"/>
  <c r="G210" i="55"/>
  <c r="H210" i="55"/>
  <c r="I210" i="55"/>
  <c r="J210" i="55"/>
  <c r="K210" i="55"/>
  <c r="L210" i="55"/>
  <c r="M210" i="55"/>
  <c r="N210" i="55"/>
  <c r="O210" i="55"/>
  <c r="P210" i="55"/>
  <c r="Q210" i="55"/>
  <c r="R210" i="55"/>
  <c r="F211" i="55"/>
  <c r="G211" i="55"/>
  <c r="H211" i="55"/>
  <c r="I211" i="55"/>
  <c r="J211" i="55"/>
  <c r="K211" i="55"/>
  <c r="L211" i="55"/>
  <c r="M211" i="55"/>
  <c r="N211" i="55"/>
  <c r="O211" i="55"/>
  <c r="P211" i="55"/>
  <c r="Q211" i="55"/>
  <c r="R211" i="55"/>
  <c r="F212" i="55"/>
  <c r="G212" i="55"/>
  <c r="H212" i="55"/>
  <c r="I212" i="55"/>
  <c r="J212" i="55"/>
  <c r="K212" i="55"/>
  <c r="L212" i="55"/>
  <c r="M212" i="55"/>
  <c r="N212" i="55"/>
  <c r="O212" i="55"/>
  <c r="P212" i="55"/>
  <c r="Q212" i="55"/>
  <c r="R212" i="55"/>
  <c r="F213" i="55"/>
  <c r="G213" i="55"/>
  <c r="H213" i="55"/>
  <c r="I213" i="55"/>
  <c r="J213" i="55"/>
  <c r="K213" i="55"/>
  <c r="L213" i="55"/>
  <c r="M213" i="55"/>
  <c r="N213" i="55"/>
  <c r="O213" i="55"/>
  <c r="P213" i="55"/>
  <c r="Q213" i="55"/>
  <c r="R213" i="55"/>
  <c r="F214" i="55"/>
  <c r="G214" i="55"/>
  <c r="H214" i="55"/>
  <c r="I214" i="55"/>
  <c r="J214" i="55"/>
  <c r="K214" i="55"/>
  <c r="L214" i="55"/>
  <c r="M214" i="55"/>
  <c r="N214" i="55"/>
  <c r="O214" i="55"/>
  <c r="P214" i="55"/>
  <c r="Q214" i="55"/>
  <c r="R214" i="55"/>
  <c r="F215" i="55"/>
  <c r="G215" i="55"/>
  <c r="H215" i="55"/>
  <c r="I215" i="55"/>
  <c r="J215" i="55"/>
  <c r="K215" i="55"/>
  <c r="L215" i="55"/>
  <c r="M215" i="55"/>
  <c r="N215" i="55"/>
  <c r="O215" i="55"/>
  <c r="P215" i="55"/>
  <c r="Q215" i="55"/>
  <c r="R215" i="55"/>
  <c r="F216" i="55"/>
  <c r="G216" i="55"/>
  <c r="H216" i="55"/>
  <c r="I216" i="55"/>
  <c r="J216" i="55"/>
  <c r="K216" i="55"/>
  <c r="L216" i="55"/>
  <c r="M216" i="55"/>
  <c r="N216" i="55"/>
  <c r="O216" i="55"/>
  <c r="P216" i="55"/>
  <c r="Q216" i="55"/>
  <c r="R216" i="55"/>
  <c r="F217" i="55"/>
  <c r="G217" i="55"/>
  <c r="H217" i="55"/>
  <c r="I217" i="55"/>
  <c r="J217" i="55"/>
  <c r="K217" i="55"/>
  <c r="L217" i="55"/>
  <c r="M217" i="55"/>
  <c r="N217" i="55"/>
  <c r="O217" i="55"/>
  <c r="P217" i="55"/>
  <c r="Q217" i="55"/>
  <c r="R217" i="55"/>
  <c r="F218" i="55"/>
  <c r="G218" i="55"/>
  <c r="H218" i="55"/>
  <c r="I218" i="55"/>
  <c r="J218" i="55"/>
  <c r="K218" i="55"/>
  <c r="L218" i="55"/>
  <c r="M218" i="55"/>
  <c r="N218" i="55"/>
  <c r="O218" i="55"/>
  <c r="P218" i="55"/>
  <c r="Q218" i="55"/>
  <c r="R218" i="55"/>
  <c r="F219" i="55"/>
  <c r="G219" i="55"/>
  <c r="H219" i="55"/>
  <c r="I219" i="55"/>
  <c r="J219" i="55"/>
  <c r="K219" i="55"/>
  <c r="L219" i="55"/>
  <c r="M219" i="55"/>
  <c r="N219" i="55"/>
  <c r="O219" i="55"/>
  <c r="P219" i="55"/>
  <c r="Q219" i="55"/>
  <c r="R219" i="55"/>
  <c r="F220" i="55"/>
  <c r="G220" i="55"/>
  <c r="H220" i="55"/>
  <c r="I220" i="55"/>
  <c r="J220" i="55"/>
  <c r="K220" i="55"/>
  <c r="L220" i="55"/>
  <c r="M220" i="55"/>
  <c r="N220" i="55"/>
  <c r="O220" i="55"/>
  <c r="P220" i="55"/>
  <c r="Q220" i="55"/>
  <c r="R220" i="55"/>
  <c r="F221" i="55"/>
  <c r="G221" i="55"/>
  <c r="H221" i="55"/>
  <c r="I221" i="55"/>
  <c r="J221" i="55"/>
  <c r="K221" i="55"/>
  <c r="L221" i="55"/>
  <c r="M221" i="55"/>
  <c r="N221" i="55"/>
  <c r="O221" i="55"/>
  <c r="P221" i="55"/>
  <c r="Q221" i="55"/>
  <c r="R221" i="55"/>
  <c r="F222" i="55"/>
  <c r="G222" i="55"/>
  <c r="H222" i="55"/>
  <c r="I222" i="55"/>
  <c r="J222" i="55"/>
  <c r="K222" i="55"/>
  <c r="L222" i="55"/>
  <c r="M222" i="55"/>
  <c r="N222" i="55"/>
  <c r="O222" i="55"/>
  <c r="P222" i="55"/>
  <c r="Q222" i="55"/>
  <c r="R222" i="55"/>
  <c r="F223" i="55"/>
  <c r="G223" i="55"/>
  <c r="H223" i="55"/>
  <c r="I223" i="55"/>
  <c r="J223" i="55"/>
  <c r="K223" i="55"/>
  <c r="L223" i="55"/>
  <c r="M223" i="55"/>
  <c r="N223" i="55"/>
  <c r="O223" i="55"/>
  <c r="P223" i="55"/>
  <c r="Q223" i="55"/>
  <c r="R223" i="55"/>
  <c r="F224" i="55"/>
  <c r="G224" i="55"/>
  <c r="H224" i="55"/>
  <c r="I224" i="55"/>
  <c r="J224" i="55"/>
  <c r="K224" i="55"/>
  <c r="L224" i="55"/>
  <c r="M224" i="55"/>
  <c r="N224" i="55"/>
  <c r="O224" i="55"/>
  <c r="P224" i="55"/>
  <c r="Q224" i="55"/>
  <c r="R224" i="55"/>
  <c r="F225" i="55"/>
  <c r="G225" i="55"/>
  <c r="H225" i="55"/>
  <c r="I225" i="55"/>
  <c r="J225" i="55"/>
  <c r="K225" i="55"/>
  <c r="L225" i="55"/>
  <c r="M225" i="55"/>
  <c r="N225" i="55"/>
  <c r="O225" i="55"/>
  <c r="P225" i="55"/>
  <c r="Q225" i="55"/>
  <c r="R225" i="55"/>
  <c r="F226" i="55"/>
  <c r="G226" i="55"/>
  <c r="H226" i="55"/>
  <c r="I226" i="55"/>
  <c r="J226" i="55"/>
  <c r="K226" i="55"/>
  <c r="L226" i="55"/>
  <c r="M226" i="55"/>
  <c r="N226" i="55"/>
  <c r="O226" i="55"/>
  <c r="P226" i="55"/>
  <c r="Q226" i="55"/>
  <c r="R226" i="55"/>
  <c r="F227" i="55"/>
  <c r="G227" i="55"/>
  <c r="H227" i="55"/>
  <c r="I227" i="55"/>
  <c r="J227" i="55"/>
  <c r="K227" i="55"/>
  <c r="L227" i="55"/>
  <c r="M227" i="55"/>
  <c r="N227" i="55"/>
  <c r="O227" i="55"/>
  <c r="P227" i="55"/>
  <c r="Q227" i="55"/>
  <c r="R227" i="55"/>
  <c r="F228" i="55"/>
  <c r="G228" i="55"/>
  <c r="H228" i="55"/>
  <c r="I228" i="55"/>
  <c r="J228" i="55"/>
  <c r="K228" i="55"/>
  <c r="L228" i="55"/>
  <c r="M228" i="55"/>
  <c r="N228" i="55"/>
  <c r="O228" i="55"/>
  <c r="P228" i="55"/>
  <c r="Q228" i="55"/>
  <c r="R228" i="55"/>
  <c r="F229" i="55"/>
  <c r="G229" i="55"/>
  <c r="H229" i="55"/>
  <c r="I229" i="55"/>
  <c r="J229" i="55"/>
  <c r="K229" i="55"/>
  <c r="L229" i="55"/>
  <c r="M229" i="55"/>
  <c r="N229" i="55"/>
  <c r="O229" i="55"/>
  <c r="P229" i="55"/>
  <c r="Q229" i="55"/>
  <c r="R229" i="55"/>
  <c r="F230" i="55"/>
  <c r="G230" i="55"/>
  <c r="H230" i="55"/>
  <c r="I230" i="55"/>
  <c r="J230" i="55"/>
  <c r="K230" i="55"/>
  <c r="L230" i="55"/>
  <c r="M230" i="55"/>
  <c r="N230" i="55"/>
  <c r="O230" i="55"/>
  <c r="P230" i="55"/>
  <c r="Q230" i="55"/>
  <c r="R230" i="55"/>
  <c r="F231" i="55"/>
  <c r="G231" i="55"/>
  <c r="H231" i="55"/>
  <c r="I231" i="55"/>
  <c r="J231" i="55"/>
  <c r="K231" i="55"/>
  <c r="L231" i="55"/>
  <c r="M231" i="55"/>
  <c r="N231" i="55"/>
  <c r="O231" i="55"/>
  <c r="P231" i="55"/>
  <c r="Q231" i="55"/>
  <c r="R231" i="55"/>
  <c r="F232" i="55"/>
  <c r="G232" i="55"/>
  <c r="H232" i="55"/>
  <c r="I232" i="55"/>
  <c r="J232" i="55"/>
  <c r="K232" i="55"/>
  <c r="L232" i="55"/>
  <c r="M232" i="55"/>
  <c r="N232" i="55"/>
  <c r="O232" i="55"/>
  <c r="P232" i="55"/>
  <c r="Q232" i="55"/>
  <c r="R232" i="55"/>
  <c r="F233" i="55"/>
  <c r="G233" i="55"/>
  <c r="H233" i="55"/>
  <c r="I233" i="55"/>
  <c r="J233" i="55"/>
  <c r="K233" i="55"/>
  <c r="L233" i="55"/>
  <c r="M233" i="55"/>
  <c r="N233" i="55"/>
  <c r="O233" i="55"/>
  <c r="P233" i="55"/>
  <c r="Q233" i="55"/>
  <c r="R233" i="55"/>
  <c r="F234" i="55"/>
  <c r="G234" i="55"/>
  <c r="H234" i="55"/>
  <c r="I234" i="55"/>
  <c r="J234" i="55"/>
  <c r="K234" i="55"/>
  <c r="L234" i="55"/>
  <c r="M234" i="55"/>
  <c r="N234" i="55"/>
  <c r="O234" i="55"/>
  <c r="P234" i="55"/>
  <c r="Q234" i="55"/>
  <c r="R234" i="55"/>
  <c r="F235" i="55"/>
  <c r="G235" i="55"/>
  <c r="H235" i="55"/>
  <c r="I235" i="55"/>
  <c r="J235" i="55"/>
  <c r="K235" i="55"/>
  <c r="L235" i="55"/>
  <c r="M235" i="55"/>
  <c r="N235" i="55"/>
  <c r="O235" i="55"/>
  <c r="P235" i="55"/>
  <c r="Q235" i="55"/>
  <c r="R235" i="55"/>
  <c r="F236" i="55"/>
  <c r="G236" i="55"/>
  <c r="H236" i="55"/>
  <c r="I236" i="55"/>
  <c r="J236" i="55"/>
  <c r="K236" i="55"/>
  <c r="L236" i="55"/>
  <c r="M236" i="55"/>
  <c r="N236" i="55"/>
  <c r="O236" i="55"/>
  <c r="P236" i="55"/>
  <c r="Q236" i="55"/>
  <c r="R236" i="55"/>
  <c r="F237" i="55"/>
  <c r="G237" i="55"/>
  <c r="H237" i="55"/>
  <c r="I237" i="55"/>
  <c r="J237" i="55"/>
  <c r="K237" i="55"/>
  <c r="L237" i="55"/>
  <c r="M237" i="55"/>
  <c r="N237" i="55"/>
  <c r="O237" i="55"/>
  <c r="P237" i="55"/>
  <c r="Q237" i="55"/>
  <c r="R237" i="55"/>
  <c r="F238" i="55"/>
  <c r="G238" i="55"/>
  <c r="H238" i="55"/>
  <c r="I238" i="55"/>
  <c r="J238" i="55"/>
  <c r="K238" i="55"/>
  <c r="L238" i="55"/>
  <c r="M238" i="55"/>
  <c r="N238" i="55"/>
  <c r="O238" i="55"/>
  <c r="P238" i="55"/>
  <c r="Q238" i="55"/>
  <c r="R238" i="55"/>
  <c r="F239" i="55"/>
  <c r="G239" i="55"/>
  <c r="H239" i="55"/>
  <c r="I239" i="55"/>
  <c r="J239" i="55"/>
  <c r="K239" i="55"/>
  <c r="L239" i="55"/>
  <c r="M239" i="55"/>
  <c r="N239" i="55"/>
  <c r="O239" i="55"/>
  <c r="P239" i="55"/>
  <c r="Q239" i="55"/>
  <c r="R239" i="55"/>
  <c r="F240" i="55"/>
  <c r="G240" i="55"/>
  <c r="H240" i="55"/>
  <c r="I240" i="55"/>
  <c r="J240" i="55"/>
  <c r="K240" i="55"/>
  <c r="L240" i="55"/>
  <c r="M240" i="55"/>
  <c r="N240" i="55"/>
  <c r="O240" i="55"/>
  <c r="P240" i="55"/>
  <c r="Q240" i="55"/>
  <c r="R240" i="55"/>
  <c r="F241" i="55"/>
  <c r="G241" i="55"/>
  <c r="H241" i="55"/>
  <c r="I241" i="55"/>
  <c r="J241" i="55"/>
  <c r="K241" i="55"/>
  <c r="L241" i="55"/>
  <c r="M241" i="55"/>
  <c r="N241" i="55"/>
  <c r="O241" i="55"/>
  <c r="P241" i="55"/>
  <c r="Q241" i="55"/>
  <c r="R241" i="55"/>
  <c r="F242" i="55"/>
  <c r="G242" i="55"/>
  <c r="H242" i="55"/>
  <c r="I242" i="55"/>
  <c r="J242" i="55"/>
  <c r="K242" i="55"/>
  <c r="L242" i="55"/>
  <c r="M242" i="55"/>
  <c r="N242" i="55"/>
  <c r="O242" i="55"/>
  <c r="P242" i="55"/>
  <c r="Q242" i="55"/>
  <c r="R242" i="55"/>
  <c r="F243" i="55"/>
  <c r="G243" i="55"/>
  <c r="H243" i="55"/>
  <c r="I243" i="55"/>
  <c r="J243" i="55"/>
  <c r="K243" i="55"/>
  <c r="L243" i="55"/>
  <c r="M243" i="55"/>
  <c r="N243" i="55"/>
  <c r="O243" i="55"/>
  <c r="P243" i="55"/>
  <c r="Q243" i="55"/>
  <c r="R243" i="55"/>
  <c r="F244" i="55"/>
  <c r="G244" i="55"/>
  <c r="H244" i="55"/>
  <c r="I244" i="55"/>
  <c r="J244" i="55"/>
  <c r="K244" i="55"/>
  <c r="L244" i="55"/>
  <c r="M244" i="55"/>
  <c r="N244" i="55"/>
  <c r="O244" i="55"/>
  <c r="P244" i="55"/>
  <c r="Q244" i="55"/>
  <c r="R244" i="55"/>
  <c r="F245" i="55"/>
  <c r="G245" i="55"/>
  <c r="H245" i="55"/>
  <c r="I245" i="55"/>
  <c r="J245" i="55"/>
  <c r="K245" i="55"/>
  <c r="L245" i="55"/>
  <c r="M245" i="55"/>
  <c r="N245" i="55"/>
  <c r="O245" i="55"/>
  <c r="P245" i="55"/>
  <c r="Q245" i="55"/>
  <c r="R245" i="55"/>
  <c r="F246" i="55"/>
  <c r="G246" i="55"/>
  <c r="H246" i="55"/>
  <c r="I246" i="55"/>
  <c r="J246" i="55"/>
  <c r="K246" i="55"/>
  <c r="L246" i="55"/>
  <c r="M246" i="55"/>
  <c r="N246" i="55"/>
  <c r="O246" i="55"/>
  <c r="P246" i="55"/>
  <c r="Q246" i="55"/>
  <c r="R246" i="55"/>
  <c r="F247" i="55"/>
  <c r="G247" i="55"/>
  <c r="H247" i="55"/>
  <c r="I247" i="55"/>
  <c r="J247" i="55"/>
  <c r="K247" i="55"/>
  <c r="L247" i="55"/>
  <c r="M247" i="55"/>
  <c r="N247" i="55"/>
  <c r="O247" i="55"/>
  <c r="P247" i="55"/>
  <c r="Q247" i="55"/>
  <c r="R247" i="55"/>
  <c r="F248" i="55"/>
  <c r="G248" i="55"/>
  <c r="H248" i="55"/>
  <c r="I248" i="55"/>
  <c r="J248" i="55"/>
  <c r="K248" i="55"/>
  <c r="L248" i="55"/>
  <c r="M248" i="55"/>
  <c r="N248" i="55"/>
  <c r="O248" i="55"/>
  <c r="P248" i="55"/>
  <c r="Q248" i="55"/>
  <c r="R248" i="55"/>
  <c r="F249" i="55"/>
  <c r="G249" i="55"/>
  <c r="H249" i="55"/>
  <c r="I249" i="55"/>
  <c r="J249" i="55"/>
  <c r="K249" i="55"/>
  <c r="L249" i="55"/>
  <c r="M249" i="55"/>
  <c r="N249" i="55"/>
  <c r="O249" i="55"/>
  <c r="P249" i="55"/>
  <c r="Q249" i="55"/>
  <c r="R249" i="55"/>
  <c r="F250" i="55"/>
  <c r="G250" i="55"/>
  <c r="H250" i="55"/>
  <c r="I250" i="55"/>
  <c r="J250" i="55"/>
  <c r="K250" i="55"/>
  <c r="L250" i="55"/>
  <c r="M250" i="55"/>
  <c r="N250" i="55"/>
  <c r="O250" i="55"/>
  <c r="P250" i="55"/>
  <c r="Q250" i="55"/>
  <c r="R250" i="55"/>
  <c r="F251" i="55"/>
  <c r="G251" i="55"/>
  <c r="H251" i="55"/>
  <c r="I251" i="55"/>
  <c r="J251" i="55"/>
  <c r="K251" i="55"/>
  <c r="L251" i="55"/>
  <c r="M251" i="55"/>
  <c r="N251" i="55"/>
  <c r="O251" i="55"/>
  <c r="P251" i="55"/>
  <c r="Q251" i="55"/>
  <c r="R251" i="55"/>
  <c r="F252" i="55"/>
  <c r="G252" i="55"/>
  <c r="H252" i="55"/>
  <c r="I252" i="55"/>
  <c r="J252" i="55"/>
  <c r="K252" i="55"/>
  <c r="L252" i="55"/>
  <c r="M252" i="55"/>
  <c r="N252" i="55"/>
  <c r="O252" i="55"/>
  <c r="P252" i="55"/>
  <c r="Q252" i="55"/>
  <c r="R252" i="55"/>
  <c r="F253" i="55"/>
  <c r="G253" i="55"/>
  <c r="H253" i="55"/>
  <c r="I253" i="55"/>
  <c r="J253" i="55"/>
  <c r="K253" i="55"/>
  <c r="L253" i="55"/>
  <c r="M253" i="55"/>
  <c r="N253" i="55"/>
  <c r="O253" i="55"/>
  <c r="P253" i="55"/>
  <c r="Q253" i="55"/>
  <c r="R253" i="55"/>
  <c r="F254" i="55"/>
  <c r="G254" i="55"/>
  <c r="H254" i="55"/>
  <c r="I254" i="55"/>
  <c r="J254" i="55"/>
  <c r="K254" i="55"/>
  <c r="L254" i="55"/>
  <c r="M254" i="55"/>
  <c r="N254" i="55"/>
  <c r="O254" i="55"/>
  <c r="P254" i="55"/>
  <c r="Q254" i="55"/>
  <c r="R254" i="55"/>
  <c r="F255" i="55"/>
  <c r="G255" i="55"/>
  <c r="H255" i="55"/>
  <c r="I255" i="55"/>
  <c r="J255" i="55"/>
  <c r="K255" i="55"/>
  <c r="L255" i="55"/>
  <c r="M255" i="55"/>
  <c r="N255" i="55"/>
  <c r="O255" i="55"/>
  <c r="P255" i="55"/>
  <c r="Q255" i="55"/>
  <c r="R255" i="55"/>
  <c r="F256" i="55"/>
  <c r="G256" i="55"/>
  <c r="H256" i="55"/>
  <c r="I256" i="55"/>
  <c r="J256" i="55"/>
  <c r="K256" i="55"/>
  <c r="L256" i="55"/>
  <c r="M256" i="55"/>
  <c r="N256" i="55"/>
  <c r="O256" i="55"/>
  <c r="P256" i="55"/>
  <c r="Q256" i="55"/>
  <c r="R256" i="55"/>
  <c r="F257" i="55"/>
  <c r="G257" i="55"/>
  <c r="H257" i="55"/>
  <c r="I257" i="55"/>
  <c r="J257" i="55"/>
  <c r="K257" i="55"/>
  <c r="L257" i="55"/>
  <c r="M257" i="55"/>
  <c r="N257" i="55"/>
  <c r="O257" i="55"/>
  <c r="P257" i="55"/>
  <c r="Q257" i="55"/>
  <c r="R257" i="55"/>
  <c r="F258" i="55"/>
  <c r="G258" i="55"/>
  <c r="H258" i="55"/>
  <c r="I258" i="55"/>
  <c r="J258" i="55"/>
  <c r="K258" i="55"/>
  <c r="L258" i="55"/>
  <c r="M258" i="55"/>
  <c r="N258" i="55"/>
  <c r="O258" i="55"/>
  <c r="P258" i="55"/>
  <c r="Q258" i="55"/>
  <c r="R258" i="55"/>
  <c r="F259" i="55"/>
  <c r="G259" i="55"/>
  <c r="H259" i="55"/>
  <c r="I259" i="55"/>
  <c r="J259" i="55"/>
  <c r="K259" i="55"/>
  <c r="L259" i="55"/>
  <c r="M259" i="55"/>
  <c r="N259" i="55"/>
  <c r="O259" i="55"/>
  <c r="P259" i="55"/>
  <c r="Q259" i="55"/>
  <c r="R259" i="55"/>
  <c r="F260" i="55"/>
  <c r="G260" i="55"/>
  <c r="H260" i="55"/>
  <c r="I260" i="55"/>
  <c r="J260" i="55"/>
  <c r="K260" i="55"/>
  <c r="L260" i="55"/>
  <c r="M260" i="55"/>
  <c r="N260" i="55"/>
  <c r="O260" i="55"/>
  <c r="P260" i="55"/>
  <c r="Q260" i="55"/>
  <c r="R260" i="55"/>
  <c r="F261" i="55"/>
  <c r="G261" i="55"/>
  <c r="H261" i="55"/>
  <c r="I261" i="55"/>
  <c r="J261" i="55"/>
  <c r="K261" i="55"/>
  <c r="L261" i="55"/>
  <c r="M261" i="55"/>
  <c r="N261" i="55"/>
  <c r="O261" i="55"/>
  <c r="P261" i="55"/>
  <c r="Q261" i="55"/>
  <c r="R261" i="55"/>
  <c r="F262" i="55"/>
  <c r="G262" i="55"/>
  <c r="H262" i="55"/>
  <c r="I262" i="55"/>
  <c r="J262" i="55"/>
  <c r="K262" i="55"/>
  <c r="L262" i="55"/>
  <c r="M262" i="55"/>
  <c r="N262" i="55"/>
  <c r="O262" i="55"/>
  <c r="P262" i="55"/>
  <c r="Q262" i="55"/>
  <c r="R262" i="55"/>
  <c r="F263" i="55"/>
  <c r="G263" i="55"/>
  <c r="H263" i="55"/>
  <c r="I263" i="55"/>
  <c r="J263" i="55"/>
  <c r="K263" i="55"/>
  <c r="L263" i="55"/>
  <c r="M263" i="55"/>
  <c r="N263" i="55"/>
  <c r="O263" i="55"/>
  <c r="P263" i="55"/>
  <c r="Q263" i="55"/>
  <c r="R263" i="55"/>
  <c r="F264" i="55"/>
  <c r="G264" i="55"/>
  <c r="H264" i="55"/>
  <c r="I264" i="55"/>
  <c r="J264" i="55"/>
  <c r="K264" i="55"/>
  <c r="L264" i="55"/>
  <c r="M264" i="55"/>
  <c r="N264" i="55"/>
  <c r="O264" i="55"/>
  <c r="P264" i="55"/>
  <c r="Q264" i="55"/>
  <c r="R264" i="55"/>
  <c r="F265" i="55"/>
  <c r="G265" i="55"/>
  <c r="H265" i="55"/>
  <c r="I265" i="55"/>
  <c r="J265" i="55"/>
  <c r="K265" i="55"/>
  <c r="L265" i="55"/>
  <c r="M265" i="55"/>
  <c r="N265" i="55"/>
  <c r="O265" i="55"/>
  <c r="P265" i="55"/>
  <c r="Q265" i="55"/>
  <c r="R265" i="55"/>
  <c r="F266" i="55"/>
  <c r="G266" i="55"/>
  <c r="H266" i="55"/>
  <c r="I266" i="55"/>
  <c r="J266" i="55"/>
  <c r="K266" i="55"/>
  <c r="L266" i="55"/>
  <c r="M266" i="55"/>
  <c r="N266" i="55"/>
  <c r="O266" i="55"/>
  <c r="P266" i="55"/>
  <c r="Q266" i="55"/>
  <c r="R266" i="55"/>
  <c r="F267" i="55"/>
  <c r="G267" i="55"/>
  <c r="H267" i="55"/>
  <c r="I267" i="55"/>
  <c r="J267" i="55"/>
  <c r="K267" i="55"/>
  <c r="L267" i="55"/>
  <c r="M267" i="55"/>
  <c r="N267" i="55"/>
  <c r="O267" i="55"/>
  <c r="P267" i="55"/>
  <c r="Q267" i="55"/>
  <c r="R267" i="55"/>
  <c r="F268" i="55"/>
  <c r="G268" i="55"/>
  <c r="H268" i="55"/>
  <c r="I268" i="55"/>
  <c r="J268" i="55"/>
  <c r="K268" i="55"/>
  <c r="L268" i="55"/>
  <c r="M268" i="55"/>
  <c r="N268" i="55"/>
  <c r="O268" i="55"/>
  <c r="P268" i="55"/>
  <c r="Q268" i="55"/>
  <c r="R268" i="55"/>
  <c r="F269" i="55"/>
  <c r="G269" i="55"/>
  <c r="H269" i="55"/>
  <c r="I269" i="55"/>
  <c r="J269" i="55"/>
  <c r="K269" i="55"/>
  <c r="L269" i="55"/>
  <c r="M269" i="55"/>
  <c r="N269" i="55"/>
  <c r="O269" i="55"/>
  <c r="P269" i="55"/>
  <c r="Q269" i="55"/>
  <c r="R269" i="55"/>
  <c r="F270" i="55"/>
  <c r="G270" i="55"/>
  <c r="H270" i="55"/>
  <c r="I270" i="55"/>
  <c r="J270" i="55"/>
  <c r="K270" i="55"/>
  <c r="L270" i="55"/>
  <c r="M270" i="55"/>
  <c r="N270" i="55"/>
  <c r="O270" i="55"/>
  <c r="P270" i="55"/>
  <c r="Q270" i="55"/>
  <c r="R270" i="55"/>
  <c r="F271" i="55"/>
  <c r="G271" i="55"/>
  <c r="H271" i="55"/>
  <c r="I271" i="55"/>
  <c r="J271" i="55"/>
  <c r="K271" i="55"/>
  <c r="L271" i="55"/>
  <c r="M271" i="55"/>
  <c r="N271" i="55"/>
  <c r="O271" i="55"/>
  <c r="P271" i="55"/>
  <c r="Q271" i="55"/>
  <c r="R271" i="55"/>
  <c r="F272" i="55"/>
  <c r="G272" i="55"/>
  <c r="H272" i="55"/>
  <c r="I272" i="55"/>
  <c r="J272" i="55"/>
  <c r="K272" i="55"/>
  <c r="L272" i="55"/>
  <c r="M272" i="55"/>
  <c r="N272" i="55"/>
  <c r="O272" i="55"/>
  <c r="P272" i="55"/>
  <c r="Q272" i="55"/>
  <c r="R272" i="55"/>
  <c r="F273" i="55"/>
  <c r="G273" i="55"/>
  <c r="H273" i="55"/>
  <c r="I273" i="55"/>
  <c r="J273" i="55"/>
  <c r="K273" i="55"/>
  <c r="L273" i="55"/>
  <c r="M273" i="55"/>
  <c r="N273" i="55"/>
  <c r="O273" i="55"/>
  <c r="P273" i="55"/>
  <c r="Q273" i="55"/>
  <c r="R273" i="55"/>
  <c r="F274" i="55"/>
  <c r="G274" i="55"/>
  <c r="H274" i="55"/>
  <c r="I274" i="55"/>
  <c r="J274" i="55"/>
  <c r="K274" i="55"/>
  <c r="L274" i="55"/>
  <c r="M274" i="55"/>
  <c r="N274" i="55"/>
  <c r="O274" i="55"/>
  <c r="P274" i="55"/>
  <c r="Q274" i="55"/>
  <c r="R274" i="55"/>
  <c r="F275" i="55"/>
  <c r="G275" i="55"/>
  <c r="H275" i="55"/>
  <c r="I275" i="55"/>
  <c r="J275" i="55"/>
  <c r="K275" i="55"/>
  <c r="L275" i="55"/>
  <c r="M275" i="55"/>
  <c r="N275" i="55"/>
  <c r="O275" i="55"/>
  <c r="P275" i="55"/>
  <c r="Q275" i="55"/>
  <c r="R275" i="55"/>
  <c r="F276" i="55"/>
  <c r="G276" i="55"/>
  <c r="H276" i="55"/>
  <c r="I276" i="55"/>
  <c r="J276" i="55"/>
  <c r="K276" i="55"/>
  <c r="L276" i="55"/>
  <c r="M276" i="55"/>
  <c r="N276" i="55"/>
  <c r="O276" i="55"/>
  <c r="P276" i="55"/>
  <c r="Q276" i="55"/>
  <c r="R276" i="55"/>
  <c r="F277" i="55"/>
  <c r="G277" i="55"/>
  <c r="H277" i="55"/>
  <c r="I277" i="55"/>
  <c r="J277" i="55"/>
  <c r="K277" i="55"/>
  <c r="L277" i="55"/>
  <c r="M277" i="55"/>
  <c r="N277" i="55"/>
  <c r="O277" i="55"/>
  <c r="P277" i="55"/>
  <c r="Q277" i="55"/>
  <c r="R277" i="55"/>
  <c r="F278" i="55"/>
  <c r="G278" i="55"/>
  <c r="H278" i="55"/>
  <c r="I278" i="55"/>
  <c r="J278" i="55"/>
  <c r="K278" i="55"/>
  <c r="L278" i="55"/>
  <c r="M278" i="55"/>
  <c r="N278" i="55"/>
  <c r="O278" i="55"/>
  <c r="P278" i="55"/>
  <c r="Q278" i="55"/>
  <c r="R278" i="55"/>
  <c r="F279" i="55"/>
  <c r="G279" i="55"/>
  <c r="H279" i="55"/>
  <c r="I279" i="55"/>
  <c r="J279" i="55"/>
  <c r="K279" i="55"/>
  <c r="L279" i="55"/>
  <c r="M279" i="55"/>
  <c r="N279" i="55"/>
  <c r="O279" i="55"/>
  <c r="P279" i="55"/>
  <c r="Q279" i="55"/>
  <c r="R279" i="55"/>
  <c r="F280" i="55"/>
  <c r="G280" i="55"/>
  <c r="H280" i="55"/>
  <c r="I280" i="55"/>
  <c r="J280" i="55"/>
  <c r="K280" i="55"/>
  <c r="L280" i="55"/>
  <c r="M280" i="55"/>
  <c r="N280" i="55"/>
  <c r="O280" i="55"/>
  <c r="P280" i="55"/>
  <c r="Q280" i="55"/>
  <c r="R280" i="55"/>
  <c r="F281" i="55"/>
  <c r="G281" i="55"/>
  <c r="H281" i="55"/>
  <c r="I281" i="55"/>
  <c r="J281" i="55"/>
  <c r="K281" i="55"/>
  <c r="L281" i="55"/>
  <c r="M281" i="55"/>
  <c r="N281" i="55"/>
  <c r="O281" i="55"/>
  <c r="P281" i="55"/>
  <c r="Q281" i="55"/>
  <c r="R281" i="55"/>
  <c r="F282" i="55"/>
  <c r="G282" i="55"/>
  <c r="H282" i="55"/>
  <c r="I282" i="55"/>
  <c r="J282" i="55"/>
  <c r="K282" i="55"/>
  <c r="L282" i="55"/>
  <c r="M282" i="55"/>
  <c r="N282" i="55"/>
  <c r="O282" i="55"/>
  <c r="P282" i="55"/>
  <c r="Q282" i="55"/>
  <c r="R282" i="55"/>
  <c r="F283" i="55"/>
  <c r="G283" i="55"/>
  <c r="H283" i="55"/>
  <c r="I283" i="55"/>
  <c r="J283" i="55"/>
  <c r="K283" i="55"/>
  <c r="L283" i="55"/>
  <c r="M283" i="55"/>
  <c r="N283" i="55"/>
  <c r="O283" i="55"/>
  <c r="P283" i="55"/>
  <c r="Q283" i="55"/>
  <c r="R283" i="55"/>
  <c r="F284" i="55"/>
  <c r="G284" i="55"/>
  <c r="H284" i="55"/>
  <c r="I284" i="55"/>
  <c r="J284" i="55"/>
  <c r="K284" i="55"/>
  <c r="L284" i="55"/>
  <c r="M284" i="55"/>
  <c r="N284" i="55"/>
  <c r="O284" i="55"/>
  <c r="P284" i="55"/>
  <c r="Q284" i="55"/>
  <c r="R284" i="55"/>
  <c r="F285" i="55"/>
  <c r="G285" i="55"/>
  <c r="H285" i="55"/>
  <c r="I285" i="55"/>
  <c r="J285" i="55"/>
  <c r="K285" i="55"/>
  <c r="L285" i="55"/>
  <c r="M285" i="55"/>
  <c r="N285" i="55"/>
  <c r="O285" i="55"/>
  <c r="P285" i="55"/>
  <c r="Q285" i="55"/>
  <c r="R285" i="55"/>
  <c r="F286" i="55"/>
  <c r="G286" i="55"/>
  <c r="H286" i="55"/>
  <c r="I286" i="55"/>
  <c r="J286" i="55"/>
  <c r="K286" i="55"/>
  <c r="L286" i="55"/>
  <c r="M286" i="55"/>
  <c r="N286" i="55"/>
  <c r="O286" i="55"/>
  <c r="P286" i="55"/>
  <c r="Q286" i="55"/>
  <c r="R286" i="55"/>
  <c r="F287" i="55"/>
  <c r="G287" i="55"/>
  <c r="H287" i="55"/>
  <c r="I287" i="55"/>
  <c r="J287" i="55"/>
  <c r="K287" i="55"/>
  <c r="L287" i="55"/>
  <c r="M287" i="55"/>
  <c r="N287" i="55"/>
  <c r="O287" i="55"/>
  <c r="P287" i="55"/>
  <c r="Q287" i="55"/>
  <c r="R287" i="55"/>
  <c r="F288" i="55"/>
  <c r="G288" i="55"/>
  <c r="H288" i="55"/>
  <c r="I288" i="55"/>
  <c r="J288" i="55"/>
  <c r="K288" i="55"/>
  <c r="L288" i="55"/>
  <c r="M288" i="55"/>
  <c r="N288" i="55"/>
  <c r="O288" i="55"/>
  <c r="P288" i="55"/>
  <c r="Q288" i="55"/>
  <c r="R288" i="55"/>
  <c r="F289" i="55"/>
  <c r="G289" i="55"/>
  <c r="H289" i="55"/>
  <c r="I289" i="55"/>
  <c r="J289" i="55"/>
  <c r="K289" i="55"/>
  <c r="L289" i="55"/>
  <c r="M289" i="55"/>
  <c r="N289" i="55"/>
  <c r="O289" i="55"/>
  <c r="P289" i="55"/>
  <c r="Q289" i="55"/>
  <c r="R289" i="55"/>
  <c r="F290" i="55"/>
  <c r="G290" i="55"/>
  <c r="H290" i="55"/>
  <c r="I290" i="55"/>
  <c r="J290" i="55"/>
  <c r="K290" i="55"/>
  <c r="L290" i="55"/>
  <c r="M290" i="55"/>
  <c r="N290" i="55"/>
  <c r="O290" i="55"/>
  <c r="P290" i="55"/>
  <c r="Q290" i="55"/>
  <c r="R290" i="55"/>
  <c r="F291" i="55"/>
  <c r="G291" i="55"/>
  <c r="H291" i="55"/>
  <c r="I291" i="55"/>
  <c r="J291" i="55"/>
  <c r="K291" i="55"/>
  <c r="L291" i="55"/>
  <c r="M291" i="55"/>
  <c r="N291" i="55"/>
  <c r="O291" i="55"/>
  <c r="P291" i="55"/>
  <c r="Q291" i="55"/>
  <c r="R291" i="55"/>
  <c r="E238" i="55"/>
  <c r="E239" i="55"/>
  <c r="E240" i="55"/>
  <c r="E241" i="55"/>
  <c r="E242" i="55"/>
  <c r="E243" i="55"/>
  <c r="E244" i="55"/>
  <c r="E245" i="55"/>
  <c r="E246" i="55"/>
  <c r="E247" i="55"/>
  <c r="E248" i="55"/>
  <c r="E249" i="55"/>
  <c r="E250" i="55"/>
  <c r="E251" i="55"/>
  <c r="E252" i="55"/>
  <c r="E253" i="55"/>
  <c r="E254" i="55"/>
  <c r="E255" i="55"/>
  <c r="E256" i="55"/>
  <c r="E257" i="55"/>
  <c r="E258" i="55"/>
  <c r="E259" i="55"/>
  <c r="E260" i="55"/>
  <c r="E261" i="55"/>
  <c r="E262" i="55"/>
  <c r="E263" i="55"/>
  <c r="E264" i="55"/>
  <c r="E265" i="55"/>
  <c r="E266" i="55"/>
  <c r="E267" i="55"/>
  <c r="E268" i="55"/>
  <c r="E269" i="55"/>
  <c r="E270" i="55"/>
  <c r="E271" i="55"/>
  <c r="E272" i="55"/>
  <c r="E273" i="55"/>
  <c r="E274" i="55"/>
  <c r="E275" i="55"/>
  <c r="E276" i="55"/>
  <c r="E277" i="55"/>
  <c r="E278" i="55"/>
  <c r="E279" i="55"/>
  <c r="E280" i="55"/>
  <c r="E281" i="55"/>
  <c r="E282" i="55"/>
  <c r="E283" i="55"/>
  <c r="E284" i="55"/>
  <c r="E285" i="55"/>
  <c r="E286" i="55"/>
  <c r="E287" i="55"/>
  <c r="E288" i="55"/>
  <c r="E289" i="55"/>
  <c r="E290" i="55"/>
  <c r="E291" i="55"/>
  <c r="E237" i="55"/>
  <c r="E230" i="55"/>
  <c r="E231" i="55"/>
  <c r="E232" i="55"/>
  <c r="E233" i="55"/>
  <c r="E234" i="55"/>
  <c r="E235" i="55"/>
  <c r="E236" i="55"/>
  <c r="E229" i="55"/>
  <c r="E228" i="55"/>
  <c r="E227" i="55"/>
  <c r="E213" i="55"/>
  <c r="D213" i="55" s="1"/>
  <c r="E214" i="55"/>
  <c r="D214" i="55" s="1"/>
  <c r="E215" i="55"/>
  <c r="D215" i="55" s="1"/>
  <c r="E216" i="55"/>
  <c r="D216" i="55" s="1"/>
  <c r="E217" i="55"/>
  <c r="D217" i="55" s="1"/>
  <c r="E218" i="55"/>
  <c r="D218" i="55" s="1"/>
  <c r="E219" i="55"/>
  <c r="D219" i="55" s="1"/>
  <c r="E220" i="55"/>
  <c r="D220" i="55" s="1"/>
  <c r="E221" i="55"/>
  <c r="D221" i="55" s="1"/>
  <c r="E222" i="55"/>
  <c r="D222" i="55" s="1"/>
  <c r="E223" i="55"/>
  <c r="D223" i="55" s="1"/>
  <c r="E224" i="55"/>
  <c r="D224" i="55" s="1"/>
  <c r="E225" i="55"/>
  <c r="D225" i="55" s="1"/>
  <c r="E226" i="55"/>
  <c r="D226" i="55" s="1"/>
  <c r="E212" i="55"/>
  <c r="D212" i="55" s="1"/>
  <c r="E206" i="55"/>
  <c r="E207" i="55"/>
  <c r="E208" i="55"/>
  <c r="E209" i="55"/>
  <c r="E210" i="55"/>
  <c r="E211" i="55"/>
  <c r="E205" i="55"/>
  <c r="F139" i="55"/>
  <c r="G139" i="55"/>
  <c r="H139" i="55"/>
  <c r="I139" i="55"/>
  <c r="J139" i="55"/>
  <c r="K139" i="55"/>
  <c r="L139" i="55"/>
  <c r="M139" i="55"/>
  <c r="N139" i="55"/>
  <c r="O139" i="55"/>
  <c r="P139" i="55"/>
  <c r="Q139" i="55"/>
  <c r="R139" i="55"/>
  <c r="F140" i="55"/>
  <c r="G140" i="55"/>
  <c r="H140" i="55"/>
  <c r="I140" i="55"/>
  <c r="J140" i="55"/>
  <c r="K140" i="55"/>
  <c r="L140" i="55"/>
  <c r="M140" i="55"/>
  <c r="N140" i="55"/>
  <c r="O140" i="55"/>
  <c r="P140" i="55"/>
  <c r="Q140" i="55"/>
  <c r="R140" i="55"/>
  <c r="F141" i="55"/>
  <c r="G141" i="55"/>
  <c r="H141" i="55"/>
  <c r="I141" i="55"/>
  <c r="J141" i="55"/>
  <c r="K141" i="55"/>
  <c r="L141" i="55"/>
  <c r="M141" i="55"/>
  <c r="N141" i="55"/>
  <c r="O141" i="55"/>
  <c r="P141" i="55"/>
  <c r="Q141" i="55"/>
  <c r="R141" i="55"/>
  <c r="F142" i="55"/>
  <c r="G142" i="55"/>
  <c r="H142" i="55"/>
  <c r="I142" i="55"/>
  <c r="J142" i="55"/>
  <c r="K142" i="55"/>
  <c r="L142" i="55"/>
  <c r="M142" i="55"/>
  <c r="N142" i="55"/>
  <c r="O142" i="55"/>
  <c r="P142" i="55"/>
  <c r="Q142" i="55"/>
  <c r="R142" i="55"/>
  <c r="F143" i="55"/>
  <c r="G143" i="55"/>
  <c r="H143" i="55"/>
  <c r="I143" i="55"/>
  <c r="J143" i="55"/>
  <c r="K143" i="55"/>
  <c r="L143" i="55"/>
  <c r="M143" i="55"/>
  <c r="N143" i="55"/>
  <c r="O143" i="55"/>
  <c r="P143" i="55"/>
  <c r="Q143" i="55"/>
  <c r="R143" i="55"/>
  <c r="F144" i="55"/>
  <c r="G144" i="55"/>
  <c r="H144" i="55"/>
  <c r="I144" i="55"/>
  <c r="J144" i="55"/>
  <c r="K144" i="55"/>
  <c r="L144" i="55"/>
  <c r="M144" i="55"/>
  <c r="N144" i="55"/>
  <c r="O144" i="55"/>
  <c r="P144" i="55"/>
  <c r="Q144" i="55"/>
  <c r="R144" i="55"/>
  <c r="F145" i="55"/>
  <c r="G145" i="55"/>
  <c r="H145" i="55"/>
  <c r="I145" i="55"/>
  <c r="J145" i="55"/>
  <c r="K145" i="55"/>
  <c r="L145" i="55"/>
  <c r="M145" i="55"/>
  <c r="N145" i="55"/>
  <c r="O145" i="55"/>
  <c r="P145" i="55"/>
  <c r="Q145" i="55"/>
  <c r="R145" i="55"/>
  <c r="F146" i="55"/>
  <c r="G146" i="55"/>
  <c r="H146" i="55"/>
  <c r="I146" i="55"/>
  <c r="J146" i="55"/>
  <c r="K146" i="55"/>
  <c r="L146" i="55"/>
  <c r="M146" i="55"/>
  <c r="N146" i="55"/>
  <c r="O146" i="55"/>
  <c r="P146" i="55"/>
  <c r="Q146" i="55"/>
  <c r="R146" i="55"/>
  <c r="F147" i="55"/>
  <c r="G147" i="55"/>
  <c r="H147" i="55"/>
  <c r="I147" i="55"/>
  <c r="J147" i="55"/>
  <c r="K147" i="55"/>
  <c r="L147" i="55"/>
  <c r="M147" i="55"/>
  <c r="N147" i="55"/>
  <c r="O147" i="55"/>
  <c r="P147" i="55"/>
  <c r="Q147" i="55"/>
  <c r="R147" i="55"/>
  <c r="F148" i="55"/>
  <c r="G148" i="55"/>
  <c r="H148" i="55"/>
  <c r="I148" i="55"/>
  <c r="J148" i="55"/>
  <c r="K148" i="55"/>
  <c r="L148" i="55"/>
  <c r="M148" i="55"/>
  <c r="N148" i="55"/>
  <c r="O148" i="55"/>
  <c r="P148" i="55"/>
  <c r="Q148" i="55"/>
  <c r="R148" i="55"/>
  <c r="F149" i="55"/>
  <c r="G149" i="55"/>
  <c r="H149" i="55"/>
  <c r="I149" i="55"/>
  <c r="J149" i="55"/>
  <c r="K149" i="55"/>
  <c r="L149" i="55"/>
  <c r="M149" i="55"/>
  <c r="N149" i="55"/>
  <c r="O149" i="55"/>
  <c r="P149" i="55"/>
  <c r="Q149" i="55"/>
  <c r="R149" i="55"/>
  <c r="F150" i="55"/>
  <c r="G150" i="55"/>
  <c r="H150" i="55"/>
  <c r="I150" i="55"/>
  <c r="J150" i="55"/>
  <c r="K150" i="55"/>
  <c r="L150" i="55"/>
  <c r="M150" i="55"/>
  <c r="N150" i="55"/>
  <c r="O150" i="55"/>
  <c r="P150" i="55"/>
  <c r="Q150" i="55"/>
  <c r="R150" i="55"/>
  <c r="F151" i="55"/>
  <c r="G151" i="55"/>
  <c r="H151" i="55"/>
  <c r="I151" i="55"/>
  <c r="J151" i="55"/>
  <c r="K151" i="55"/>
  <c r="L151" i="55"/>
  <c r="M151" i="55"/>
  <c r="N151" i="55"/>
  <c r="O151" i="55"/>
  <c r="P151" i="55"/>
  <c r="Q151" i="55"/>
  <c r="R151" i="55"/>
  <c r="F152" i="55"/>
  <c r="G152" i="55"/>
  <c r="H152" i="55"/>
  <c r="I152" i="55"/>
  <c r="J152" i="55"/>
  <c r="K152" i="55"/>
  <c r="L152" i="55"/>
  <c r="M152" i="55"/>
  <c r="N152" i="55"/>
  <c r="O152" i="55"/>
  <c r="P152" i="55"/>
  <c r="Q152" i="55"/>
  <c r="R152" i="55"/>
  <c r="F153" i="55"/>
  <c r="G153" i="55"/>
  <c r="H153" i="55"/>
  <c r="I153" i="55"/>
  <c r="J153" i="55"/>
  <c r="K153" i="55"/>
  <c r="L153" i="55"/>
  <c r="M153" i="55"/>
  <c r="N153" i="55"/>
  <c r="O153" i="55"/>
  <c r="P153" i="55"/>
  <c r="Q153" i="55"/>
  <c r="R153" i="55"/>
  <c r="F154" i="55"/>
  <c r="G154" i="55"/>
  <c r="H154" i="55"/>
  <c r="I154" i="55"/>
  <c r="J154" i="55"/>
  <c r="K154" i="55"/>
  <c r="L154" i="55"/>
  <c r="M154" i="55"/>
  <c r="N154" i="55"/>
  <c r="O154" i="55"/>
  <c r="P154" i="55"/>
  <c r="Q154" i="55"/>
  <c r="R154" i="55"/>
  <c r="F155" i="55"/>
  <c r="G155" i="55"/>
  <c r="H155" i="55"/>
  <c r="I155" i="55"/>
  <c r="J155" i="55"/>
  <c r="K155" i="55"/>
  <c r="L155" i="55"/>
  <c r="M155" i="55"/>
  <c r="N155" i="55"/>
  <c r="O155" i="55"/>
  <c r="P155" i="55"/>
  <c r="Q155" i="55"/>
  <c r="R155" i="55"/>
  <c r="F156" i="55"/>
  <c r="G156" i="55"/>
  <c r="H156" i="55"/>
  <c r="I156" i="55"/>
  <c r="J156" i="55"/>
  <c r="K156" i="55"/>
  <c r="L156" i="55"/>
  <c r="M156" i="55"/>
  <c r="N156" i="55"/>
  <c r="O156" i="55"/>
  <c r="P156" i="55"/>
  <c r="Q156" i="55"/>
  <c r="R156" i="55"/>
  <c r="F157" i="55"/>
  <c r="G157" i="55"/>
  <c r="H157" i="55"/>
  <c r="I157" i="55"/>
  <c r="J157" i="55"/>
  <c r="K157" i="55"/>
  <c r="L157" i="55"/>
  <c r="M157" i="55"/>
  <c r="N157" i="55"/>
  <c r="O157" i="55"/>
  <c r="P157" i="55"/>
  <c r="Q157" i="55"/>
  <c r="R157" i="55"/>
  <c r="F158" i="55"/>
  <c r="G158" i="55"/>
  <c r="H158" i="55"/>
  <c r="I158" i="55"/>
  <c r="J158" i="55"/>
  <c r="K158" i="55"/>
  <c r="L158" i="55"/>
  <c r="M158" i="55"/>
  <c r="N158" i="55"/>
  <c r="O158" i="55"/>
  <c r="P158" i="55"/>
  <c r="Q158" i="55"/>
  <c r="R158" i="55"/>
  <c r="F159" i="55"/>
  <c r="G159" i="55"/>
  <c r="H159" i="55"/>
  <c r="I159" i="55"/>
  <c r="J159" i="55"/>
  <c r="K159" i="55"/>
  <c r="L159" i="55"/>
  <c r="M159" i="55"/>
  <c r="N159" i="55"/>
  <c r="O159" i="55"/>
  <c r="P159" i="55"/>
  <c r="Q159" i="55"/>
  <c r="R159" i="55"/>
  <c r="F160" i="55"/>
  <c r="G160" i="55"/>
  <c r="H160" i="55"/>
  <c r="I160" i="55"/>
  <c r="J160" i="55"/>
  <c r="K160" i="55"/>
  <c r="L160" i="55"/>
  <c r="M160" i="55"/>
  <c r="N160" i="55"/>
  <c r="O160" i="55"/>
  <c r="P160" i="55"/>
  <c r="Q160" i="55"/>
  <c r="R160" i="55"/>
  <c r="F161" i="55"/>
  <c r="G161" i="55"/>
  <c r="H161" i="55"/>
  <c r="I161" i="55"/>
  <c r="J161" i="55"/>
  <c r="K161" i="55"/>
  <c r="L161" i="55"/>
  <c r="M161" i="55"/>
  <c r="N161" i="55"/>
  <c r="O161" i="55"/>
  <c r="P161" i="55"/>
  <c r="Q161" i="55"/>
  <c r="R161" i="55"/>
  <c r="F162" i="55"/>
  <c r="G162" i="55"/>
  <c r="H162" i="55"/>
  <c r="I162" i="55"/>
  <c r="J162" i="55"/>
  <c r="K162" i="55"/>
  <c r="L162" i="55"/>
  <c r="M162" i="55"/>
  <c r="N162" i="55"/>
  <c r="O162" i="55"/>
  <c r="P162" i="55"/>
  <c r="Q162" i="55"/>
  <c r="R162" i="55"/>
  <c r="F163" i="55"/>
  <c r="G163" i="55"/>
  <c r="H163" i="55"/>
  <c r="I163" i="55"/>
  <c r="J163" i="55"/>
  <c r="K163" i="55"/>
  <c r="L163" i="55"/>
  <c r="M163" i="55"/>
  <c r="N163" i="55"/>
  <c r="O163" i="55"/>
  <c r="P163" i="55"/>
  <c r="Q163" i="55"/>
  <c r="R163" i="55"/>
  <c r="F164" i="55"/>
  <c r="G164" i="55"/>
  <c r="H164" i="55"/>
  <c r="I164" i="55"/>
  <c r="J164" i="55"/>
  <c r="K164" i="55"/>
  <c r="L164" i="55"/>
  <c r="M164" i="55"/>
  <c r="N164" i="55"/>
  <c r="O164" i="55"/>
  <c r="P164" i="55"/>
  <c r="Q164" i="55"/>
  <c r="R164" i="55"/>
  <c r="F165" i="55"/>
  <c r="G165" i="55"/>
  <c r="H165" i="55"/>
  <c r="I165" i="55"/>
  <c r="J165" i="55"/>
  <c r="K165" i="55"/>
  <c r="L165" i="55"/>
  <c r="M165" i="55"/>
  <c r="N165" i="55"/>
  <c r="O165" i="55"/>
  <c r="P165" i="55"/>
  <c r="Q165" i="55"/>
  <c r="R165" i="55"/>
  <c r="F166" i="55"/>
  <c r="G166" i="55"/>
  <c r="H166" i="55"/>
  <c r="I166" i="55"/>
  <c r="J166" i="55"/>
  <c r="K166" i="55"/>
  <c r="L166" i="55"/>
  <c r="M166" i="55"/>
  <c r="N166" i="55"/>
  <c r="O166" i="55"/>
  <c r="P166" i="55"/>
  <c r="Q166" i="55"/>
  <c r="R166" i="55"/>
  <c r="F167" i="55"/>
  <c r="G167" i="55"/>
  <c r="H167" i="55"/>
  <c r="I167" i="55"/>
  <c r="J167" i="55"/>
  <c r="K167" i="55"/>
  <c r="L167" i="55"/>
  <c r="M167" i="55"/>
  <c r="N167" i="55"/>
  <c r="O167" i="55"/>
  <c r="P167" i="55"/>
  <c r="Q167" i="55"/>
  <c r="R167" i="55"/>
  <c r="F168" i="55"/>
  <c r="G168" i="55"/>
  <c r="H168" i="55"/>
  <c r="I168" i="55"/>
  <c r="J168" i="55"/>
  <c r="K168" i="55"/>
  <c r="L168" i="55"/>
  <c r="M168" i="55"/>
  <c r="N168" i="55"/>
  <c r="O168" i="55"/>
  <c r="P168" i="55"/>
  <c r="Q168" i="55"/>
  <c r="R168" i="55"/>
  <c r="F169" i="55"/>
  <c r="G169" i="55"/>
  <c r="H169" i="55"/>
  <c r="I169" i="55"/>
  <c r="J169" i="55"/>
  <c r="K169" i="55"/>
  <c r="L169" i="55"/>
  <c r="M169" i="55"/>
  <c r="N169" i="55"/>
  <c r="O169" i="55"/>
  <c r="P169" i="55"/>
  <c r="Q169" i="55"/>
  <c r="R169" i="55"/>
  <c r="F170" i="55"/>
  <c r="G170" i="55"/>
  <c r="H170" i="55"/>
  <c r="I170" i="55"/>
  <c r="J170" i="55"/>
  <c r="K170" i="55"/>
  <c r="L170" i="55"/>
  <c r="M170" i="55"/>
  <c r="N170" i="55"/>
  <c r="O170" i="55"/>
  <c r="P170" i="55"/>
  <c r="Q170" i="55"/>
  <c r="R170" i="55"/>
  <c r="F171" i="55"/>
  <c r="G171" i="55"/>
  <c r="H171" i="55"/>
  <c r="I171" i="55"/>
  <c r="J171" i="55"/>
  <c r="K171" i="55"/>
  <c r="L171" i="55"/>
  <c r="M171" i="55"/>
  <c r="N171" i="55"/>
  <c r="O171" i="55"/>
  <c r="P171" i="55"/>
  <c r="Q171" i="55"/>
  <c r="R171" i="55"/>
  <c r="F172" i="55"/>
  <c r="G172" i="55"/>
  <c r="H172" i="55"/>
  <c r="I172" i="55"/>
  <c r="J172" i="55"/>
  <c r="K172" i="55"/>
  <c r="L172" i="55"/>
  <c r="M172" i="55"/>
  <c r="N172" i="55"/>
  <c r="O172" i="55"/>
  <c r="P172" i="55"/>
  <c r="Q172" i="55"/>
  <c r="R172" i="55"/>
  <c r="F173" i="55"/>
  <c r="G173" i="55"/>
  <c r="H173" i="55"/>
  <c r="I173" i="55"/>
  <c r="J173" i="55"/>
  <c r="K173" i="55"/>
  <c r="L173" i="55"/>
  <c r="M173" i="55"/>
  <c r="N173" i="55"/>
  <c r="O173" i="55"/>
  <c r="P173" i="55"/>
  <c r="Q173" i="55"/>
  <c r="R173" i="55"/>
  <c r="F174" i="55"/>
  <c r="G174" i="55"/>
  <c r="H174" i="55"/>
  <c r="I174" i="55"/>
  <c r="J174" i="55"/>
  <c r="K174" i="55"/>
  <c r="L174" i="55"/>
  <c r="M174" i="55"/>
  <c r="N174" i="55"/>
  <c r="O174" i="55"/>
  <c r="P174" i="55"/>
  <c r="Q174" i="55"/>
  <c r="R174" i="55"/>
  <c r="F175" i="55"/>
  <c r="G175" i="55"/>
  <c r="H175" i="55"/>
  <c r="I175" i="55"/>
  <c r="J175" i="55"/>
  <c r="K175" i="55"/>
  <c r="L175" i="55"/>
  <c r="M175" i="55"/>
  <c r="N175" i="55"/>
  <c r="O175" i="55"/>
  <c r="P175" i="55"/>
  <c r="Q175" i="55"/>
  <c r="R175" i="55"/>
  <c r="F176" i="55"/>
  <c r="G176" i="55"/>
  <c r="H176" i="55"/>
  <c r="I176" i="55"/>
  <c r="J176" i="55"/>
  <c r="K176" i="55"/>
  <c r="L176" i="55"/>
  <c r="M176" i="55"/>
  <c r="N176" i="55"/>
  <c r="O176" i="55"/>
  <c r="P176" i="55"/>
  <c r="Q176" i="55"/>
  <c r="R176" i="55"/>
  <c r="F177" i="55"/>
  <c r="G177" i="55"/>
  <c r="H177" i="55"/>
  <c r="I177" i="55"/>
  <c r="J177" i="55"/>
  <c r="K177" i="55"/>
  <c r="L177" i="55"/>
  <c r="M177" i="55"/>
  <c r="N177" i="55"/>
  <c r="O177" i="55"/>
  <c r="P177" i="55"/>
  <c r="Q177" i="55"/>
  <c r="R177" i="55"/>
  <c r="F178" i="55"/>
  <c r="G178" i="55"/>
  <c r="H178" i="55"/>
  <c r="I178" i="55"/>
  <c r="J178" i="55"/>
  <c r="K178" i="55"/>
  <c r="L178" i="55"/>
  <c r="M178" i="55"/>
  <c r="N178" i="55"/>
  <c r="O178" i="55"/>
  <c r="P178" i="55"/>
  <c r="Q178" i="55"/>
  <c r="R178" i="55"/>
  <c r="F179" i="55"/>
  <c r="G179" i="55"/>
  <c r="H179" i="55"/>
  <c r="I179" i="55"/>
  <c r="J179" i="55"/>
  <c r="K179" i="55"/>
  <c r="L179" i="55"/>
  <c r="M179" i="55"/>
  <c r="N179" i="55"/>
  <c r="O179" i="55"/>
  <c r="P179" i="55"/>
  <c r="Q179" i="55"/>
  <c r="R179" i="55"/>
  <c r="F180" i="55"/>
  <c r="G180" i="55"/>
  <c r="H180" i="55"/>
  <c r="I180" i="55"/>
  <c r="J180" i="55"/>
  <c r="K180" i="55"/>
  <c r="L180" i="55"/>
  <c r="M180" i="55"/>
  <c r="N180" i="55"/>
  <c r="O180" i="55"/>
  <c r="P180" i="55"/>
  <c r="Q180" i="55"/>
  <c r="R180" i="55"/>
  <c r="F181" i="55"/>
  <c r="G181" i="55"/>
  <c r="H181" i="55"/>
  <c r="I181" i="55"/>
  <c r="J181" i="55"/>
  <c r="K181" i="55"/>
  <c r="L181" i="55"/>
  <c r="M181" i="55"/>
  <c r="N181" i="55"/>
  <c r="O181" i="55"/>
  <c r="P181" i="55"/>
  <c r="Q181" i="55"/>
  <c r="R181" i="55"/>
  <c r="F182" i="55"/>
  <c r="G182" i="55"/>
  <c r="H182" i="55"/>
  <c r="I182" i="55"/>
  <c r="J182" i="55"/>
  <c r="K182" i="55"/>
  <c r="L182" i="55"/>
  <c r="M182" i="55"/>
  <c r="N182" i="55"/>
  <c r="O182" i="55"/>
  <c r="P182" i="55"/>
  <c r="Q182" i="55"/>
  <c r="R182" i="55"/>
  <c r="F183" i="55"/>
  <c r="G183" i="55"/>
  <c r="H183" i="55"/>
  <c r="I183" i="55"/>
  <c r="J183" i="55"/>
  <c r="K183" i="55"/>
  <c r="L183" i="55"/>
  <c r="M183" i="55"/>
  <c r="N183" i="55"/>
  <c r="O183" i="55"/>
  <c r="P183" i="55"/>
  <c r="Q183" i="55"/>
  <c r="R183" i="55"/>
  <c r="F184" i="55"/>
  <c r="G184" i="55"/>
  <c r="H184" i="55"/>
  <c r="I184" i="55"/>
  <c r="J184" i="55"/>
  <c r="K184" i="55"/>
  <c r="L184" i="55"/>
  <c r="M184" i="55"/>
  <c r="N184" i="55"/>
  <c r="O184" i="55"/>
  <c r="P184" i="55"/>
  <c r="Q184" i="55"/>
  <c r="R184" i="55"/>
  <c r="F185" i="55"/>
  <c r="G185" i="55"/>
  <c r="H185" i="55"/>
  <c r="I185" i="55"/>
  <c r="J185" i="55"/>
  <c r="K185" i="55"/>
  <c r="L185" i="55"/>
  <c r="M185" i="55"/>
  <c r="N185" i="55"/>
  <c r="O185" i="55"/>
  <c r="P185" i="55"/>
  <c r="Q185" i="55"/>
  <c r="R185" i="55"/>
  <c r="F186" i="55"/>
  <c r="G186" i="55"/>
  <c r="H186" i="55"/>
  <c r="I186" i="55"/>
  <c r="J186" i="55"/>
  <c r="K186" i="55"/>
  <c r="L186" i="55"/>
  <c r="M186" i="55"/>
  <c r="N186" i="55"/>
  <c r="O186" i="55"/>
  <c r="P186" i="55"/>
  <c r="Q186" i="55"/>
  <c r="R186" i="55"/>
  <c r="F187" i="55"/>
  <c r="G187" i="55"/>
  <c r="H187" i="55"/>
  <c r="I187" i="55"/>
  <c r="J187" i="55"/>
  <c r="K187" i="55"/>
  <c r="L187" i="55"/>
  <c r="M187" i="55"/>
  <c r="N187" i="55"/>
  <c r="O187" i="55"/>
  <c r="P187" i="55"/>
  <c r="Q187" i="55"/>
  <c r="R187" i="55"/>
  <c r="F188" i="55"/>
  <c r="G188" i="55"/>
  <c r="H188" i="55"/>
  <c r="I188" i="55"/>
  <c r="J188" i="55"/>
  <c r="K188" i="55"/>
  <c r="L188" i="55"/>
  <c r="M188" i="55"/>
  <c r="N188" i="55"/>
  <c r="O188" i="55"/>
  <c r="P188" i="55"/>
  <c r="Q188" i="55"/>
  <c r="R188" i="55"/>
  <c r="F189" i="55"/>
  <c r="G189" i="55"/>
  <c r="H189" i="55"/>
  <c r="I189" i="55"/>
  <c r="J189" i="55"/>
  <c r="K189" i="55"/>
  <c r="L189" i="55"/>
  <c r="M189" i="55"/>
  <c r="N189" i="55"/>
  <c r="O189" i="55"/>
  <c r="P189" i="55"/>
  <c r="Q189" i="55"/>
  <c r="R189" i="55"/>
  <c r="F190" i="55"/>
  <c r="G190" i="55"/>
  <c r="H190" i="55"/>
  <c r="I190" i="55"/>
  <c r="J190" i="55"/>
  <c r="K190" i="55"/>
  <c r="L190" i="55"/>
  <c r="M190" i="55"/>
  <c r="N190" i="55"/>
  <c r="O190" i="55"/>
  <c r="P190" i="55"/>
  <c r="Q190" i="55"/>
  <c r="R190" i="55"/>
  <c r="F191" i="55"/>
  <c r="G191" i="55"/>
  <c r="H191" i="55"/>
  <c r="I191" i="55"/>
  <c r="J191" i="55"/>
  <c r="K191" i="55"/>
  <c r="L191" i="55"/>
  <c r="M191" i="55"/>
  <c r="N191" i="55"/>
  <c r="O191" i="55"/>
  <c r="P191" i="55"/>
  <c r="Q191" i="55"/>
  <c r="R191" i="55"/>
  <c r="F192" i="55"/>
  <c r="G192" i="55"/>
  <c r="H192" i="55"/>
  <c r="I192" i="55"/>
  <c r="J192" i="55"/>
  <c r="K192" i="55"/>
  <c r="L192" i="55"/>
  <c r="M192" i="55"/>
  <c r="N192" i="55"/>
  <c r="O192" i="55"/>
  <c r="P192" i="55"/>
  <c r="Q192" i="55"/>
  <c r="R192" i="55"/>
  <c r="F193" i="55"/>
  <c r="G193" i="55"/>
  <c r="H193" i="55"/>
  <c r="I193" i="55"/>
  <c r="J193" i="55"/>
  <c r="K193" i="55"/>
  <c r="L193" i="55"/>
  <c r="M193" i="55"/>
  <c r="N193" i="55"/>
  <c r="O193" i="55"/>
  <c r="P193" i="55"/>
  <c r="Q193" i="55"/>
  <c r="R193" i="55"/>
  <c r="E193" i="55"/>
  <c r="E140" i="55"/>
  <c r="E141" i="55"/>
  <c r="E142" i="55"/>
  <c r="E143" i="55"/>
  <c r="E144" i="55"/>
  <c r="E145" i="55"/>
  <c r="E146" i="55"/>
  <c r="E147" i="55"/>
  <c r="E148" i="55"/>
  <c r="E149" i="55"/>
  <c r="E150" i="55"/>
  <c r="E151" i="55"/>
  <c r="E152" i="55"/>
  <c r="E153" i="55"/>
  <c r="E154" i="55"/>
  <c r="E155" i="55"/>
  <c r="E156" i="55"/>
  <c r="E157" i="55"/>
  <c r="E158" i="55"/>
  <c r="E159" i="55"/>
  <c r="E160" i="55"/>
  <c r="E161" i="55"/>
  <c r="E162" i="55"/>
  <c r="E163" i="55"/>
  <c r="E164" i="55"/>
  <c r="E165" i="55"/>
  <c r="E166" i="55"/>
  <c r="E167" i="55"/>
  <c r="E168" i="55"/>
  <c r="E169" i="55"/>
  <c r="E170" i="55"/>
  <c r="E171" i="55"/>
  <c r="E172" i="55"/>
  <c r="E173" i="55"/>
  <c r="E174" i="55"/>
  <c r="E175" i="55"/>
  <c r="E176" i="55"/>
  <c r="E177" i="55"/>
  <c r="E178" i="55"/>
  <c r="E179" i="55"/>
  <c r="E180" i="55"/>
  <c r="E181" i="55"/>
  <c r="E182" i="55"/>
  <c r="E183" i="55"/>
  <c r="E184" i="55"/>
  <c r="E185" i="55"/>
  <c r="E186" i="55"/>
  <c r="E187" i="55"/>
  <c r="E188" i="55"/>
  <c r="E189" i="55"/>
  <c r="E190" i="55"/>
  <c r="E191" i="55"/>
  <c r="E192" i="55"/>
  <c r="E139" i="55"/>
  <c r="F131" i="55"/>
  <c r="G131" i="55"/>
  <c r="H131" i="55"/>
  <c r="I131" i="55"/>
  <c r="J131" i="55"/>
  <c r="K131" i="55"/>
  <c r="L131" i="55"/>
  <c r="M131" i="55"/>
  <c r="N131" i="55"/>
  <c r="O131" i="55"/>
  <c r="P131" i="55"/>
  <c r="Q131" i="55"/>
  <c r="R131" i="55"/>
  <c r="F132" i="55"/>
  <c r="G132" i="55"/>
  <c r="H132" i="55"/>
  <c r="I132" i="55"/>
  <c r="J132" i="55"/>
  <c r="K132" i="55"/>
  <c r="L132" i="55"/>
  <c r="M132" i="55"/>
  <c r="N132" i="55"/>
  <c r="O132" i="55"/>
  <c r="P132" i="55"/>
  <c r="Q132" i="55"/>
  <c r="R132" i="55"/>
  <c r="F133" i="55"/>
  <c r="G133" i="55"/>
  <c r="H133" i="55"/>
  <c r="I133" i="55"/>
  <c r="J133" i="55"/>
  <c r="K133" i="55"/>
  <c r="L133" i="55"/>
  <c r="M133" i="55"/>
  <c r="N133" i="55"/>
  <c r="O133" i="55"/>
  <c r="P133" i="55"/>
  <c r="Q133" i="55"/>
  <c r="R133" i="55"/>
  <c r="F134" i="55"/>
  <c r="G134" i="55"/>
  <c r="H134" i="55"/>
  <c r="I134" i="55"/>
  <c r="J134" i="55"/>
  <c r="K134" i="55"/>
  <c r="L134" i="55"/>
  <c r="M134" i="55"/>
  <c r="N134" i="55"/>
  <c r="O134" i="55"/>
  <c r="P134" i="55"/>
  <c r="Q134" i="55"/>
  <c r="R134" i="55"/>
  <c r="F135" i="55"/>
  <c r="G135" i="55"/>
  <c r="H135" i="55"/>
  <c r="I135" i="55"/>
  <c r="J135" i="55"/>
  <c r="K135" i="55"/>
  <c r="L135" i="55"/>
  <c r="M135" i="55"/>
  <c r="N135" i="55"/>
  <c r="O135" i="55"/>
  <c r="P135" i="55"/>
  <c r="Q135" i="55"/>
  <c r="R135" i="55"/>
  <c r="F136" i="55"/>
  <c r="G136" i="55"/>
  <c r="H136" i="55"/>
  <c r="I136" i="55"/>
  <c r="J136" i="55"/>
  <c r="K136" i="55"/>
  <c r="L136" i="55"/>
  <c r="M136" i="55"/>
  <c r="N136" i="55"/>
  <c r="O136" i="55"/>
  <c r="P136" i="55"/>
  <c r="Q136" i="55"/>
  <c r="R136" i="55"/>
  <c r="F137" i="55"/>
  <c r="G137" i="55"/>
  <c r="H137" i="55"/>
  <c r="I137" i="55"/>
  <c r="J137" i="55"/>
  <c r="K137" i="55"/>
  <c r="L137" i="55"/>
  <c r="M137" i="55"/>
  <c r="N137" i="55"/>
  <c r="O137" i="55"/>
  <c r="P137" i="55"/>
  <c r="Q137" i="55"/>
  <c r="R137" i="55"/>
  <c r="F138" i="55"/>
  <c r="G138" i="55"/>
  <c r="H138" i="55"/>
  <c r="I138" i="55"/>
  <c r="J138" i="55"/>
  <c r="K138" i="55"/>
  <c r="L138" i="55"/>
  <c r="M138" i="55"/>
  <c r="N138" i="55"/>
  <c r="O138" i="55"/>
  <c r="P138" i="55"/>
  <c r="Q138" i="55"/>
  <c r="R138" i="55"/>
  <c r="E132" i="55"/>
  <c r="E133" i="55"/>
  <c r="E134" i="55"/>
  <c r="E135" i="55"/>
  <c r="E136" i="55"/>
  <c r="E137" i="55"/>
  <c r="E138" i="55"/>
  <c r="E131" i="55"/>
  <c r="F129" i="55"/>
  <c r="G129" i="55"/>
  <c r="H129" i="55"/>
  <c r="I129" i="55"/>
  <c r="J129" i="55"/>
  <c r="K129" i="55"/>
  <c r="L129" i="55"/>
  <c r="M129" i="55"/>
  <c r="N129" i="55"/>
  <c r="O129" i="55"/>
  <c r="P129" i="55"/>
  <c r="Q129" i="55"/>
  <c r="R129" i="55"/>
  <c r="F130" i="55"/>
  <c r="G130" i="55"/>
  <c r="H130" i="55"/>
  <c r="I130" i="55"/>
  <c r="J130" i="55"/>
  <c r="K130" i="55"/>
  <c r="L130" i="55"/>
  <c r="M130" i="55"/>
  <c r="N130" i="55"/>
  <c r="O130" i="55"/>
  <c r="P130" i="55"/>
  <c r="Q130" i="55"/>
  <c r="R130" i="55"/>
  <c r="E130" i="55"/>
  <c r="E129" i="55"/>
  <c r="F114" i="55"/>
  <c r="G114" i="55"/>
  <c r="H114" i="55"/>
  <c r="I114" i="55"/>
  <c r="J114" i="55"/>
  <c r="K114" i="55"/>
  <c r="L114" i="55"/>
  <c r="M114" i="55"/>
  <c r="N114" i="55"/>
  <c r="O114" i="55"/>
  <c r="P114" i="55"/>
  <c r="Q114" i="55"/>
  <c r="R114" i="55"/>
  <c r="F115" i="55"/>
  <c r="G115" i="55"/>
  <c r="H115" i="55"/>
  <c r="I115" i="55"/>
  <c r="J115" i="55"/>
  <c r="K115" i="55"/>
  <c r="L115" i="55"/>
  <c r="M115" i="55"/>
  <c r="N115" i="55"/>
  <c r="O115" i="55"/>
  <c r="P115" i="55"/>
  <c r="Q115" i="55"/>
  <c r="R115" i="55"/>
  <c r="F116" i="55"/>
  <c r="G116" i="55"/>
  <c r="H116" i="55"/>
  <c r="I116" i="55"/>
  <c r="J116" i="55"/>
  <c r="K116" i="55"/>
  <c r="L116" i="55"/>
  <c r="M116" i="55"/>
  <c r="N116" i="55"/>
  <c r="O116" i="55"/>
  <c r="P116" i="55"/>
  <c r="Q116" i="55"/>
  <c r="R116" i="55"/>
  <c r="F117" i="55"/>
  <c r="G117" i="55"/>
  <c r="H117" i="55"/>
  <c r="I117" i="55"/>
  <c r="J117" i="55"/>
  <c r="K117" i="55"/>
  <c r="L117" i="55"/>
  <c r="M117" i="55"/>
  <c r="N117" i="55"/>
  <c r="O117" i="55"/>
  <c r="P117" i="55"/>
  <c r="Q117" i="55"/>
  <c r="R117" i="55"/>
  <c r="F118" i="55"/>
  <c r="G118" i="55"/>
  <c r="H118" i="55"/>
  <c r="I118" i="55"/>
  <c r="J118" i="55"/>
  <c r="K118" i="55"/>
  <c r="L118" i="55"/>
  <c r="M118" i="55"/>
  <c r="N118" i="55"/>
  <c r="O118" i="55"/>
  <c r="P118" i="55"/>
  <c r="Q118" i="55"/>
  <c r="R118" i="55"/>
  <c r="F119" i="55"/>
  <c r="G119" i="55"/>
  <c r="H119" i="55"/>
  <c r="I119" i="55"/>
  <c r="J119" i="55"/>
  <c r="K119" i="55"/>
  <c r="L119" i="55"/>
  <c r="M119" i="55"/>
  <c r="N119" i="55"/>
  <c r="O119" i="55"/>
  <c r="P119" i="55"/>
  <c r="Q119" i="55"/>
  <c r="R119" i="55"/>
  <c r="F120" i="55"/>
  <c r="G120" i="55"/>
  <c r="H120" i="55"/>
  <c r="I120" i="55"/>
  <c r="J120" i="55"/>
  <c r="K120" i="55"/>
  <c r="L120" i="55"/>
  <c r="M120" i="55"/>
  <c r="N120" i="55"/>
  <c r="O120" i="55"/>
  <c r="P120" i="55"/>
  <c r="Q120" i="55"/>
  <c r="R120" i="55"/>
  <c r="F121" i="55"/>
  <c r="G121" i="55"/>
  <c r="H121" i="55"/>
  <c r="I121" i="55"/>
  <c r="J121" i="55"/>
  <c r="K121" i="55"/>
  <c r="L121" i="55"/>
  <c r="M121" i="55"/>
  <c r="N121" i="55"/>
  <c r="O121" i="55"/>
  <c r="P121" i="55"/>
  <c r="Q121" i="55"/>
  <c r="R121" i="55"/>
  <c r="F122" i="55"/>
  <c r="G122" i="55"/>
  <c r="H122" i="55"/>
  <c r="I122" i="55"/>
  <c r="J122" i="55"/>
  <c r="K122" i="55"/>
  <c r="L122" i="55"/>
  <c r="M122" i="55"/>
  <c r="N122" i="55"/>
  <c r="O122" i="55"/>
  <c r="P122" i="55"/>
  <c r="Q122" i="55"/>
  <c r="R122" i="55"/>
  <c r="F123" i="55"/>
  <c r="G123" i="55"/>
  <c r="H123" i="55"/>
  <c r="I123" i="55"/>
  <c r="J123" i="55"/>
  <c r="K123" i="55"/>
  <c r="L123" i="55"/>
  <c r="M123" i="55"/>
  <c r="N123" i="55"/>
  <c r="O123" i="55"/>
  <c r="P123" i="55"/>
  <c r="Q123" i="55"/>
  <c r="R123" i="55"/>
  <c r="F124" i="55"/>
  <c r="G124" i="55"/>
  <c r="H124" i="55"/>
  <c r="I124" i="55"/>
  <c r="J124" i="55"/>
  <c r="K124" i="55"/>
  <c r="L124" i="55"/>
  <c r="M124" i="55"/>
  <c r="N124" i="55"/>
  <c r="O124" i="55"/>
  <c r="P124" i="55"/>
  <c r="Q124" i="55"/>
  <c r="R124" i="55"/>
  <c r="F125" i="55"/>
  <c r="G125" i="55"/>
  <c r="H125" i="55"/>
  <c r="I125" i="55"/>
  <c r="J125" i="55"/>
  <c r="K125" i="55"/>
  <c r="L125" i="55"/>
  <c r="M125" i="55"/>
  <c r="N125" i="55"/>
  <c r="O125" i="55"/>
  <c r="P125" i="55"/>
  <c r="Q125" i="55"/>
  <c r="R125" i="55"/>
  <c r="F126" i="55"/>
  <c r="G126" i="55"/>
  <c r="H126" i="55"/>
  <c r="I126" i="55"/>
  <c r="J126" i="55"/>
  <c r="K126" i="55"/>
  <c r="L126" i="55"/>
  <c r="M126" i="55"/>
  <c r="N126" i="55"/>
  <c r="O126" i="55"/>
  <c r="P126" i="55"/>
  <c r="Q126" i="55"/>
  <c r="R126" i="55"/>
  <c r="F127" i="55"/>
  <c r="G127" i="55"/>
  <c r="H127" i="55"/>
  <c r="I127" i="55"/>
  <c r="J127" i="55"/>
  <c r="K127" i="55"/>
  <c r="L127" i="55"/>
  <c r="M127" i="55"/>
  <c r="N127" i="55"/>
  <c r="O127" i="55"/>
  <c r="P127" i="55"/>
  <c r="Q127" i="55"/>
  <c r="R127" i="55"/>
  <c r="F128" i="55"/>
  <c r="G128" i="55"/>
  <c r="H128" i="55"/>
  <c r="I128" i="55"/>
  <c r="J128" i="55"/>
  <c r="K128" i="55"/>
  <c r="L128" i="55"/>
  <c r="M128" i="55"/>
  <c r="N128" i="55"/>
  <c r="O128" i="55"/>
  <c r="P128" i="55"/>
  <c r="Q128" i="55"/>
  <c r="R128" i="55"/>
  <c r="E115" i="55"/>
  <c r="D115" i="55" s="1"/>
  <c r="E116" i="55"/>
  <c r="D116" i="55" s="1"/>
  <c r="E117" i="55"/>
  <c r="D117" i="55" s="1"/>
  <c r="E118" i="55"/>
  <c r="D118" i="55" s="1"/>
  <c r="E119" i="55"/>
  <c r="D119" i="55" s="1"/>
  <c r="E120" i="55"/>
  <c r="D120" i="55" s="1"/>
  <c r="E121" i="55"/>
  <c r="D121" i="55" s="1"/>
  <c r="E122" i="55"/>
  <c r="D122" i="55" s="1"/>
  <c r="E123" i="55"/>
  <c r="D123" i="55" s="1"/>
  <c r="E124" i="55"/>
  <c r="D124" i="55" s="1"/>
  <c r="E125" i="55"/>
  <c r="D125" i="55" s="1"/>
  <c r="E126" i="55"/>
  <c r="D126" i="55" s="1"/>
  <c r="E127" i="55"/>
  <c r="D127" i="55" s="1"/>
  <c r="E128" i="55"/>
  <c r="D128" i="55" s="1"/>
  <c r="E114" i="55"/>
  <c r="D114" i="55" s="1"/>
  <c r="F107" i="55"/>
  <c r="G107" i="55"/>
  <c r="H107" i="55"/>
  <c r="I107" i="55"/>
  <c r="J107" i="55"/>
  <c r="K107" i="55"/>
  <c r="L107" i="55"/>
  <c r="M107" i="55"/>
  <c r="N107" i="55"/>
  <c r="O107" i="55"/>
  <c r="P107" i="55"/>
  <c r="Q107" i="55"/>
  <c r="R107" i="55"/>
  <c r="F108" i="55"/>
  <c r="G108" i="55"/>
  <c r="H108" i="55"/>
  <c r="I108" i="55"/>
  <c r="J108" i="55"/>
  <c r="K108" i="55"/>
  <c r="L108" i="55"/>
  <c r="M108" i="55"/>
  <c r="N108" i="55"/>
  <c r="O108" i="55"/>
  <c r="P108" i="55"/>
  <c r="Q108" i="55"/>
  <c r="R108" i="55"/>
  <c r="F109" i="55"/>
  <c r="G109" i="55"/>
  <c r="H109" i="55"/>
  <c r="I109" i="55"/>
  <c r="J109" i="55"/>
  <c r="K109" i="55"/>
  <c r="L109" i="55"/>
  <c r="M109" i="55"/>
  <c r="N109" i="55"/>
  <c r="O109" i="55"/>
  <c r="P109" i="55"/>
  <c r="Q109" i="55"/>
  <c r="R109" i="55"/>
  <c r="F110" i="55"/>
  <c r="G110" i="55"/>
  <c r="H110" i="55"/>
  <c r="I110" i="55"/>
  <c r="J110" i="55"/>
  <c r="K110" i="55"/>
  <c r="L110" i="55"/>
  <c r="M110" i="55"/>
  <c r="N110" i="55"/>
  <c r="O110" i="55"/>
  <c r="P110" i="55"/>
  <c r="Q110" i="55"/>
  <c r="R110" i="55"/>
  <c r="F111" i="55"/>
  <c r="G111" i="55"/>
  <c r="H111" i="55"/>
  <c r="I111" i="55"/>
  <c r="J111" i="55"/>
  <c r="K111" i="55"/>
  <c r="L111" i="55"/>
  <c r="M111" i="55"/>
  <c r="N111" i="55"/>
  <c r="O111" i="55"/>
  <c r="P111" i="55"/>
  <c r="Q111" i="55"/>
  <c r="R111" i="55"/>
  <c r="F112" i="55"/>
  <c r="G112" i="55"/>
  <c r="H112" i="55"/>
  <c r="I112" i="55"/>
  <c r="J112" i="55"/>
  <c r="K112" i="55"/>
  <c r="L112" i="55"/>
  <c r="M112" i="55"/>
  <c r="N112" i="55"/>
  <c r="O112" i="55"/>
  <c r="P112" i="55"/>
  <c r="Q112" i="55"/>
  <c r="R112" i="55"/>
  <c r="F113" i="55"/>
  <c r="G113" i="55"/>
  <c r="H113" i="55"/>
  <c r="I113" i="55"/>
  <c r="J113" i="55"/>
  <c r="K113" i="55"/>
  <c r="L113" i="55"/>
  <c r="M113" i="55"/>
  <c r="N113" i="55"/>
  <c r="O113" i="55"/>
  <c r="P113" i="55"/>
  <c r="Q113" i="55"/>
  <c r="R113" i="55"/>
  <c r="E108" i="55"/>
  <c r="E109" i="55"/>
  <c r="E110" i="55"/>
  <c r="E111" i="55"/>
  <c r="E112" i="55"/>
  <c r="E113" i="55"/>
  <c r="E107" i="55"/>
  <c r="F41" i="55"/>
  <c r="G41" i="55"/>
  <c r="H41" i="55"/>
  <c r="I41" i="55"/>
  <c r="J41" i="55"/>
  <c r="K41" i="55"/>
  <c r="L41" i="55"/>
  <c r="M41" i="55"/>
  <c r="N41" i="55"/>
  <c r="O41" i="55"/>
  <c r="P41" i="55"/>
  <c r="Q41" i="55"/>
  <c r="R41" i="55"/>
  <c r="F42" i="55"/>
  <c r="G42" i="55"/>
  <c r="H42" i="55"/>
  <c r="I42" i="55"/>
  <c r="J42" i="55"/>
  <c r="K42" i="55"/>
  <c r="L42" i="55"/>
  <c r="M42" i="55"/>
  <c r="N42" i="55"/>
  <c r="O42" i="55"/>
  <c r="P42" i="55"/>
  <c r="Q42" i="55"/>
  <c r="R42" i="55"/>
  <c r="F43" i="55"/>
  <c r="G43" i="55"/>
  <c r="H43" i="55"/>
  <c r="I43" i="55"/>
  <c r="J43" i="55"/>
  <c r="K43" i="55"/>
  <c r="L43" i="55"/>
  <c r="M43" i="55"/>
  <c r="N43" i="55"/>
  <c r="O43" i="55"/>
  <c r="P43" i="55"/>
  <c r="Q43" i="55"/>
  <c r="R43" i="55"/>
  <c r="F44" i="55"/>
  <c r="G44" i="55"/>
  <c r="H44" i="55"/>
  <c r="I44" i="55"/>
  <c r="J44" i="55"/>
  <c r="K44" i="55"/>
  <c r="L44" i="55"/>
  <c r="M44" i="55"/>
  <c r="N44" i="55"/>
  <c r="O44" i="55"/>
  <c r="P44" i="55"/>
  <c r="Q44" i="55"/>
  <c r="R44" i="55"/>
  <c r="F45" i="55"/>
  <c r="G45" i="55"/>
  <c r="H45" i="55"/>
  <c r="I45" i="55"/>
  <c r="J45" i="55"/>
  <c r="K45" i="55"/>
  <c r="L45" i="55"/>
  <c r="M45" i="55"/>
  <c r="N45" i="55"/>
  <c r="O45" i="55"/>
  <c r="P45" i="55"/>
  <c r="Q45" i="55"/>
  <c r="R45" i="55"/>
  <c r="F46" i="55"/>
  <c r="G46" i="55"/>
  <c r="H46" i="55"/>
  <c r="I46" i="55"/>
  <c r="J46" i="55"/>
  <c r="K46" i="55"/>
  <c r="L46" i="55"/>
  <c r="M46" i="55"/>
  <c r="N46" i="55"/>
  <c r="O46" i="55"/>
  <c r="P46" i="55"/>
  <c r="Q46" i="55"/>
  <c r="R46" i="55"/>
  <c r="F47" i="55"/>
  <c r="G47" i="55"/>
  <c r="H47" i="55"/>
  <c r="I47" i="55"/>
  <c r="J47" i="55"/>
  <c r="K47" i="55"/>
  <c r="L47" i="55"/>
  <c r="M47" i="55"/>
  <c r="N47" i="55"/>
  <c r="O47" i="55"/>
  <c r="P47" i="55"/>
  <c r="Q47" i="55"/>
  <c r="R47" i="55"/>
  <c r="F48" i="55"/>
  <c r="G48" i="55"/>
  <c r="H48" i="55"/>
  <c r="I48" i="55"/>
  <c r="J48" i="55"/>
  <c r="K48" i="55"/>
  <c r="L48" i="55"/>
  <c r="M48" i="55"/>
  <c r="N48" i="55"/>
  <c r="O48" i="55"/>
  <c r="P48" i="55"/>
  <c r="Q48" i="55"/>
  <c r="R48" i="55"/>
  <c r="F49" i="55"/>
  <c r="G49" i="55"/>
  <c r="H49" i="55"/>
  <c r="I49" i="55"/>
  <c r="J49" i="55"/>
  <c r="K49" i="55"/>
  <c r="L49" i="55"/>
  <c r="M49" i="55"/>
  <c r="N49" i="55"/>
  <c r="O49" i="55"/>
  <c r="P49" i="55"/>
  <c r="Q49" i="55"/>
  <c r="R49" i="55"/>
  <c r="F50" i="55"/>
  <c r="G50" i="55"/>
  <c r="H50" i="55"/>
  <c r="I50" i="55"/>
  <c r="J50" i="55"/>
  <c r="K50" i="55"/>
  <c r="L50" i="55"/>
  <c r="M50" i="55"/>
  <c r="N50" i="55"/>
  <c r="O50" i="55"/>
  <c r="P50" i="55"/>
  <c r="Q50" i="55"/>
  <c r="R50" i="55"/>
  <c r="F51" i="55"/>
  <c r="G51" i="55"/>
  <c r="H51" i="55"/>
  <c r="I51" i="55"/>
  <c r="J51" i="55"/>
  <c r="K51" i="55"/>
  <c r="L51" i="55"/>
  <c r="M51" i="55"/>
  <c r="N51" i="55"/>
  <c r="O51" i="55"/>
  <c r="P51" i="55"/>
  <c r="Q51" i="55"/>
  <c r="R51" i="55"/>
  <c r="F52" i="55"/>
  <c r="G52" i="55"/>
  <c r="H52" i="55"/>
  <c r="I52" i="55"/>
  <c r="J52" i="55"/>
  <c r="K52" i="55"/>
  <c r="L52" i="55"/>
  <c r="M52" i="55"/>
  <c r="N52" i="55"/>
  <c r="O52" i="55"/>
  <c r="P52" i="55"/>
  <c r="Q52" i="55"/>
  <c r="R52" i="55"/>
  <c r="F53" i="55"/>
  <c r="G53" i="55"/>
  <c r="H53" i="55"/>
  <c r="I53" i="55"/>
  <c r="J53" i="55"/>
  <c r="K53" i="55"/>
  <c r="L53" i="55"/>
  <c r="M53" i="55"/>
  <c r="N53" i="55"/>
  <c r="O53" i="55"/>
  <c r="P53" i="55"/>
  <c r="Q53" i="55"/>
  <c r="R53" i="55"/>
  <c r="F54" i="55"/>
  <c r="G54" i="55"/>
  <c r="H54" i="55"/>
  <c r="I54" i="55"/>
  <c r="J54" i="55"/>
  <c r="K54" i="55"/>
  <c r="L54" i="55"/>
  <c r="M54" i="55"/>
  <c r="N54" i="55"/>
  <c r="O54" i="55"/>
  <c r="P54" i="55"/>
  <c r="Q54" i="55"/>
  <c r="R54" i="55"/>
  <c r="F55" i="55"/>
  <c r="G55" i="55"/>
  <c r="H55" i="55"/>
  <c r="I55" i="55"/>
  <c r="J55" i="55"/>
  <c r="K55" i="55"/>
  <c r="L55" i="55"/>
  <c r="M55" i="55"/>
  <c r="N55" i="55"/>
  <c r="O55" i="55"/>
  <c r="P55" i="55"/>
  <c r="Q55" i="55"/>
  <c r="R55" i="55"/>
  <c r="F56" i="55"/>
  <c r="G56" i="55"/>
  <c r="H56" i="55"/>
  <c r="I56" i="55"/>
  <c r="J56" i="55"/>
  <c r="K56" i="55"/>
  <c r="L56" i="55"/>
  <c r="M56" i="55"/>
  <c r="N56" i="55"/>
  <c r="O56" i="55"/>
  <c r="P56" i="55"/>
  <c r="Q56" i="55"/>
  <c r="R56" i="55"/>
  <c r="F57" i="55"/>
  <c r="G57" i="55"/>
  <c r="H57" i="55"/>
  <c r="I57" i="55"/>
  <c r="J57" i="55"/>
  <c r="K57" i="55"/>
  <c r="L57" i="55"/>
  <c r="M57" i="55"/>
  <c r="N57" i="55"/>
  <c r="O57" i="55"/>
  <c r="P57" i="55"/>
  <c r="Q57" i="55"/>
  <c r="R57" i="55"/>
  <c r="F58" i="55"/>
  <c r="G58" i="55"/>
  <c r="H58" i="55"/>
  <c r="I58" i="55"/>
  <c r="J58" i="55"/>
  <c r="K58" i="55"/>
  <c r="L58" i="55"/>
  <c r="M58" i="55"/>
  <c r="N58" i="55"/>
  <c r="O58" i="55"/>
  <c r="P58" i="55"/>
  <c r="Q58" i="55"/>
  <c r="R58" i="55"/>
  <c r="F59" i="55"/>
  <c r="G59" i="55"/>
  <c r="H59" i="55"/>
  <c r="I59" i="55"/>
  <c r="J59" i="55"/>
  <c r="K59" i="55"/>
  <c r="L59" i="55"/>
  <c r="M59" i="55"/>
  <c r="N59" i="55"/>
  <c r="O59" i="55"/>
  <c r="P59" i="55"/>
  <c r="Q59" i="55"/>
  <c r="R59" i="55"/>
  <c r="F60" i="55"/>
  <c r="G60" i="55"/>
  <c r="H60" i="55"/>
  <c r="I60" i="55"/>
  <c r="J60" i="55"/>
  <c r="K60" i="55"/>
  <c r="L60" i="55"/>
  <c r="M60" i="55"/>
  <c r="N60" i="55"/>
  <c r="O60" i="55"/>
  <c r="P60" i="55"/>
  <c r="Q60" i="55"/>
  <c r="R60" i="55"/>
  <c r="F61" i="55"/>
  <c r="G61" i="55"/>
  <c r="H61" i="55"/>
  <c r="I61" i="55"/>
  <c r="J61" i="55"/>
  <c r="K61" i="55"/>
  <c r="L61" i="55"/>
  <c r="M61" i="55"/>
  <c r="N61" i="55"/>
  <c r="O61" i="55"/>
  <c r="P61" i="55"/>
  <c r="Q61" i="55"/>
  <c r="R61" i="55"/>
  <c r="F62" i="55"/>
  <c r="G62" i="55"/>
  <c r="H62" i="55"/>
  <c r="I62" i="55"/>
  <c r="J62" i="55"/>
  <c r="K62" i="55"/>
  <c r="L62" i="55"/>
  <c r="M62" i="55"/>
  <c r="N62" i="55"/>
  <c r="O62" i="55"/>
  <c r="P62" i="55"/>
  <c r="Q62" i="55"/>
  <c r="R62" i="55"/>
  <c r="F63" i="55"/>
  <c r="G63" i="55"/>
  <c r="H63" i="55"/>
  <c r="I63" i="55"/>
  <c r="J63" i="55"/>
  <c r="K63" i="55"/>
  <c r="L63" i="55"/>
  <c r="M63" i="55"/>
  <c r="N63" i="55"/>
  <c r="O63" i="55"/>
  <c r="P63" i="55"/>
  <c r="Q63" i="55"/>
  <c r="R63" i="55"/>
  <c r="F64" i="55"/>
  <c r="G64" i="55"/>
  <c r="H64" i="55"/>
  <c r="I64" i="55"/>
  <c r="J64" i="55"/>
  <c r="K64" i="55"/>
  <c r="L64" i="55"/>
  <c r="M64" i="55"/>
  <c r="N64" i="55"/>
  <c r="O64" i="55"/>
  <c r="P64" i="55"/>
  <c r="Q64" i="55"/>
  <c r="R64" i="55"/>
  <c r="F65" i="55"/>
  <c r="G65" i="55"/>
  <c r="H65" i="55"/>
  <c r="I65" i="55"/>
  <c r="J65" i="55"/>
  <c r="K65" i="55"/>
  <c r="L65" i="55"/>
  <c r="M65" i="55"/>
  <c r="N65" i="55"/>
  <c r="O65" i="55"/>
  <c r="P65" i="55"/>
  <c r="Q65" i="55"/>
  <c r="R65" i="55"/>
  <c r="F66" i="55"/>
  <c r="G66" i="55"/>
  <c r="H66" i="55"/>
  <c r="I66" i="55"/>
  <c r="J66" i="55"/>
  <c r="K66" i="55"/>
  <c r="L66" i="55"/>
  <c r="M66" i="55"/>
  <c r="N66" i="55"/>
  <c r="O66" i="55"/>
  <c r="P66" i="55"/>
  <c r="Q66" i="55"/>
  <c r="R66" i="55"/>
  <c r="F67" i="55"/>
  <c r="G67" i="55"/>
  <c r="H67" i="55"/>
  <c r="I67" i="55"/>
  <c r="J67" i="55"/>
  <c r="K67" i="55"/>
  <c r="L67" i="55"/>
  <c r="M67" i="55"/>
  <c r="N67" i="55"/>
  <c r="O67" i="55"/>
  <c r="P67" i="55"/>
  <c r="Q67" i="55"/>
  <c r="R67" i="55"/>
  <c r="F68" i="55"/>
  <c r="G68" i="55"/>
  <c r="H68" i="55"/>
  <c r="I68" i="55"/>
  <c r="J68" i="55"/>
  <c r="K68" i="55"/>
  <c r="L68" i="55"/>
  <c r="M68" i="55"/>
  <c r="N68" i="55"/>
  <c r="O68" i="55"/>
  <c r="P68" i="55"/>
  <c r="Q68" i="55"/>
  <c r="R68" i="55"/>
  <c r="F69" i="55"/>
  <c r="G69" i="55"/>
  <c r="H69" i="55"/>
  <c r="I69" i="55"/>
  <c r="J69" i="55"/>
  <c r="K69" i="55"/>
  <c r="L69" i="55"/>
  <c r="M69" i="55"/>
  <c r="N69" i="55"/>
  <c r="O69" i="55"/>
  <c r="P69" i="55"/>
  <c r="Q69" i="55"/>
  <c r="R69" i="55"/>
  <c r="F70" i="55"/>
  <c r="G70" i="55"/>
  <c r="H70" i="55"/>
  <c r="I70" i="55"/>
  <c r="J70" i="55"/>
  <c r="K70" i="55"/>
  <c r="L70" i="55"/>
  <c r="M70" i="55"/>
  <c r="N70" i="55"/>
  <c r="O70" i="55"/>
  <c r="P70" i="55"/>
  <c r="Q70" i="55"/>
  <c r="R70" i="55"/>
  <c r="F71" i="55"/>
  <c r="G71" i="55"/>
  <c r="H71" i="55"/>
  <c r="I71" i="55"/>
  <c r="J71" i="55"/>
  <c r="K71" i="55"/>
  <c r="L71" i="55"/>
  <c r="M71" i="55"/>
  <c r="N71" i="55"/>
  <c r="O71" i="55"/>
  <c r="P71" i="55"/>
  <c r="Q71" i="55"/>
  <c r="R71" i="55"/>
  <c r="F72" i="55"/>
  <c r="G72" i="55"/>
  <c r="H72" i="55"/>
  <c r="I72" i="55"/>
  <c r="J72" i="55"/>
  <c r="K72" i="55"/>
  <c r="L72" i="55"/>
  <c r="M72" i="55"/>
  <c r="N72" i="55"/>
  <c r="O72" i="55"/>
  <c r="P72" i="55"/>
  <c r="Q72" i="55"/>
  <c r="R72" i="55"/>
  <c r="F73" i="55"/>
  <c r="G73" i="55"/>
  <c r="H73" i="55"/>
  <c r="I73" i="55"/>
  <c r="J73" i="55"/>
  <c r="K73" i="55"/>
  <c r="L73" i="55"/>
  <c r="M73" i="55"/>
  <c r="N73" i="55"/>
  <c r="O73" i="55"/>
  <c r="P73" i="55"/>
  <c r="Q73" i="55"/>
  <c r="R73" i="55"/>
  <c r="F74" i="55"/>
  <c r="G74" i="55"/>
  <c r="H74" i="55"/>
  <c r="I74" i="55"/>
  <c r="J74" i="55"/>
  <c r="K74" i="55"/>
  <c r="L74" i="55"/>
  <c r="M74" i="55"/>
  <c r="N74" i="55"/>
  <c r="O74" i="55"/>
  <c r="P74" i="55"/>
  <c r="Q74" i="55"/>
  <c r="R74" i="55"/>
  <c r="F75" i="55"/>
  <c r="G75" i="55"/>
  <c r="H75" i="55"/>
  <c r="I75" i="55"/>
  <c r="J75" i="55"/>
  <c r="K75" i="55"/>
  <c r="L75" i="55"/>
  <c r="M75" i="55"/>
  <c r="N75" i="55"/>
  <c r="O75" i="55"/>
  <c r="P75" i="55"/>
  <c r="Q75" i="55"/>
  <c r="R75" i="55"/>
  <c r="F76" i="55"/>
  <c r="G76" i="55"/>
  <c r="H76" i="55"/>
  <c r="I76" i="55"/>
  <c r="J76" i="55"/>
  <c r="K76" i="55"/>
  <c r="L76" i="55"/>
  <c r="M76" i="55"/>
  <c r="N76" i="55"/>
  <c r="O76" i="55"/>
  <c r="P76" i="55"/>
  <c r="Q76" i="55"/>
  <c r="R76" i="55"/>
  <c r="F77" i="55"/>
  <c r="G77" i="55"/>
  <c r="H77" i="55"/>
  <c r="I77" i="55"/>
  <c r="J77" i="55"/>
  <c r="K77" i="55"/>
  <c r="L77" i="55"/>
  <c r="M77" i="55"/>
  <c r="N77" i="55"/>
  <c r="O77" i="55"/>
  <c r="P77" i="55"/>
  <c r="Q77" i="55"/>
  <c r="R77" i="55"/>
  <c r="F78" i="55"/>
  <c r="G78" i="55"/>
  <c r="H78" i="55"/>
  <c r="I78" i="55"/>
  <c r="J78" i="55"/>
  <c r="K78" i="55"/>
  <c r="L78" i="55"/>
  <c r="M78" i="55"/>
  <c r="N78" i="55"/>
  <c r="O78" i="55"/>
  <c r="P78" i="55"/>
  <c r="Q78" i="55"/>
  <c r="R78" i="55"/>
  <c r="F79" i="55"/>
  <c r="G79" i="55"/>
  <c r="H79" i="55"/>
  <c r="I79" i="55"/>
  <c r="J79" i="55"/>
  <c r="K79" i="55"/>
  <c r="L79" i="55"/>
  <c r="M79" i="55"/>
  <c r="N79" i="55"/>
  <c r="O79" i="55"/>
  <c r="P79" i="55"/>
  <c r="Q79" i="55"/>
  <c r="R79" i="55"/>
  <c r="F80" i="55"/>
  <c r="G80" i="55"/>
  <c r="H80" i="55"/>
  <c r="I80" i="55"/>
  <c r="J80" i="55"/>
  <c r="K80" i="55"/>
  <c r="L80" i="55"/>
  <c r="M80" i="55"/>
  <c r="N80" i="55"/>
  <c r="O80" i="55"/>
  <c r="P80" i="55"/>
  <c r="Q80" i="55"/>
  <c r="R80" i="55"/>
  <c r="F81" i="55"/>
  <c r="G81" i="55"/>
  <c r="H81" i="55"/>
  <c r="I81" i="55"/>
  <c r="J81" i="55"/>
  <c r="K81" i="55"/>
  <c r="L81" i="55"/>
  <c r="M81" i="55"/>
  <c r="N81" i="55"/>
  <c r="O81" i="55"/>
  <c r="P81" i="55"/>
  <c r="Q81" i="55"/>
  <c r="R81" i="55"/>
  <c r="F82" i="55"/>
  <c r="G82" i="55"/>
  <c r="H82" i="55"/>
  <c r="I82" i="55"/>
  <c r="J82" i="55"/>
  <c r="K82" i="55"/>
  <c r="L82" i="55"/>
  <c r="M82" i="55"/>
  <c r="N82" i="55"/>
  <c r="O82" i="55"/>
  <c r="P82" i="55"/>
  <c r="Q82" i="55"/>
  <c r="R82" i="55"/>
  <c r="F83" i="55"/>
  <c r="G83" i="55"/>
  <c r="H83" i="55"/>
  <c r="I83" i="55"/>
  <c r="J83" i="55"/>
  <c r="K83" i="55"/>
  <c r="L83" i="55"/>
  <c r="M83" i="55"/>
  <c r="N83" i="55"/>
  <c r="O83" i="55"/>
  <c r="P83" i="55"/>
  <c r="Q83" i="55"/>
  <c r="R83" i="55"/>
  <c r="F84" i="55"/>
  <c r="G84" i="55"/>
  <c r="H84" i="55"/>
  <c r="I84" i="55"/>
  <c r="J84" i="55"/>
  <c r="K84" i="55"/>
  <c r="L84" i="55"/>
  <c r="M84" i="55"/>
  <c r="N84" i="55"/>
  <c r="O84" i="55"/>
  <c r="P84" i="55"/>
  <c r="Q84" i="55"/>
  <c r="R84" i="55"/>
  <c r="F85" i="55"/>
  <c r="G85" i="55"/>
  <c r="H85" i="55"/>
  <c r="I85" i="55"/>
  <c r="J85" i="55"/>
  <c r="K85" i="55"/>
  <c r="L85" i="55"/>
  <c r="M85" i="55"/>
  <c r="N85" i="55"/>
  <c r="O85" i="55"/>
  <c r="P85" i="55"/>
  <c r="Q85" i="55"/>
  <c r="R85" i="55"/>
  <c r="F86" i="55"/>
  <c r="G86" i="55"/>
  <c r="H86" i="55"/>
  <c r="I86" i="55"/>
  <c r="J86" i="55"/>
  <c r="K86" i="55"/>
  <c r="L86" i="55"/>
  <c r="M86" i="55"/>
  <c r="N86" i="55"/>
  <c r="O86" i="55"/>
  <c r="P86" i="55"/>
  <c r="Q86" i="55"/>
  <c r="R86" i="55"/>
  <c r="F87" i="55"/>
  <c r="G87" i="55"/>
  <c r="H87" i="55"/>
  <c r="I87" i="55"/>
  <c r="J87" i="55"/>
  <c r="K87" i="55"/>
  <c r="L87" i="55"/>
  <c r="M87" i="55"/>
  <c r="N87" i="55"/>
  <c r="O87" i="55"/>
  <c r="P87" i="55"/>
  <c r="Q87" i="55"/>
  <c r="R87" i="55"/>
  <c r="F88" i="55"/>
  <c r="G88" i="55"/>
  <c r="H88" i="55"/>
  <c r="I88" i="55"/>
  <c r="J88" i="55"/>
  <c r="K88" i="55"/>
  <c r="L88" i="55"/>
  <c r="M88" i="55"/>
  <c r="N88" i="55"/>
  <c r="O88" i="55"/>
  <c r="P88" i="55"/>
  <c r="Q88" i="55"/>
  <c r="R88" i="55"/>
  <c r="F89" i="55"/>
  <c r="G89" i="55"/>
  <c r="H89" i="55"/>
  <c r="I89" i="55"/>
  <c r="J89" i="55"/>
  <c r="K89" i="55"/>
  <c r="L89" i="55"/>
  <c r="M89" i="55"/>
  <c r="N89" i="55"/>
  <c r="O89" i="55"/>
  <c r="P89" i="55"/>
  <c r="Q89" i="55"/>
  <c r="R89" i="55"/>
  <c r="F90" i="55"/>
  <c r="G90" i="55"/>
  <c r="H90" i="55"/>
  <c r="I90" i="55"/>
  <c r="J90" i="55"/>
  <c r="K90" i="55"/>
  <c r="L90" i="55"/>
  <c r="M90" i="55"/>
  <c r="N90" i="55"/>
  <c r="O90" i="55"/>
  <c r="P90" i="55"/>
  <c r="Q90" i="55"/>
  <c r="R90" i="55"/>
  <c r="F91" i="55"/>
  <c r="G91" i="55"/>
  <c r="H91" i="55"/>
  <c r="I91" i="55"/>
  <c r="J91" i="55"/>
  <c r="K91" i="55"/>
  <c r="L91" i="55"/>
  <c r="M91" i="55"/>
  <c r="N91" i="55"/>
  <c r="O91" i="55"/>
  <c r="P91" i="55"/>
  <c r="Q91" i="55"/>
  <c r="R91" i="55"/>
  <c r="F92" i="55"/>
  <c r="G92" i="55"/>
  <c r="H92" i="55"/>
  <c r="I92" i="55"/>
  <c r="J92" i="55"/>
  <c r="K92" i="55"/>
  <c r="L92" i="55"/>
  <c r="M92" i="55"/>
  <c r="N92" i="55"/>
  <c r="O92" i="55"/>
  <c r="P92" i="55"/>
  <c r="Q92" i="55"/>
  <c r="R92" i="55"/>
  <c r="F93" i="55"/>
  <c r="G93" i="55"/>
  <c r="H93" i="55"/>
  <c r="I93" i="55"/>
  <c r="J93" i="55"/>
  <c r="K93" i="55"/>
  <c r="L93" i="55"/>
  <c r="M93" i="55"/>
  <c r="N93" i="55"/>
  <c r="O93" i="55"/>
  <c r="P93" i="55"/>
  <c r="Q93" i="55"/>
  <c r="R93" i="55"/>
  <c r="F94" i="55"/>
  <c r="G94" i="55"/>
  <c r="H94" i="55"/>
  <c r="I94" i="55"/>
  <c r="J94" i="55"/>
  <c r="K94" i="55"/>
  <c r="L94" i="55"/>
  <c r="M94" i="55"/>
  <c r="N94" i="55"/>
  <c r="O94" i="55"/>
  <c r="P94" i="55"/>
  <c r="Q94" i="55"/>
  <c r="R94" i="55"/>
  <c r="F95" i="55"/>
  <c r="G95" i="55"/>
  <c r="H95" i="55"/>
  <c r="I95" i="55"/>
  <c r="J95" i="55"/>
  <c r="K95" i="55"/>
  <c r="L95" i="55"/>
  <c r="M95" i="55"/>
  <c r="N95" i="55"/>
  <c r="O95" i="55"/>
  <c r="P95" i="55"/>
  <c r="Q95" i="55"/>
  <c r="R95" i="55"/>
  <c r="E42" i="55"/>
  <c r="E43" i="55"/>
  <c r="E44" i="55"/>
  <c r="E45" i="55"/>
  <c r="E46" i="55"/>
  <c r="E47" i="55"/>
  <c r="E48" i="55"/>
  <c r="E49" i="55"/>
  <c r="E50" i="55"/>
  <c r="E51" i="55"/>
  <c r="E52" i="55"/>
  <c r="E53" i="55"/>
  <c r="E54" i="55"/>
  <c r="E55" i="55"/>
  <c r="E56" i="55"/>
  <c r="E57" i="55"/>
  <c r="E58" i="55"/>
  <c r="E59" i="55"/>
  <c r="E60" i="55"/>
  <c r="E61" i="55"/>
  <c r="E62" i="55"/>
  <c r="E63" i="55"/>
  <c r="E64" i="55"/>
  <c r="E65" i="55"/>
  <c r="E66" i="55"/>
  <c r="E67" i="55"/>
  <c r="E68" i="55"/>
  <c r="E69" i="55"/>
  <c r="E70" i="55"/>
  <c r="E71" i="55"/>
  <c r="E72" i="55"/>
  <c r="E73" i="55"/>
  <c r="E74" i="55"/>
  <c r="E75" i="55"/>
  <c r="E76" i="55"/>
  <c r="E77" i="55"/>
  <c r="E78" i="55"/>
  <c r="E79" i="55"/>
  <c r="E80" i="55"/>
  <c r="E81" i="55"/>
  <c r="E82" i="55"/>
  <c r="E83" i="55"/>
  <c r="E84" i="55"/>
  <c r="E85" i="55"/>
  <c r="E86" i="55"/>
  <c r="E87" i="55"/>
  <c r="E88" i="55"/>
  <c r="E89" i="55"/>
  <c r="E90" i="55"/>
  <c r="E91" i="55"/>
  <c r="E92" i="55"/>
  <c r="E93" i="55"/>
  <c r="E94" i="55"/>
  <c r="E95" i="55"/>
  <c r="E41" i="55"/>
  <c r="F33" i="55"/>
  <c r="G33" i="55"/>
  <c r="H33" i="55"/>
  <c r="I33" i="55"/>
  <c r="J33" i="55"/>
  <c r="K33" i="55"/>
  <c r="L33" i="55"/>
  <c r="M33" i="55"/>
  <c r="N33" i="55"/>
  <c r="O33" i="55"/>
  <c r="P33" i="55"/>
  <c r="Q33" i="55"/>
  <c r="R33" i="55"/>
  <c r="F34" i="55"/>
  <c r="G34" i="55"/>
  <c r="H34" i="55"/>
  <c r="I34" i="55"/>
  <c r="J34" i="55"/>
  <c r="K34" i="55"/>
  <c r="L34" i="55"/>
  <c r="M34" i="55"/>
  <c r="N34" i="55"/>
  <c r="O34" i="55"/>
  <c r="P34" i="55"/>
  <c r="Q34" i="55"/>
  <c r="R34" i="55"/>
  <c r="F35" i="55"/>
  <c r="G35" i="55"/>
  <c r="H35" i="55"/>
  <c r="I35" i="55"/>
  <c r="J35" i="55"/>
  <c r="K35" i="55"/>
  <c r="L35" i="55"/>
  <c r="M35" i="55"/>
  <c r="N35" i="55"/>
  <c r="O35" i="55"/>
  <c r="P35" i="55"/>
  <c r="Q35" i="55"/>
  <c r="R35" i="55"/>
  <c r="F36" i="55"/>
  <c r="G36" i="55"/>
  <c r="H36" i="55"/>
  <c r="I36" i="55"/>
  <c r="J36" i="55"/>
  <c r="K36" i="55"/>
  <c r="L36" i="55"/>
  <c r="M36" i="55"/>
  <c r="N36" i="55"/>
  <c r="O36" i="55"/>
  <c r="P36" i="55"/>
  <c r="Q36" i="55"/>
  <c r="R36" i="55"/>
  <c r="F37" i="55"/>
  <c r="G37" i="55"/>
  <c r="H37" i="55"/>
  <c r="I37" i="55"/>
  <c r="J37" i="55"/>
  <c r="K37" i="55"/>
  <c r="L37" i="55"/>
  <c r="M37" i="55"/>
  <c r="N37" i="55"/>
  <c r="O37" i="55"/>
  <c r="P37" i="55"/>
  <c r="Q37" i="55"/>
  <c r="R37" i="55"/>
  <c r="F38" i="55"/>
  <c r="G38" i="55"/>
  <c r="H38" i="55"/>
  <c r="I38" i="55"/>
  <c r="J38" i="55"/>
  <c r="K38" i="55"/>
  <c r="L38" i="55"/>
  <c r="M38" i="55"/>
  <c r="N38" i="55"/>
  <c r="O38" i="55"/>
  <c r="P38" i="55"/>
  <c r="Q38" i="55"/>
  <c r="R38" i="55"/>
  <c r="F39" i="55"/>
  <c r="G39" i="55"/>
  <c r="H39" i="55"/>
  <c r="I39" i="55"/>
  <c r="J39" i="55"/>
  <c r="K39" i="55"/>
  <c r="L39" i="55"/>
  <c r="M39" i="55"/>
  <c r="N39" i="55"/>
  <c r="O39" i="55"/>
  <c r="P39" i="55"/>
  <c r="Q39" i="55"/>
  <c r="R39" i="55"/>
  <c r="F40" i="55"/>
  <c r="G40" i="55"/>
  <c r="H40" i="55"/>
  <c r="I40" i="55"/>
  <c r="J40" i="55"/>
  <c r="K40" i="55"/>
  <c r="L40" i="55"/>
  <c r="M40" i="55"/>
  <c r="N40" i="55"/>
  <c r="O40" i="55"/>
  <c r="P40" i="55"/>
  <c r="Q40" i="55"/>
  <c r="R40" i="55"/>
  <c r="E34" i="55"/>
  <c r="E35" i="55"/>
  <c r="E36" i="55"/>
  <c r="E37" i="55"/>
  <c r="E38" i="55"/>
  <c r="E39" i="55"/>
  <c r="E40" i="55"/>
  <c r="E33" i="55"/>
  <c r="F31" i="55"/>
  <c r="G31" i="55"/>
  <c r="H31" i="55"/>
  <c r="I31" i="55"/>
  <c r="J31" i="55"/>
  <c r="K31" i="55"/>
  <c r="L31" i="55"/>
  <c r="M31" i="55"/>
  <c r="N31" i="55"/>
  <c r="O31" i="55"/>
  <c r="P31" i="55"/>
  <c r="Q31" i="55"/>
  <c r="R31" i="55"/>
  <c r="F32" i="55"/>
  <c r="G32" i="55"/>
  <c r="H32" i="55"/>
  <c r="I32" i="55"/>
  <c r="J32" i="55"/>
  <c r="K32" i="55"/>
  <c r="L32" i="55"/>
  <c r="M32" i="55"/>
  <c r="N32" i="55"/>
  <c r="O32" i="55"/>
  <c r="P32" i="55"/>
  <c r="Q32" i="55"/>
  <c r="R32" i="55"/>
  <c r="E32" i="55"/>
  <c r="E31" i="55"/>
  <c r="F16" i="55"/>
  <c r="G16" i="55"/>
  <c r="H16" i="55"/>
  <c r="I16" i="55"/>
  <c r="J16" i="55"/>
  <c r="K16" i="55"/>
  <c r="L16" i="55"/>
  <c r="M16" i="55"/>
  <c r="N16" i="55"/>
  <c r="O16" i="55"/>
  <c r="P16" i="55"/>
  <c r="Q16" i="55"/>
  <c r="R16" i="55"/>
  <c r="F17" i="55"/>
  <c r="G17" i="55"/>
  <c r="H17" i="55"/>
  <c r="I17" i="55"/>
  <c r="J17" i="55"/>
  <c r="K17" i="55"/>
  <c r="L17" i="55"/>
  <c r="M17" i="55"/>
  <c r="N17" i="55"/>
  <c r="O17" i="55"/>
  <c r="P17" i="55"/>
  <c r="Q17" i="55"/>
  <c r="R17" i="55"/>
  <c r="F18" i="55"/>
  <c r="G18" i="55"/>
  <c r="H18" i="55"/>
  <c r="I18" i="55"/>
  <c r="J18" i="55"/>
  <c r="K18" i="55"/>
  <c r="L18" i="55"/>
  <c r="M18" i="55"/>
  <c r="N18" i="55"/>
  <c r="O18" i="55"/>
  <c r="P18" i="55"/>
  <c r="Q18" i="55"/>
  <c r="R18" i="55"/>
  <c r="F19" i="55"/>
  <c r="G19" i="55"/>
  <c r="H19" i="55"/>
  <c r="I19" i="55"/>
  <c r="J19" i="55"/>
  <c r="K19" i="55"/>
  <c r="L19" i="55"/>
  <c r="M19" i="55"/>
  <c r="N19" i="55"/>
  <c r="O19" i="55"/>
  <c r="P19" i="55"/>
  <c r="Q19" i="55"/>
  <c r="R19" i="55"/>
  <c r="F20" i="55"/>
  <c r="G20" i="55"/>
  <c r="H20" i="55"/>
  <c r="I20" i="55"/>
  <c r="J20" i="55"/>
  <c r="K20" i="55"/>
  <c r="L20" i="55"/>
  <c r="M20" i="55"/>
  <c r="N20" i="55"/>
  <c r="O20" i="55"/>
  <c r="P20" i="55"/>
  <c r="Q20" i="55"/>
  <c r="R20" i="55"/>
  <c r="F21" i="55"/>
  <c r="G21" i="55"/>
  <c r="H21" i="55"/>
  <c r="I21" i="55"/>
  <c r="J21" i="55"/>
  <c r="K21" i="55"/>
  <c r="L21" i="55"/>
  <c r="M21" i="55"/>
  <c r="N21" i="55"/>
  <c r="O21" i="55"/>
  <c r="P21" i="55"/>
  <c r="Q21" i="55"/>
  <c r="R21" i="55"/>
  <c r="F22" i="55"/>
  <c r="G22" i="55"/>
  <c r="H22" i="55"/>
  <c r="I22" i="55"/>
  <c r="J22" i="55"/>
  <c r="K22" i="55"/>
  <c r="L22" i="55"/>
  <c r="M22" i="55"/>
  <c r="N22" i="55"/>
  <c r="O22" i="55"/>
  <c r="P22" i="55"/>
  <c r="Q22" i="55"/>
  <c r="R22" i="55"/>
  <c r="F23" i="55"/>
  <c r="G23" i="55"/>
  <c r="H23" i="55"/>
  <c r="I23" i="55"/>
  <c r="J23" i="55"/>
  <c r="K23" i="55"/>
  <c r="L23" i="55"/>
  <c r="M23" i="55"/>
  <c r="N23" i="55"/>
  <c r="O23" i="55"/>
  <c r="P23" i="55"/>
  <c r="Q23" i="55"/>
  <c r="R23" i="55"/>
  <c r="F24" i="55"/>
  <c r="G24" i="55"/>
  <c r="H24" i="55"/>
  <c r="I24" i="55"/>
  <c r="J24" i="55"/>
  <c r="K24" i="55"/>
  <c r="L24" i="55"/>
  <c r="M24" i="55"/>
  <c r="N24" i="55"/>
  <c r="O24" i="55"/>
  <c r="P24" i="55"/>
  <c r="Q24" i="55"/>
  <c r="R24" i="55"/>
  <c r="F25" i="55"/>
  <c r="G25" i="55"/>
  <c r="H25" i="55"/>
  <c r="I25" i="55"/>
  <c r="J25" i="55"/>
  <c r="K25" i="55"/>
  <c r="L25" i="55"/>
  <c r="M25" i="55"/>
  <c r="N25" i="55"/>
  <c r="O25" i="55"/>
  <c r="P25" i="55"/>
  <c r="Q25" i="55"/>
  <c r="R25" i="55"/>
  <c r="F26" i="55"/>
  <c r="G26" i="55"/>
  <c r="H26" i="55"/>
  <c r="I26" i="55"/>
  <c r="J26" i="55"/>
  <c r="K26" i="55"/>
  <c r="L26" i="55"/>
  <c r="M26" i="55"/>
  <c r="N26" i="55"/>
  <c r="O26" i="55"/>
  <c r="P26" i="55"/>
  <c r="Q26" i="55"/>
  <c r="R26" i="55"/>
  <c r="F27" i="55"/>
  <c r="G27" i="55"/>
  <c r="H27" i="55"/>
  <c r="I27" i="55"/>
  <c r="J27" i="55"/>
  <c r="K27" i="55"/>
  <c r="L27" i="55"/>
  <c r="M27" i="55"/>
  <c r="N27" i="55"/>
  <c r="O27" i="55"/>
  <c r="P27" i="55"/>
  <c r="Q27" i="55"/>
  <c r="R27" i="55"/>
  <c r="F28" i="55"/>
  <c r="G28" i="55"/>
  <c r="H28" i="55"/>
  <c r="I28" i="55"/>
  <c r="J28" i="55"/>
  <c r="K28" i="55"/>
  <c r="L28" i="55"/>
  <c r="M28" i="55"/>
  <c r="N28" i="55"/>
  <c r="O28" i="55"/>
  <c r="P28" i="55"/>
  <c r="Q28" i="55"/>
  <c r="R28" i="55"/>
  <c r="F29" i="55"/>
  <c r="G29" i="55"/>
  <c r="H29" i="55"/>
  <c r="I29" i="55"/>
  <c r="J29" i="55"/>
  <c r="K29" i="55"/>
  <c r="L29" i="55"/>
  <c r="M29" i="55"/>
  <c r="N29" i="55"/>
  <c r="O29" i="55"/>
  <c r="P29" i="55"/>
  <c r="Q29" i="55"/>
  <c r="R29" i="55"/>
  <c r="F30" i="55"/>
  <c r="G30" i="55"/>
  <c r="H30" i="55"/>
  <c r="I30" i="55"/>
  <c r="J30" i="55"/>
  <c r="K30" i="55"/>
  <c r="L30" i="55"/>
  <c r="M30" i="55"/>
  <c r="N30" i="55"/>
  <c r="O30" i="55"/>
  <c r="P30" i="55"/>
  <c r="Q30" i="55"/>
  <c r="R30" i="55"/>
  <c r="E17" i="55"/>
  <c r="D17" i="55" s="1"/>
  <c r="E18" i="55"/>
  <c r="D18" i="55" s="1"/>
  <c r="E19" i="55"/>
  <c r="D19" i="55" s="1"/>
  <c r="E20" i="55"/>
  <c r="D20" i="55" s="1"/>
  <c r="E21" i="55"/>
  <c r="D21" i="55" s="1"/>
  <c r="E22" i="55"/>
  <c r="D22" i="55" s="1"/>
  <c r="E23" i="55"/>
  <c r="D23" i="55" s="1"/>
  <c r="E24" i="55"/>
  <c r="D24" i="55" s="1"/>
  <c r="E25" i="55"/>
  <c r="D25" i="55" s="1"/>
  <c r="E26" i="55"/>
  <c r="D26" i="55" s="1"/>
  <c r="E27" i="55"/>
  <c r="D27" i="55" s="1"/>
  <c r="E28" i="55"/>
  <c r="D28" i="55" s="1"/>
  <c r="E29" i="55"/>
  <c r="D29" i="55" s="1"/>
  <c r="E30" i="55"/>
  <c r="D30" i="55" s="1"/>
  <c r="E16" i="55"/>
  <c r="D16" i="55" s="1"/>
  <c r="F9" i="55"/>
  <c r="G9" i="55"/>
  <c r="H9" i="55"/>
  <c r="I9" i="55"/>
  <c r="J9" i="55"/>
  <c r="K9" i="55"/>
  <c r="L9" i="55"/>
  <c r="M9" i="55"/>
  <c r="N9" i="55"/>
  <c r="O9" i="55"/>
  <c r="P9" i="55"/>
  <c r="Q9" i="55"/>
  <c r="R9" i="55"/>
  <c r="F10" i="55"/>
  <c r="G10" i="55"/>
  <c r="H10" i="55"/>
  <c r="I10" i="55"/>
  <c r="J10" i="55"/>
  <c r="K10" i="55"/>
  <c r="L10" i="55"/>
  <c r="M10" i="55"/>
  <c r="N10" i="55"/>
  <c r="O10" i="55"/>
  <c r="P10" i="55"/>
  <c r="Q10" i="55"/>
  <c r="R10" i="55"/>
  <c r="F11" i="55"/>
  <c r="G11" i="55"/>
  <c r="H11" i="55"/>
  <c r="I11" i="55"/>
  <c r="J11" i="55"/>
  <c r="K11" i="55"/>
  <c r="L11" i="55"/>
  <c r="M11" i="55"/>
  <c r="N11" i="55"/>
  <c r="O11" i="55"/>
  <c r="P11" i="55"/>
  <c r="Q11" i="55"/>
  <c r="R11" i="55"/>
  <c r="F12" i="55"/>
  <c r="G12" i="55"/>
  <c r="H12" i="55"/>
  <c r="I12" i="55"/>
  <c r="J12" i="55"/>
  <c r="K12" i="55"/>
  <c r="L12" i="55"/>
  <c r="M12" i="55"/>
  <c r="N12" i="55"/>
  <c r="O12" i="55"/>
  <c r="P12" i="55"/>
  <c r="Q12" i="55"/>
  <c r="R12" i="55"/>
  <c r="F13" i="55"/>
  <c r="G13" i="55"/>
  <c r="H13" i="55"/>
  <c r="I13" i="55"/>
  <c r="J13" i="55"/>
  <c r="K13" i="55"/>
  <c r="L13" i="55"/>
  <c r="M13" i="55"/>
  <c r="N13" i="55"/>
  <c r="O13" i="55"/>
  <c r="P13" i="55"/>
  <c r="Q13" i="55"/>
  <c r="R13" i="55"/>
  <c r="F14" i="55"/>
  <c r="G14" i="55"/>
  <c r="H14" i="55"/>
  <c r="I14" i="55"/>
  <c r="J14" i="55"/>
  <c r="K14" i="55"/>
  <c r="L14" i="55"/>
  <c r="M14" i="55"/>
  <c r="N14" i="55"/>
  <c r="O14" i="55"/>
  <c r="P14" i="55"/>
  <c r="Q14" i="55"/>
  <c r="R14" i="55"/>
  <c r="F15" i="55"/>
  <c r="G15" i="55"/>
  <c r="H15" i="55"/>
  <c r="I15" i="55"/>
  <c r="J15" i="55"/>
  <c r="K15" i="55"/>
  <c r="L15" i="55"/>
  <c r="M15" i="55"/>
  <c r="N15" i="55"/>
  <c r="O15" i="55"/>
  <c r="P15" i="55"/>
  <c r="Q15" i="55"/>
  <c r="R15" i="55"/>
  <c r="E10" i="55"/>
  <c r="E11" i="55"/>
  <c r="E12" i="55"/>
  <c r="E13" i="55"/>
  <c r="E14" i="55"/>
  <c r="E15" i="55"/>
  <c r="E9" i="55"/>
  <c r="C191" i="57"/>
  <c r="C97" i="57"/>
  <c r="C6" i="57"/>
  <c r="C201" i="56"/>
  <c r="C102" i="56"/>
  <c r="C6" i="56"/>
  <c r="C201" i="55"/>
  <c r="C102" i="55"/>
  <c r="C6" i="55"/>
  <c r="C102" i="54"/>
  <c r="C201" i="54"/>
  <c r="C6" i="54"/>
  <c r="L42" i="21"/>
  <c r="M42" i="21"/>
  <c r="N42" i="21"/>
  <c r="O42" i="21"/>
  <c r="P42" i="21"/>
  <c r="L43" i="21"/>
  <c r="M43" i="21"/>
  <c r="N43" i="21"/>
  <c r="O43" i="21"/>
  <c r="P43" i="21"/>
  <c r="L44" i="21"/>
  <c r="M44" i="21"/>
  <c r="N44" i="21"/>
  <c r="O44" i="21"/>
  <c r="P44" i="21"/>
  <c r="L45" i="21"/>
  <c r="M45" i="21"/>
  <c r="N45" i="21"/>
  <c r="O45" i="21"/>
  <c r="P45" i="21"/>
  <c r="L46" i="21"/>
  <c r="M46" i="21"/>
  <c r="N46" i="21"/>
  <c r="O46" i="21"/>
  <c r="P46" i="21"/>
  <c r="L47" i="21"/>
  <c r="M47" i="21"/>
  <c r="N47" i="21"/>
  <c r="O47" i="21"/>
  <c r="P47" i="21"/>
  <c r="L48" i="21"/>
  <c r="M48" i="21"/>
  <c r="N48" i="21"/>
  <c r="O48" i="21"/>
  <c r="P48" i="21"/>
  <c r="L49" i="21"/>
  <c r="M49" i="21"/>
  <c r="N49" i="21"/>
  <c r="O49" i="21"/>
  <c r="P49" i="21"/>
  <c r="L50" i="21"/>
  <c r="M50" i="21"/>
  <c r="N50" i="21"/>
  <c r="O50" i="21"/>
  <c r="P50" i="21"/>
  <c r="K44" i="21"/>
  <c r="K45" i="21"/>
  <c r="K46" i="21"/>
  <c r="K47" i="21"/>
  <c r="K48" i="21"/>
  <c r="K49" i="21"/>
  <c r="K50" i="21"/>
  <c r="K43" i="21"/>
  <c r="K42" i="21"/>
  <c r="L34" i="21"/>
  <c r="M34" i="21"/>
  <c r="N34" i="21"/>
  <c r="O34" i="21"/>
  <c r="P34" i="21"/>
  <c r="L35" i="21"/>
  <c r="M35" i="21"/>
  <c r="N35" i="21"/>
  <c r="O35" i="21"/>
  <c r="P35" i="21"/>
  <c r="L36" i="21"/>
  <c r="M36" i="21"/>
  <c r="N36" i="21"/>
  <c r="O36" i="21"/>
  <c r="P36" i="21"/>
  <c r="L37" i="21"/>
  <c r="M37" i="21"/>
  <c r="N37" i="21"/>
  <c r="O37" i="21"/>
  <c r="P37" i="21"/>
  <c r="L38" i="21"/>
  <c r="M38" i="21"/>
  <c r="N38" i="21"/>
  <c r="O38" i="21"/>
  <c r="P38" i="21"/>
  <c r="K36" i="21"/>
  <c r="K37" i="21"/>
  <c r="K38" i="21"/>
  <c r="K35" i="21"/>
  <c r="K34" i="21"/>
  <c r="L22" i="21"/>
  <c r="M22" i="21"/>
  <c r="N22" i="21"/>
  <c r="O22" i="21"/>
  <c r="P22" i="21"/>
  <c r="L23" i="21"/>
  <c r="M23" i="21"/>
  <c r="N23" i="21"/>
  <c r="O23" i="21"/>
  <c r="P23" i="21"/>
  <c r="L24" i="21"/>
  <c r="M24" i="21"/>
  <c r="N24" i="21"/>
  <c r="O24" i="21"/>
  <c r="P24" i="21"/>
  <c r="L25" i="21"/>
  <c r="M25" i="21"/>
  <c r="N25" i="21"/>
  <c r="O25" i="21"/>
  <c r="P25" i="21"/>
  <c r="L26" i="21"/>
  <c r="M26" i="21"/>
  <c r="N26" i="21"/>
  <c r="O26" i="21"/>
  <c r="P26" i="21"/>
  <c r="L27" i="21"/>
  <c r="M27" i="21"/>
  <c r="N27" i="21"/>
  <c r="O27" i="21"/>
  <c r="P27" i="21"/>
  <c r="L28" i="21"/>
  <c r="M28" i="21"/>
  <c r="N28" i="21"/>
  <c r="O28" i="21"/>
  <c r="P28" i="21"/>
  <c r="L29" i="21"/>
  <c r="M29" i="21"/>
  <c r="N29" i="21"/>
  <c r="O29" i="21"/>
  <c r="P29" i="21"/>
  <c r="K24" i="21"/>
  <c r="K25" i="21"/>
  <c r="K26" i="21"/>
  <c r="K27" i="21"/>
  <c r="K28" i="21"/>
  <c r="K29" i="21"/>
  <c r="K23" i="21"/>
  <c r="K22" i="21"/>
  <c r="L6" i="21"/>
  <c r="M6" i="21"/>
  <c r="N6" i="21"/>
  <c r="O6" i="21"/>
  <c r="P6" i="21"/>
  <c r="L7" i="21"/>
  <c r="M7" i="21"/>
  <c r="N7" i="21"/>
  <c r="O7" i="21"/>
  <c r="P7" i="21"/>
  <c r="L8" i="21"/>
  <c r="M8" i="21"/>
  <c r="N8" i="21"/>
  <c r="O8" i="21"/>
  <c r="P8" i="21"/>
  <c r="L9" i="21"/>
  <c r="M9" i="21"/>
  <c r="N9" i="21"/>
  <c r="O9" i="21"/>
  <c r="P9" i="21"/>
  <c r="L10" i="21"/>
  <c r="M10" i="21"/>
  <c r="N10" i="21"/>
  <c r="O10" i="21"/>
  <c r="P10" i="21"/>
  <c r="L11" i="21"/>
  <c r="M11" i="21"/>
  <c r="N11" i="21"/>
  <c r="O11" i="21"/>
  <c r="P11" i="21"/>
  <c r="L12" i="21"/>
  <c r="M12" i="21"/>
  <c r="N12" i="21"/>
  <c r="O12" i="21"/>
  <c r="P12" i="21"/>
  <c r="L13" i="21"/>
  <c r="M13" i="21"/>
  <c r="N13" i="21"/>
  <c r="O13" i="21"/>
  <c r="P13" i="21"/>
  <c r="L14" i="21"/>
  <c r="M14" i="21"/>
  <c r="N14" i="21"/>
  <c r="O14" i="21"/>
  <c r="P14" i="21"/>
  <c r="L15" i="21"/>
  <c r="M15" i="21"/>
  <c r="N15" i="21"/>
  <c r="O15" i="21"/>
  <c r="P15" i="21"/>
  <c r="L16" i="21"/>
  <c r="M16" i="21"/>
  <c r="N16" i="21"/>
  <c r="O16" i="21"/>
  <c r="P16" i="21"/>
  <c r="L17" i="21"/>
  <c r="M17" i="21"/>
  <c r="N17" i="21"/>
  <c r="O17" i="21"/>
  <c r="P17" i="21"/>
  <c r="K8" i="21"/>
  <c r="K9" i="21"/>
  <c r="K10" i="21"/>
  <c r="K11" i="21"/>
  <c r="K12" i="21"/>
  <c r="K13" i="21"/>
  <c r="K14" i="21"/>
  <c r="K15" i="21"/>
  <c r="K16" i="21"/>
  <c r="K17" i="21"/>
  <c r="K7" i="21"/>
  <c r="K6" i="21"/>
  <c r="D40" i="21"/>
  <c r="E40" i="21"/>
  <c r="F40" i="21"/>
  <c r="G40" i="21"/>
  <c r="H40" i="21"/>
  <c r="D41" i="21"/>
  <c r="E41" i="21"/>
  <c r="F41" i="21"/>
  <c r="G41" i="21"/>
  <c r="H41" i="21"/>
  <c r="D42" i="21"/>
  <c r="E42" i="21"/>
  <c r="F42" i="21"/>
  <c r="G42" i="21"/>
  <c r="H42" i="21"/>
  <c r="D43" i="21"/>
  <c r="E43" i="21"/>
  <c r="F43" i="21"/>
  <c r="G43" i="21"/>
  <c r="H43" i="21"/>
  <c r="D44" i="21"/>
  <c r="E44" i="21"/>
  <c r="F44" i="21"/>
  <c r="G44" i="21"/>
  <c r="H44" i="21"/>
  <c r="D45" i="21"/>
  <c r="E45" i="21"/>
  <c r="F45" i="21"/>
  <c r="G45" i="21"/>
  <c r="H45" i="21"/>
  <c r="D46" i="21"/>
  <c r="E46" i="21"/>
  <c r="F46" i="21"/>
  <c r="G46" i="21"/>
  <c r="H46" i="21"/>
  <c r="D47" i="21"/>
  <c r="E47" i="21"/>
  <c r="F47" i="21"/>
  <c r="G47" i="21"/>
  <c r="H47" i="21"/>
  <c r="D48" i="21"/>
  <c r="E48" i="21"/>
  <c r="F48" i="21"/>
  <c r="G48" i="21"/>
  <c r="H48" i="21"/>
  <c r="C42" i="21"/>
  <c r="C43" i="21"/>
  <c r="C44" i="21"/>
  <c r="C45" i="21"/>
  <c r="C46" i="21"/>
  <c r="C47" i="21"/>
  <c r="C48" i="21"/>
  <c r="C41" i="21"/>
  <c r="C40" i="21"/>
  <c r="D30" i="21"/>
  <c r="E30" i="21"/>
  <c r="F30" i="21"/>
  <c r="G30" i="21"/>
  <c r="H30" i="21"/>
  <c r="D31" i="21"/>
  <c r="E31" i="21"/>
  <c r="F31" i="21"/>
  <c r="G31" i="21"/>
  <c r="H31" i="21"/>
  <c r="D32" i="21"/>
  <c r="E32" i="21"/>
  <c r="F32" i="21"/>
  <c r="G32" i="21"/>
  <c r="H32" i="21"/>
  <c r="D33" i="21"/>
  <c r="E33" i="21"/>
  <c r="F33" i="21"/>
  <c r="G33" i="21"/>
  <c r="H33" i="21"/>
  <c r="D34" i="21"/>
  <c r="E34" i="21"/>
  <c r="F34" i="21"/>
  <c r="G34" i="21"/>
  <c r="H34" i="21"/>
  <c r="D35" i="21"/>
  <c r="E35" i="21"/>
  <c r="F35" i="21"/>
  <c r="G35" i="21"/>
  <c r="H35" i="21"/>
  <c r="C32" i="21"/>
  <c r="C33" i="21"/>
  <c r="C34" i="21"/>
  <c r="C35" i="21"/>
  <c r="C31" i="21"/>
  <c r="C30" i="21"/>
  <c r="D22" i="21"/>
  <c r="E22" i="21"/>
  <c r="F22" i="21"/>
  <c r="G22" i="21"/>
  <c r="H22" i="21"/>
  <c r="D23" i="21"/>
  <c r="E23" i="21"/>
  <c r="F23" i="21"/>
  <c r="G23" i="21"/>
  <c r="H23" i="21"/>
  <c r="D24" i="21"/>
  <c r="E24" i="21"/>
  <c r="F24" i="21"/>
  <c r="G24" i="21"/>
  <c r="H24" i="21"/>
  <c r="D25" i="21"/>
  <c r="E25" i="21"/>
  <c r="F25" i="21"/>
  <c r="G25" i="21"/>
  <c r="H25" i="21"/>
  <c r="C24" i="21"/>
  <c r="C25" i="21"/>
  <c r="C23" i="21"/>
  <c r="C22" i="21"/>
  <c r="P22" i="18" l="1"/>
  <c r="Q22" i="18"/>
  <c r="R22" i="18"/>
  <c r="S22" i="18"/>
  <c r="T22" i="18"/>
  <c r="U22" i="18"/>
  <c r="V22" i="18"/>
  <c r="P23" i="18"/>
  <c r="Q23" i="18"/>
  <c r="R23" i="18"/>
  <c r="S23" i="18"/>
  <c r="T23" i="18"/>
  <c r="U23" i="18"/>
  <c r="V23" i="18"/>
  <c r="P24" i="18"/>
  <c r="Q24" i="18"/>
  <c r="R24" i="18"/>
  <c r="S24" i="18"/>
  <c r="T24" i="18"/>
  <c r="U24" i="18"/>
  <c r="V24" i="18"/>
  <c r="P25" i="18"/>
  <c r="Q25" i="18"/>
  <c r="R25" i="18"/>
  <c r="S25" i="18"/>
  <c r="T25" i="18"/>
  <c r="U25" i="18"/>
  <c r="V25" i="18"/>
  <c r="P26" i="18"/>
  <c r="Q26" i="18"/>
  <c r="R26" i="18"/>
  <c r="S26" i="18"/>
  <c r="T26" i="18"/>
  <c r="U26" i="18"/>
  <c r="V26" i="18"/>
  <c r="P27" i="18"/>
  <c r="Q27" i="18"/>
  <c r="R27" i="18"/>
  <c r="S27" i="18"/>
  <c r="T27" i="18"/>
  <c r="U27" i="18"/>
  <c r="V27" i="18"/>
  <c r="P28" i="18"/>
  <c r="Q28" i="18"/>
  <c r="R28" i="18"/>
  <c r="S28" i="18"/>
  <c r="T28" i="18"/>
  <c r="U28" i="18"/>
  <c r="V28" i="18"/>
  <c r="P29" i="18"/>
  <c r="Q29" i="18"/>
  <c r="R29" i="18"/>
  <c r="S29" i="18"/>
  <c r="T29" i="18"/>
  <c r="U29" i="18"/>
  <c r="V29" i="18"/>
  <c r="O23" i="18"/>
  <c r="O24" i="18"/>
  <c r="O25" i="18"/>
  <c r="O26" i="18"/>
  <c r="O27" i="18"/>
  <c r="O28" i="18"/>
  <c r="O29" i="18"/>
  <c r="O22" i="18"/>
  <c r="P14" i="18"/>
  <c r="Q14" i="18"/>
  <c r="R14" i="18"/>
  <c r="S14" i="18"/>
  <c r="T14" i="18"/>
  <c r="U14" i="18"/>
  <c r="V14" i="18"/>
  <c r="P15" i="18"/>
  <c r="Q15" i="18"/>
  <c r="R15" i="18"/>
  <c r="S15" i="18"/>
  <c r="T15" i="18"/>
  <c r="U15" i="18"/>
  <c r="V15" i="18"/>
  <c r="P16" i="18"/>
  <c r="Q16" i="18"/>
  <c r="R16" i="18"/>
  <c r="S16" i="18"/>
  <c r="T16" i="18"/>
  <c r="U16" i="18"/>
  <c r="V16" i="18"/>
  <c r="P17" i="18"/>
  <c r="Q17" i="18"/>
  <c r="R17" i="18"/>
  <c r="S17" i="18"/>
  <c r="T17" i="18"/>
  <c r="U17" i="18"/>
  <c r="V17" i="18"/>
  <c r="P18" i="18"/>
  <c r="Q18" i="18"/>
  <c r="R18" i="18"/>
  <c r="S18" i="18"/>
  <c r="T18" i="18"/>
  <c r="U18" i="18"/>
  <c r="V18" i="18"/>
  <c r="P19" i="18"/>
  <c r="Q19" i="18"/>
  <c r="R19" i="18"/>
  <c r="S19" i="18"/>
  <c r="T19" i="18"/>
  <c r="U19" i="18"/>
  <c r="V19" i="18"/>
  <c r="P20" i="18"/>
  <c r="Q20" i="18"/>
  <c r="R20" i="18"/>
  <c r="S20" i="18"/>
  <c r="T20" i="18"/>
  <c r="U20" i="18"/>
  <c r="V20" i="18"/>
  <c r="P21" i="18"/>
  <c r="Q21" i="18"/>
  <c r="R21" i="18"/>
  <c r="S21" i="18"/>
  <c r="T21" i="18"/>
  <c r="U21" i="18"/>
  <c r="V21" i="18"/>
  <c r="O15" i="18"/>
  <c r="O16" i="18"/>
  <c r="O17" i="18"/>
  <c r="O18" i="18"/>
  <c r="O19" i="18"/>
  <c r="O20" i="18"/>
  <c r="O21" i="18"/>
  <c r="O14" i="18"/>
  <c r="E43" i="18"/>
  <c r="F43" i="18"/>
  <c r="G43" i="18"/>
  <c r="H43" i="18"/>
  <c r="I43" i="18"/>
  <c r="J43" i="18"/>
  <c r="K43" i="18"/>
  <c r="E44" i="18"/>
  <c r="F44" i="18"/>
  <c r="G44" i="18"/>
  <c r="H44" i="18"/>
  <c r="I44" i="18"/>
  <c r="J44" i="18"/>
  <c r="K44" i="18"/>
  <c r="E45" i="18"/>
  <c r="F45" i="18"/>
  <c r="G45" i="18"/>
  <c r="H45" i="18"/>
  <c r="I45" i="18"/>
  <c r="J45" i="18"/>
  <c r="K45" i="18"/>
  <c r="E46" i="18"/>
  <c r="F46" i="18"/>
  <c r="G46" i="18"/>
  <c r="H46" i="18"/>
  <c r="I46" i="18"/>
  <c r="J46" i="18"/>
  <c r="K46" i="18"/>
  <c r="E47" i="18"/>
  <c r="F47" i="18"/>
  <c r="G47" i="18"/>
  <c r="H47" i="18"/>
  <c r="I47" i="18"/>
  <c r="J47" i="18"/>
  <c r="K47" i="18"/>
  <c r="E48" i="18"/>
  <c r="F48" i="18"/>
  <c r="G48" i="18"/>
  <c r="H48" i="18"/>
  <c r="I48" i="18"/>
  <c r="J48" i="18"/>
  <c r="K48" i="18"/>
  <c r="E49" i="18"/>
  <c r="F49" i="18"/>
  <c r="G49" i="18"/>
  <c r="H49" i="18"/>
  <c r="I49" i="18"/>
  <c r="J49" i="18"/>
  <c r="K49" i="18"/>
  <c r="E50" i="18"/>
  <c r="F50" i="18"/>
  <c r="G50" i="18"/>
  <c r="H50" i="18"/>
  <c r="I50" i="18"/>
  <c r="J50" i="18"/>
  <c r="K50" i="18"/>
  <c r="E51" i="18"/>
  <c r="F51" i="18"/>
  <c r="G51" i="18"/>
  <c r="H51" i="18"/>
  <c r="I51" i="18"/>
  <c r="J51" i="18"/>
  <c r="K51" i="18"/>
  <c r="E52" i="18"/>
  <c r="F52" i="18"/>
  <c r="G52" i="18"/>
  <c r="H52" i="18"/>
  <c r="I52" i="18"/>
  <c r="J52" i="18"/>
  <c r="K52" i="18"/>
  <c r="E53" i="18"/>
  <c r="F53" i="18"/>
  <c r="G53" i="18"/>
  <c r="H53" i="18"/>
  <c r="I53" i="18"/>
  <c r="J53" i="18"/>
  <c r="K53" i="18"/>
  <c r="E54" i="18"/>
  <c r="F54" i="18"/>
  <c r="G54" i="18"/>
  <c r="H54" i="18"/>
  <c r="I54" i="18"/>
  <c r="J54" i="18"/>
  <c r="K54" i="18"/>
  <c r="E55" i="18"/>
  <c r="F55" i="18"/>
  <c r="G55" i="18"/>
  <c r="H55" i="18"/>
  <c r="I55" i="18"/>
  <c r="J55" i="18"/>
  <c r="K55" i="18"/>
  <c r="E56" i="18"/>
  <c r="F56" i="18"/>
  <c r="G56" i="18"/>
  <c r="H56" i="18"/>
  <c r="I56" i="18"/>
  <c r="J56" i="18"/>
  <c r="K56" i="18"/>
  <c r="E57" i="18"/>
  <c r="F57" i="18"/>
  <c r="G57" i="18"/>
  <c r="H57" i="18"/>
  <c r="I57" i="18"/>
  <c r="J57" i="18"/>
  <c r="K57" i="18"/>
  <c r="E58" i="18"/>
  <c r="F58" i="18"/>
  <c r="G58" i="18"/>
  <c r="H58" i="18"/>
  <c r="I58" i="18"/>
  <c r="J58" i="18"/>
  <c r="K58" i="18"/>
  <c r="D52" i="18"/>
  <c r="D53" i="18"/>
  <c r="D54" i="18"/>
  <c r="D55" i="18"/>
  <c r="D56" i="18"/>
  <c r="D57" i="18"/>
  <c r="D58" i="18"/>
  <c r="D51" i="18"/>
  <c r="D44" i="18"/>
  <c r="D45" i="18"/>
  <c r="D46" i="18"/>
  <c r="D47" i="18"/>
  <c r="D48" i="18"/>
  <c r="D49" i="18"/>
  <c r="D50" i="18"/>
  <c r="D43" i="18"/>
  <c r="D36" i="18"/>
  <c r="D37" i="18"/>
  <c r="D38" i="18"/>
  <c r="D39" i="18"/>
  <c r="D40" i="18"/>
  <c r="D41" i="18"/>
  <c r="D42" i="18"/>
  <c r="D35" i="18"/>
  <c r="E22" i="18"/>
  <c r="F22" i="18"/>
  <c r="G22" i="18"/>
  <c r="H22" i="18"/>
  <c r="I22" i="18"/>
  <c r="J22" i="18"/>
  <c r="K22" i="18"/>
  <c r="E23" i="18"/>
  <c r="F23" i="18"/>
  <c r="G23" i="18"/>
  <c r="H23" i="18"/>
  <c r="I23" i="18"/>
  <c r="J23" i="18"/>
  <c r="K23" i="18"/>
  <c r="E24" i="18"/>
  <c r="F24" i="18"/>
  <c r="G24" i="18"/>
  <c r="H24" i="18"/>
  <c r="I24" i="18"/>
  <c r="J24" i="18"/>
  <c r="K24" i="18"/>
  <c r="E25" i="18"/>
  <c r="F25" i="18"/>
  <c r="G25" i="18"/>
  <c r="H25" i="18"/>
  <c r="I25" i="18"/>
  <c r="J25" i="18"/>
  <c r="K25" i="18"/>
  <c r="E26" i="18"/>
  <c r="F26" i="18"/>
  <c r="G26" i="18"/>
  <c r="H26" i="18"/>
  <c r="I26" i="18"/>
  <c r="J26" i="18"/>
  <c r="K26" i="18"/>
  <c r="E27" i="18"/>
  <c r="F27" i="18"/>
  <c r="G27" i="18"/>
  <c r="H27" i="18"/>
  <c r="I27" i="18"/>
  <c r="J27" i="18"/>
  <c r="K27" i="18"/>
  <c r="E28" i="18"/>
  <c r="F28" i="18"/>
  <c r="G28" i="18"/>
  <c r="H28" i="18"/>
  <c r="I28" i="18"/>
  <c r="J28" i="18"/>
  <c r="K28" i="18"/>
  <c r="E29" i="18"/>
  <c r="F29" i="18"/>
  <c r="G29" i="18"/>
  <c r="H29" i="18"/>
  <c r="I29" i="18"/>
  <c r="J29" i="18"/>
  <c r="K29" i="18"/>
  <c r="D29" i="18"/>
  <c r="D23" i="18"/>
  <c r="D24" i="18"/>
  <c r="D25" i="18"/>
  <c r="D26" i="18"/>
  <c r="D27" i="18"/>
  <c r="D28" i="18"/>
  <c r="E14" i="18"/>
  <c r="F14" i="18"/>
  <c r="G14" i="18"/>
  <c r="H14" i="18"/>
  <c r="I14" i="18"/>
  <c r="J14" i="18"/>
  <c r="K14" i="18"/>
  <c r="E15" i="18"/>
  <c r="F15" i="18"/>
  <c r="G15" i="18"/>
  <c r="H15" i="18"/>
  <c r="I15" i="18"/>
  <c r="J15" i="18"/>
  <c r="K15" i="18"/>
  <c r="E16" i="18"/>
  <c r="F16" i="18"/>
  <c r="G16" i="18"/>
  <c r="H16" i="18"/>
  <c r="I16" i="18"/>
  <c r="J16" i="18"/>
  <c r="K16" i="18"/>
  <c r="E17" i="18"/>
  <c r="F17" i="18"/>
  <c r="G17" i="18"/>
  <c r="H17" i="18"/>
  <c r="I17" i="18"/>
  <c r="J17" i="18"/>
  <c r="K17" i="18"/>
  <c r="E18" i="18"/>
  <c r="F18" i="18"/>
  <c r="G18" i="18"/>
  <c r="H18" i="18"/>
  <c r="I18" i="18"/>
  <c r="J18" i="18"/>
  <c r="K18" i="18"/>
  <c r="E19" i="18"/>
  <c r="F19" i="18"/>
  <c r="G19" i="18"/>
  <c r="H19" i="18"/>
  <c r="I19" i="18"/>
  <c r="J19" i="18"/>
  <c r="K19" i="18"/>
  <c r="E20" i="18"/>
  <c r="F20" i="18"/>
  <c r="G20" i="18"/>
  <c r="H20" i="18"/>
  <c r="I20" i="18"/>
  <c r="J20" i="18"/>
  <c r="K20" i="18"/>
  <c r="E21" i="18"/>
  <c r="F21" i="18"/>
  <c r="G21" i="18"/>
  <c r="H21" i="18"/>
  <c r="I21" i="18"/>
  <c r="J21" i="18"/>
  <c r="K21" i="18"/>
  <c r="D15" i="18"/>
  <c r="D16" i="18"/>
  <c r="D17" i="18"/>
  <c r="D18" i="18"/>
  <c r="D19" i="18"/>
  <c r="D20" i="18"/>
  <c r="D21" i="18"/>
  <c r="D14" i="18"/>
  <c r="D22" i="18"/>
  <c r="Q79" i="22" l="1"/>
  <c r="I7" i="18" l="1"/>
  <c r="E36" i="18" l="1"/>
  <c r="F36" i="18"/>
  <c r="G36" i="18"/>
  <c r="H36" i="18"/>
  <c r="I36" i="18"/>
  <c r="J36" i="18"/>
  <c r="K36" i="18"/>
  <c r="E37" i="18"/>
  <c r="F37" i="18"/>
  <c r="G37" i="18"/>
  <c r="H37" i="18"/>
  <c r="I37" i="18"/>
  <c r="J37" i="18"/>
  <c r="K37" i="18"/>
  <c r="E38" i="18"/>
  <c r="F38" i="18"/>
  <c r="G38" i="18"/>
  <c r="H38" i="18"/>
  <c r="I38" i="18"/>
  <c r="J38" i="18"/>
  <c r="K38" i="18"/>
  <c r="E39" i="18"/>
  <c r="F39" i="18"/>
  <c r="G39" i="18"/>
  <c r="H39" i="18"/>
  <c r="I39" i="18"/>
  <c r="J39" i="18"/>
  <c r="K39" i="18"/>
  <c r="E40" i="18"/>
  <c r="F40" i="18"/>
  <c r="G40" i="18"/>
  <c r="H40" i="18"/>
  <c r="I40" i="18"/>
  <c r="J40" i="18"/>
  <c r="K40" i="18"/>
  <c r="E41" i="18"/>
  <c r="F41" i="18"/>
  <c r="G41" i="18"/>
  <c r="H41" i="18"/>
  <c r="I41" i="18"/>
  <c r="J41" i="18"/>
  <c r="K41" i="18"/>
  <c r="E42" i="18"/>
  <c r="F42" i="18"/>
  <c r="G42" i="18"/>
  <c r="H42" i="18"/>
  <c r="I42" i="18"/>
  <c r="J42" i="18"/>
  <c r="K42" i="18"/>
  <c r="E35" i="18"/>
  <c r="F35" i="18"/>
  <c r="G35" i="18"/>
  <c r="H35" i="18"/>
  <c r="I35" i="18"/>
  <c r="J35" i="18"/>
  <c r="K35" i="18"/>
  <c r="O7" i="18"/>
  <c r="P7" i="18"/>
  <c r="Q7" i="18"/>
  <c r="R7" i="18"/>
  <c r="S7" i="18"/>
  <c r="T7" i="18"/>
  <c r="U7" i="18"/>
  <c r="V7" i="18"/>
  <c r="O8" i="18"/>
  <c r="P8" i="18"/>
  <c r="Q8" i="18"/>
  <c r="R8" i="18"/>
  <c r="S8" i="18"/>
  <c r="T8" i="18"/>
  <c r="U8" i="18"/>
  <c r="V8" i="18"/>
  <c r="O9" i="18"/>
  <c r="P9" i="18"/>
  <c r="Q9" i="18"/>
  <c r="R9" i="18"/>
  <c r="S9" i="18"/>
  <c r="T9" i="18"/>
  <c r="U9" i="18"/>
  <c r="V9" i="18"/>
  <c r="O10" i="18"/>
  <c r="P10" i="18"/>
  <c r="Q10" i="18"/>
  <c r="R10" i="18"/>
  <c r="S10" i="18"/>
  <c r="T10" i="18"/>
  <c r="U10" i="18"/>
  <c r="V10" i="18"/>
  <c r="O11" i="18"/>
  <c r="P11" i="18"/>
  <c r="Q11" i="18"/>
  <c r="R11" i="18"/>
  <c r="S11" i="18"/>
  <c r="T11" i="18"/>
  <c r="U11" i="18"/>
  <c r="V11" i="18"/>
  <c r="O12" i="18"/>
  <c r="P12" i="18"/>
  <c r="Q12" i="18"/>
  <c r="R12" i="18"/>
  <c r="S12" i="18"/>
  <c r="T12" i="18"/>
  <c r="U12" i="18"/>
  <c r="V12" i="18"/>
  <c r="O13" i="18"/>
  <c r="P13" i="18"/>
  <c r="Q13" i="18"/>
  <c r="R13" i="18"/>
  <c r="S13" i="18"/>
  <c r="T13" i="18"/>
  <c r="U13" i="18"/>
  <c r="V13" i="18"/>
  <c r="P6" i="18"/>
  <c r="Q6" i="18"/>
  <c r="R6" i="18"/>
  <c r="S6" i="18"/>
  <c r="T6" i="18"/>
  <c r="U6" i="18"/>
  <c r="V6" i="18"/>
  <c r="O6" i="18"/>
  <c r="D7" i="18"/>
  <c r="E7" i="18"/>
  <c r="F7" i="18"/>
  <c r="G7" i="18"/>
  <c r="H7" i="18"/>
  <c r="J7" i="18"/>
  <c r="K7" i="18"/>
  <c r="D8" i="18"/>
  <c r="E8" i="18"/>
  <c r="F8" i="18"/>
  <c r="G8" i="18"/>
  <c r="H8" i="18"/>
  <c r="I8" i="18"/>
  <c r="J8" i="18"/>
  <c r="K8" i="18"/>
  <c r="D9" i="18"/>
  <c r="E9" i="18"/>
  <c r="F9" i="18"/>
  <c r="G9" i="18"/>
  <c r="H9" i="18"/>
  <c r="I9" i="18"/>
  <c r="J9" i="18"/>
  <c r="K9" i="18"/>
  <c r="D10" i="18"/>
  <c r="E10" i="18"/>
  <c r="F10" i="18"/>
  <c r="G10" i="18"/>
  <c r="H10" i="18"/>
  <c r="I10" i="18"/>
  <c r="J10" i="18"/>
  <c r="K10" i="18"/>
  <c r="D11" i="18"/>
  <c r="E11" i="18"/>
  <c r="F11" i="18"/>
  <c r="G11" i="18"/>
  <c r="H11" i="18"/>
  <c r="I11" i="18"/>
  <c r="J11" i="18"/>
  <c r="K11" i="18"/>
  <c r="D12" i="18"/>
  <c r="E12" i="18"/>
  <c r="F12" i="18"/>
  <c r="G12" i="18"/>
  <c r="H12" i="18"/>
  <c r="I12" i="18"/>
  <c r="J12" i="18"/>
  <c r="K12" i="18"/>
  <c r="D13" i="18"/>
  <c r="E13" i="18"/>
  <c r="F13" i="18"/>
  <c r="G13" i="18"/>
  <c r="H13" i="18"/>
  <c r="I13" i="18"/>
  <c r="J13" i="18"/>
  <c r="K13" i="18"/>
  <c r="K6" i="18"/>
  <c r="J6" i="18"/>
  <c r="I6" i="18"/>
  <c r="H6" i="18"/>
  <c r="G6" i="18"/>
  <c r="F6" i="18"/>
  <c r="E6" i="18"/>
  <c r="D6" i="18"/>
  <c r="C7" i="21"/>
  <c r="D7" i="21"/>
  <c r="E7" i="21"/>
  <c r="F7" i="21"/>
  <c r="G7" i="21"/>
  <c r="H7" i="21"/>
  <c r="C8" i="21"/>
  <c r="D8" i="21"/>
  <c r="E8" i="21"/>
  <c r="F8" i="21"/>
  <c r="G8" i="21"/>
  <c r="H8" i="21"/>
  <c r="C9" i="21"/>
  <c r="D9" i="21"/>
  <c r="E9" i="21"/>
  <c r="F9" i="21"/>
  <c r="G9" i="21"/>
  <c r="H9" i="21"/>
  <c r="C10" i="21"/>
  <c r="D10" i="21"/>
  <c r="E10" i="21"/>
  <c r="F10" i="21"/>
  <c r="G10" i="21"/>
  <c r="H10" i="21"/>
  <c r="C11" i="21"/>
  <c r="D11" i="21"/>
  <c r="E11" i="21"/>
  <c r="F11" i="21"/>
  <c r="G11" i="21"/>
  <c r="H11" i="21"/>
  <c r="C12" i="21"/>
  <c r="D12" i="21"/>
  <c r="E12" i="21"/>
  <c r="F12" i="21"/>
  <c r="G12" i="21"/>
  <c r="H12" i="21"/>
  <c r="C13" i="21"/>
  <c r="D13" i="21"/>
  <c r="E13" i="21"/>
  <c r="F13" i="21"/>
  <c r="G13" i="21"/>
  <c r="H13" i="21"/>
  <c r="C14" i="21"/>
  <c r="D14" i="21"/>
  <c r="E14" i="21"/>
  <c r="F14" i="21"/>
  <c r="G14" i="21"/>
  <c r="H14" i="21"/>
  <c r="C15" i="21"/>
  <c r="D15" i="21"/>
  <c r="E15" i="21"/>
  <c r="F15" i="21"/>
  <c r="G15" i="21"/>
  <c r="H15" i="21"/>
  <c r="H6" i="21"/>
  <c r="G6" i="21"/>
  <c r="F6" i="21"/>
  <c r="E6" i="21"/>
  <c r="D6" i="21"/>
  <c r="C6" i="21"/>
  <c r="B22" i="18" l="1"/>
  <c r="B14" i="18"/>
  <c r="B6" i="18"/>
  <c r="B43" i="18" l="1"/>
  <c r="M14" i="18"/>
  <c r="M22" i="18"/>
  <c r="H3" i="22" l="1"/>
  <c r="B3" i="21"/>
  <c r="B51" i="18"/>
  <c r="B35" i="18"/>
  <c r="M6" i="18"/>
</calcChain>
</file>

<file path=xl/sharedStrings.xml><?xml version="1.0" encoding="utf-8"?>
<sst xmlns="http://schemas.openxmlformats.org/spreadsheetml/2006/main" count="7834" uniqueCount="440">
  <si>
    <t>Geography</t>
  </si>
  <si>
    <t>Time</t>
  </si>
  <si>
    <t>Volume Sales</t>
  </si>
  <si>
    <t>Volume Share of Category, Unfiltered</t>
  </si>
  <si>
    <t>Price per Volume</t>
  </si>
  <si>
    <t>Dollar Sales</t>
  </si>
  <si>
    <t>Unit Sales</t>
  </si>
  <si>
    <t>Current</t>
  </si>
  <si>
    <t>Change vs YA</t>
  </si>
  <si>
    <t>%Change vs YA</t>
  </si>
  <si>
    <t>Product Development Index</t>
  </si>
  <si>
    <t>PRIVATE LABEL</t>
  </si>
  <si>
    <t>BRANDED</t>
  </si>
  <si>
    <t>TOTAL U.S. FOOD</t>
  </si>
  <si>
    <t>TOTAL U.S. CONVENIENCE</t>
  </si>
  <si>
    <t>TOTAL U.S. ALL OTHER OUTLETS</t>
  </si>
  <si>
    <t>CURRENT</t>
  </si>
  <si>
    <t>VOLUME SHARE</t>
  </si>
  <si>
    <t>PRICE PER VOLUME</t>
  </si>
  <si>
    <t>DOLLAR SALES</t>
  </si>
  <si>
    <t>UNIT SALES</t>
  </si>
  <si>
    <t>CHANGE VS YA</t>
  </si>
  <si>
    <t>CHG VS YA</t>
  </si>
  <si>
    <t>% CHG VS YA</t>
  </si>
  <si>
    <t>PRODUCT DEVELOPMENT INDEX</t>
  </si>
  <si>
    <t>CALIFORNIA - MULO</t>
  </si>
  <si>
    <t>GREAT LAKES - MULO</t>
  </si>
  <si>
    <t>MID-SOUTH - MULO</t>
  </si>
  <si>
    <t>NORTHEAST - MULO</t>
  </si>
  <si>
    <t>PLAINS - MULO</t>
  </si>
  <si>
    <t>SOUTH CENTRAL - MULO</t>
  </si>
  <si>
    <t>SOUTHEAST - MULO</t>
  </si>
  <si>
    <t>WEST - MULO</t>
  </si>
  <si>
    <t>CALIFORNIA - FOOD</t>
  </si>
  <si>
    <t>GREAT LAKES - FOOD</t>
  </si>
  <si>
    <t>MID-SOUTH - FOOD</t>
  </si>
  <si>
    <t>NORTHEAST - FOOD</t>
  </si>
  <si>
    <t>PLAINS - FOOD</t>
  </si>
  <si>
    <t>SOUTH CENTRAL - FOOD</t>
  </si>
  <si>
    <t>SOUTHEAST - FOOD</t>
  </si>
  <si>
    <t>WEST - FOOD</t>
  </si>
  <si>
    <t>DAIRYMAX</t>
  </si>
  <si>
    <t>ALL OTHER</t>
  </si>
  <si>
    <t>WALMART</t>
  </si>
  <si>
    <t>DMI CUSTOM REGIONS &amp; MARKETS</t>
  </si>
  <si>
    <t>INDEX</t>
  </si>
  <si>
    <t>SEGMENT</t>
  </si>
  <si>
    <t>FORM</t>
  </si>
  <si>
    <t>VOLUME SALES (POUNDS)</t>
  </si>
  <si>
    <t>CALIFORNIA - MULO+C</t>
  </si>
  <si>
    <t>GREAT LAKES - MULO+C</t>
  </si>
  <si>
    <t>MID-SOUTH - MULO+C</t>
  </si>
  <si>
    <t>NORTHEAST - MULO+C</t>
  </si>
  <si>
    <t>PLAINS - MULO+C</t>
  </si>
  <si>
    <t>SOUTH CENTRAL - MULO+C</t>
  </si>
  <si>
    <t>SOUTHEAST - MULO+C</t>
  </si>
  <si>
    <t>WEST - MULO+C</t>
  </si>
  <si>
    <t xml:space="preserve">    Total US - Multi Outlet + Conv</t>
  </si>
  <si>
    <t xml:space="preserve">    Total US - Multi Outlet</t>
  </si>
  <si>
    <t xml:space="preserve">    Total US - Food</t>
  </si>
  <si>
    <t xml:space="preserve">    Total US - Conv</t>
  </si>
  <si>
    <t xml:space="preserve">  Total US - All Other (U)</t>
  </si>
  <si>
    <t>Major Brand</t>
  </si>
  <si>
    <t>NATIONAL BRAND</t>
  </si>
  <si>
    <t>VARIETIES</t>
  </si>
  <si>
    <t>BRANDED VS PL</t>
  </si>
  <si>
    <t>STRING</t>
  </si>
  <si>
    <t>STICK</t>
  </si>
  <si>
    <t>SLICED</t>
  </si>
  <si>
    <t>SHREDDED</t>
  </si>
  <si>
    <t>SHAVED</t>
  </si>
  <si>
    <t>ROUND</t>
  </si>
  <si>
    <t>PARTIAL ROUND</t>
  </si>
  <si>
    <t>LOG/ROLL</t>
  </si>
  <si>
    <t>LOAF</t>
  </si>
  <si>
    <t>GRATED</t>
  </si>
  <si>
    <t>CURD</t>
  </si>
  <si>
    <t>CUBE</t>
  </si>
  <si>
    <t>CRUMBLED</t>
  </si>
  <si>
    <t>CHUNK</t>
  </si>
  <si>
    <t>BALL</t>
  </si>
  <si>
    <t>CHEESE</t>
  </si>
  <si>
    <t>CHEDDAR</t>
  </si>
  <si>
    <t>CREAM CHEESE</t>
  </si>
  <si>
    <t>MOZZARELLA</t>
  </si>
  <si>
    <t>MONTEREY JACK</t>
  </si>
  <si>
    <t>PARMESAN</t>
  </si>
  <si>
    <t>QUESO FRESCO</t>
  </si>
  <si>
    <t>PROVOLONE</t>
  </si>
  <si>
    <t>MUENSTER</t>
  </si>
  <si>
    <t>FETA</t>
  </si>
  <si>
    <t>COLBY</t>
  </si>
  <si>
    <t>BRIE</t>
  </si>
  <si>
    <t>GOUDA</t>
  </si>
  <si>
    <t>HAVARTI</t>
  </si>
  <si>
    <t>BLUE CHEESE</t>
  </si>
  <si>
    <t>ASIAGO</t>
  </si>
  <si>
    <t>PECORINO ROMANO</t>
  </si>
  <si>
    <t>COTIJA</t>
  </si>
  <si>
    <t>QUESO BLANCO</t>
  </si>
  <si>
    <t>PANELA</t>
  </si>
  <si>
    <t>GRUYERE</t>
  </si>
  <si>
    <t>FARMER</t>
  </si>
  <si>
    <t>GORGONZOLA</t>
  </si>
  <si>
    <t>QUESO DE FREIR</t>
  </si>
  <si>
    <t>OAXACA</t>
  </si>
  <si>
    <t>FONTINA</t>
  </si>
  <si>
    <t>JARLSBERG</t>
  </si>
  <si>
    <t>TOP PERFORMERS</t>
  </si>
  <si>
    <t>RICOTTA</t>
  </si>
  <si>
    <t>ROMANO</t>
  </si>
  <si>
    <t>MONTHLY TOP LINE - CHEESE</t>
  </si>
  <si>
    <t>DUBLINER</t>
  </si>
  <si>
    <t>YTD</t>
  </si>
  <si>
    <t>Latest 52</t>
  </si>
  <si>
    <t>Month</t>
  </si>
  <si>
    <t xml:space="preserve">  Total US - All Other Outlet</t>
  </si>
  <si>
    <t>Latest 4 Weeks Ending 12-26-21</t>
  </si>
  <si>
    <t>Latest 52 Weeks Ending 12-26-21</t>
  </si>
  <si>
    <t>Calendar Year 2021 Ending 12-26-21</t>
  </si>
  <si>
    <t>*Removed Nevada from Dairy West 9/12/22</t>
  </si>
  <si>
    <t>*North Dakota manual calculation 4/5/2023</t>
  </si>
  <si>
    <t>CIRCANA STANDARD REGIONS</t>
  </si>
  <si>
    <t>CIRCANA STANDARD REGIONS &amp; MARKETS</t>
  </si>
  <si>
    <t>CIRCANA STANDARD MULO+C REGIONS</t>
  </si>
  <si>
    <t>CIRCANA STANDARD MULO REGIONS</t>
  </si>
  <si>
    <t>CIRCANA STANDARD FOOD REGIONS</t>
  </si>
  <si>
    <t xml:space="preserve">      California - Standard - Multi Outlet+ with Conv</t>
  </si>
  <si>
    <t xml:space="preserve">      Great Lakes - Standard - Multi Outlet+ with Conv</t>
  </si>
  <si>
    <t xml:space="preserve">      Mid-South - Standard - Multi Outlet+ with Conv</t>
  </si>
  <si>
    <t xml:space="preserve">      Northeast - Standard - Multi Outlet+ with Conv</t>
  </si>
  <si>
    <t xml:space="preserve">      Plains - Standard - Multi Outlet+ with Conv</t>
  </si>
  <si>
    <t xml:space="preserve">      South Central - Standard - Multi Outlet+ with Conv</t>
  </si>
  <si>
    <t xml:space="preserve">      Southeast - Standard - Multi Outlet+ with Conv</t>
  </si>
  <si>
    <t xml:space="preserve">      West - Standard - Multi Outlet+ with Conv</t>
  </si>
  <si>
    <t xml:space="preserve">      California - Standard - Multi Outlet+</t>
  </si>
  <si>
    <t xml:space="preserve">      Great Lakes - Standard - Multi Outlet+</t>
  </si>
  <si>
    <t xml:space="preserve">      Mid-South - Standard - Multi Outlet+</t>
  </si>
  <si>
    <t xml:space="preserve">      Northeast - Standard - Multi Outlet+</t>
  </si>
  <si>
    <t xml:space="preserve">      Plains - Standard - Multi Outlet+</t>
  </si>
  <si>
    <t xml:space="preserve">      South Central - Standard - Multi Outlet+</t>
  </si>
  <si>
    <t xml:space="preserve">      Southeast - Standard - Multi Outlet+</t>
  </si>
  <si>
    <t xml:space="preserve">      West - Standard - Multi Outlet+</t>
  </si>
  <si>
    <t xml:space="preserve">      California - Standard - Food</t>
  </si>
  <si>
    <t xml:space="preserve">      Great Lakes - Standard - Food</t>
  </si>
  <si>
    <t xml:space="preserve">      Mid-South - Standard - Food</t>
  </si>
  <si>
    <t xml:space="preserve">      Northeast - Standard - Food</t>
  </si>
  <si>
    <t xml:space="preserve">      Plains - Standard - Food</t>
  </si>
  <si>
    <t xml:space="preserve">      South Central - Standard - Food</t>
  </si>
  <si>
    <t xml:space="preserve">      Southeast - Standard - Food</t>
  </si>
  <si>
    <t xml:space="preserve">      West - Standard - Food</t>
  </si>
  <si>
    <t xml:space="preserve">  California - Standard Region - All Other Outlet</t>
  </si>
  <si>
    <t xml:space="preserve">  Great Lakes - Standard Region - All Other Outlet</t>
  </si>
  <si>
    <t xml:space="preserve">  Mid-South - Standard Region - All Other Outlet</t>
  </si>
  <si>
    <t xml:space="preserve">  Northeast - Standard Region - All Other Outlet</t>
  </si>
  <si>
    <t xml:space="preserve">  Plains - Standard Region - All Other Outlet</t>
  </si>
  <si>
    <t xml:space="preserve">  South Central - Standard Region - All Other Outlet</t>
  </si>
  <si>
    <t xml:space="preserve">  Southeast - Standard Region - All Other Outlet</t>
  </si>
  <si>
    <t xml:space="preserve">  West - Standard Region - All Other Outlet</t>
  </si>
  <si>
    <t>Great Lakes - Standard - Multi Outlet+</t>
  </si>
  <si>
    <t>Chicago, IL - Multi Outlet+</t>
  </si>
  <si>
    <t>Cincinnati/Dayton, OH - Multi Outlet+</t>
  </si>
  <si>
    <t>Columbus, OH - Multi Outlet+</t>
  </si>
  <si>
    <t>Detroit, MI - Multi Outlet+</t>
  </si>
  <si>
    <t>Grand Rapids, MI - Multi Outlet+</t>
  </si>
  <si>
    <t>Indianapolis, IN - Multi Outlet+</t>
  </si>
  <si>
    <t>Milwaukee, WI - Multi Outlet+</t>
  </si>
  <si>
    <t>Peoria/Springfield, IL - Multi Outlet+</t>
  </si>
  <si>
    <t>Toledo, OH - Multi Outlet+</t>
  </si>
  <si>
    <t>South Central - Standard - Multi Outlet+</t>
  </si>
  <si>
    <t>Dallas/Ft. Worth, TX - Multi Outlet+</t>
  </si>
  <si>
    <t>Houston, TX - Multi Outlet+</t>
  </si>
  <si>
    <t>New Orleans, LA/Mobile, AL - Multi Outlet+</t>
  </si>
  <si>
    <t>Plains - Standard - Multi Outlet+</t>
  </si>
  <si>
    <t>St. Louis, MO - Multi Outlet+</t>
  </si>
  <si>
    <t>Wichita, KS - Multi Outlet+</t>
  </si>
  <si>
    <t>Mid-South - Standard - Multi Outlet+</t>
  </si>
  <si>
    <t>Baltimore, MD/Washington D.C. - Multi Outlet+</t>
  </si>
  <si>
    <t>Charlotte, NC - Multi Outlet+</t>
  </si>
  <si>
    <t>Knoxville, TN - Multi Outlet+</t>
  </si>
  <si>
    <t>Louisville, KY - Multi Outlet+</t>
  </si>
  <si>
    <t>Nashville, TN - Multi Outlet+</t>
  </si>
  <si>
    <t>Raleigh/Greensboro, NC - Multi Outlet+</t>
  </si>
  <si>
    <t>Richmond/Norfolk, VA - Multi Outlet+</t>
  </si>
  <si>
    <t>Roanoke, VA - Multi Outlet+</t>
  </si>
  <si>
    <t>Northeast - Standard - Multi Outlet+</t>
  </si>
  <si>
    <t>Albany, NY - Multi Outlet+</t>
  </si>
  <si>
    <t>Boston, MA - Multi Outlet+</t>
  </si>
  <si>
    <t>Buffalo/Rochester, NY - Multi Outlet+</t>
  </si>
  <si>
    <t>Harrisburg/Scranton, PA - Multi Outlet+</t>
  </si>
  <si>
    <t>Hartford, CT/Springfield, MA - Multi Outlet+</t>
  </si>
  <si>
    <t>New England - Multi Outlet+</t>
  </si>
  <si>
    <t>New York, NY - Multi Outlet+</t>
  </si>
  <si>
    <t>Philadelphia, PA - Multi Outlet+</t>
  </si>
  <si>
    <t>Pittsburgh, PA - Multi Outlet+</t>
  </si>
  <si>
    <t>Providence, RI - Multi Outlet+</t>
  </si>
  <si>
    <t>Syracuse, NY - Multi Outlet+</t>
  </si>
  <si>
    <t>Southeast - Standard - Multi Outlet+</t>
  </si>
  <si>
    <t>Atlanta, GA - Multi Outlet+</t>
  </si>
  <si>
    <t>Birmingham/Montgomery, AL - Multi Outlet+</t>
  </si>
  <si>
    <t>Jacksonville, FL - Multi Outlet+</t>
  </si>
  <si>
    <t>Miami/Ft. Lauderdale, FL - Multi Outlet+</t>
  </si>
  <si>
    <t>Orlando, FL - Multi Outlet+</t>
  </si>
  <si>
    <t>South Carolina - Multi Outlet+</t>
  </si>
  <si>
    <t>Tampa/St. Petersburg, FL - Multi Outlet+</t>
  </si>
  <si>
    <t>California - Standard - Multi Outlet+</t>
  </si>
  <si>
    <t>Los Angeles, CA - Multi Outlet+</t>
  </si>
  <si>
    <t>Sacramento, CA - Multi Outlet+</t>
  </si>
  <si>
    <t>San Diego, CA - Multi Outlet+</t>
  </si>
  <si>
    <t>San Francisco/Oakland, CA - Multi Outlet+</t>
  </si>
  <si>
    <t>West - Standard - Multi Outlet+</t>
  </si>
  <si>
    <t>Boise, ID - Multi Outlet+</t>
  </si>
  <si>
    <t>Denver, CO - Multi Outlet+</t>
  </si>
  <si>
    <t>Las Vegas, NV - Multi Outlet+</t>
  </si>
  <si>
    <t>Phoenix/Tucson, AZ - Multi Outlet+</t>
  </si>
  <si>
    <t>Portland, OR - Multi Outlet+</t>
  </si>
  <si>
    <t>Seattle/Tacoma, WA - Multi Outlet+</t>
  </si>
  <si>
    <t>Spokane, WA - Multi Outlet+</t>
  </si>
  <si>
    <t>West Texas/New Mexico - Multi Outlet+</t>
  </si>
  <si>
    <t xml:space="preserve">  DairyMax - DMI SR - Multi Outlet+</t>
  </si>
  <si>
    <t xml:space="preserve">      Louisiana - Multi Outlet+</t>
  </si>
  <si>
    <t xml:space="preserve">      Texas - Multi Outlet+</t>
  </si>
  <si>
    <t xml:space="preserve">      Colorado - Multi Outlet+</t>
  </si>
  <si>
    <t xml:space="preserve">  Montana - Multi Outlet+</t>
  </si>
  <si>
    <t xml:space="preserve">      Wyoming - Multi Outlet+</t>
  </si>
  <si>
    <t xml:space="preserve">      New Mexico - Multi Outlet+</t>
  </si>
  <si>
    <t xml:space="preserve">      Illinois - Multi Outlet+</t>
  </si>
  <si>
    <t xml:space="preserve">      Kansas - Multi Outlet+</t>
  </si>
  <si>
    <t xml:space="preserve">      Missouri - Multi Outlet+</t>
  </si>
  <si>
    <t xml:space="preserve">  North Dakota - Multi Outlet+</t>
  </si>
  <si>
    <t>Dairy Management West - DMI SR - Multi Outlet+</t>
  </si>
  <si>
    <t xml:space="preserve">  Nevada - Multi Outlet+</t>
  </si>
  <si>
    <t xml:space="preserve">  Arizona - Multi Outlet+</t>
  </si>
  <si>
    <t>CMAB - DMI SR - Multi Outlet+</t>
  </si>
  <si>
    <t xml:space="preserve">  California - Multi Outlet+</t>
  </si>
  <si>
    <t>Florida Dairy Farmers - DMI SR - Multi Outlet+</t>
  </si>
  <si>
    <t>Maine Dairy Promotion Board - DMI SR - Multi Outlet+</t>
  </si>
  <si>
    <t xml:space="preserve">  Maine - Multi Outlet+</t>
  </si>
  <si>
    <t>American Dairy Of Indiana - DMI SR - Multi Outlet+</t>
  </si>
  <si>
    <t xml:space="preserve">  Indiana - Multi Outlet+</t>
  </si>
  <si>
    <t xml:space="preserve">  Oregon - Multi Outlet+</t>
  </si>
  <si>
    <t>United Dairy Industry Of Michigan - DMI SR - Multi Outlet+</t>
  </si>
  <si>
    <t xml:space="preserve">  Michigan - Multi Outlet+</t>
  </si>
  <si>
    <t xml:space="preserve">  Washington - Multi Outlet+</t>
  </si>
  <si>
    <t>ADA Northeast - DMI SR - Multi Outlet+</t>
  </si>
  <si>
    <t xml:space="preserve">  Pennsylvania - Multi Outlet+</t>
  </si>
  <si>
    <t xml:space="preserve">  New Jersey - Multi Outlet+</t>
  </si>
  <si>
    <t xml:space="preserve">  New York - Multi Outlet+</t>
  </si>
  <si>
    <t xml:space="preserve">  Delaware - Multi Outlet+</t>
  </si>
  <si>
    <t xml:space="preserve">    Total US - Multi Outlet+</t>
  </si>
  <si>
    <t>TOTAL U.S. MULO+ with C</t>
  </si>
  <si>
    <t>TOTAL U.S. MULO+</t>
  </si>
  <si>
    <t>TOTAL U.S. MULTI-OUTLET+ with CONVENIENCE</t>
  </si>
  <si>
    <t>Louisiana - Multi Outlet+</t>
  </si>
  <si>
    <t>Colorado - Multi Outlet+</t>
  </si>
  <si>
    <t>Nevada - Multi Outlet+</t>
  </si>
  <si>
    <t>Arizona - Multi Outlet+</t>
  </si>
  <si>
    <t>GREAT LAKES REGION - Multi Outlet+</t>
  </si>
  <si>
    <t>NORTHEAST REGION - Multi Outlet+</t>
  </si>
  <si>
    <t>Great Lakes - CIRCANA Standard - Multi Outlet+</t>
  </si>
  <si>
    <t>Northeast - CIRCANA Standard - Multi Outlet+</t>
  </si>
  <si>
    <t>SOUTH CENTRAL REGION - Multi Outlet+</t>
  </si>
  <si>
    <t>SOUTHEAST REGION - Multi Outlet+</t>
  </si>
  <si>
    <t>South Central - CIRCANA Standard - Multi Outlet+</t>
  </si>
  <si>
    <t>Southeast - CIRCANA Standard - Multi Outlet+</t>
  </si>
  <si>
    <t>PLAINS REGION - Multi Outlet+</t>
  </si>
  <si>
    <t>CALIFORNIA REGION - Multi Outlet+</t>
  </si>
  <si>
    <t>Plains - CIRCANA Standard - Multi Outlet+</t>
  </si>
  <si>
    <t>California - CIRCANA Standard - Multi Outlet+</t>
  </si>
  <si>
    <t>MID-SOUTH REGION - Multi Outlet+</t>
  </si>
  <si>
    <t>WEST REGION - Multi Outlet+</t>
  </si>
  <si>
    <t>Mid-South - CIRCANA Standard - Multi Outlet+</t>
  </si>
  <si>
    <t>West - CIRCANA Standard - Multi Outlet+</t>
  </si>
  <si>
    <t>Random Weight is reflected in this data</t>
  </si>
  <si>
    <t xml:space="preserve">  Maryland - Multi Outlet+</t>
  </si>
  <si>
    <t>Latest 4 Week Pd Ending 11-02-25</t>
  </si>
  <si>
    <t>Latest 52 Week Pd Ending 11-02-25</t>
  </si>
  <si>
    <t>Building Calendar Year 2025 Ending 11-09-25</t>
  </si>
  <si>
    <t xml:space="preserve">    Total US - Multi Outlet+ with Conv</t>
  </si>
  <si>
    <t>CHEESE AND SNACK KITS</t>
  </si>
  <si>
    <t>CHEESE CRISPS</t>
  </si>
  <si>
    <t>DELI MEAT AND CHEESE TRAYS</t>
  </si>
  <si>
    <t>IMITATION/ALTERNATIVE CHEESE</t>
  </si>
  <si>
    <t>MEAT CHEESE CRACKER KITS</t>
  </si>
  <si>
    <t>NATURAL CHEESE</t>
  </si>
  <si>
    <t>PROCESSED CHEESE</t>
  </si>
  <si>
    <t>RFG CHEESE SNACK KITS</t>
  </si>
  <si>
    <t>Product</t>
  </si>
  <si>
    <t>Custom Segment</t>
  </si>
  <si>
    <t>Volume Sales Change vs YA</t>
  </si>
  <si>
    <t>Volume Sales % Change vs YA</t>
  </si>
  <si>
    <t>Volume Share of Category, Unfiltered Change vs YA</t>
  </si>
  <si>
    <t>Price per Volume Change vs YA</t>
  </si>
  <si>
    <t>Price per Volume % Change vs YA</t>
  </si>
  <si>
    <t>Dollar Sales Change vs YA</t>
  </si>
  <si>
    <t>Dollar Sales % Change vs YA</t>
  </si>
  <si>
    <t>Unit Sales Change vs YA</t>
  </si>
  <si>
    <t>Unit Sales % Change vs YA</t>
  </si>
  <si>
    <t>Custom Cheese Form</t>
  </si>
  <si>
    <t>SPREAD/COLD PACK</t>
  </si>
  <si>
    <t>STRING AND STICK</t>
  </si>
  <si>
    <t>UNKNOWN</t>
  </si>
  <si>
    <t>GRAB AND GO</t>
  </si>
  <si>
    <t>BAR</t>
  </si>
  <si>
    <t>Custom Store Location</t>
  </si>
  <si>
    <t>DAIRY NATURAL CHEESE</t>
  </si>
  <si>
    <t>DELI GRAB &amp; GO CHEESE</t>
  </si>
  <si>
    <t>DELI PRE-SLICED CHEESE</t>
  </si>
  <si>
    <t>DELI SERVICE CHEESE</t>
  </si>
  <si>
    <t>DELI SPECIALTY CHEESE</t>
  </si>
  <si>
    <t>DELI TRAYS</t>
  </si>
  <si>
    <t>SS GRATED CHEESE</t>
  </si>
  <si>
    <t>Hispanic Total</t>
  </si>
  <si>
    <t>AO BLEND</t>
  </si>
  <si>
    <t>AO CHEDDAR</t>
  </si>
  <si>
    <t>AO COLBY JACK</t>
  </si>
  <si>
    <t>AO ROMANO</t>
  </si>
  <si>
    <t>BABY</t>
  </si>
  <si>
    <t>CAMEMBERT</t>
  </si>
  <si>
    <t>CHEDDAR PLUS BLEND</t>
  </si>
  <si>
    <t>COLBY JACK</t>
  </si>
  <si>
    <t>CUAJADA</t>
  </si>
  <si>
    <t>EDAM</t>
  </si>
  <si>
    <t>EMMENTAL</t>
  </si>
  <si>
    <t>GOAT</t>
  </si>
  <si>
    <t>MANCHEGO</t>
  </si>
  <si>
    <t>MARBLE JACK</t>
  </si>
  <si>
    <t>MEXICAN BLEND</t>
  </si>
  <si>
    <t>PARMIGIANO REGGIANO</t>
  </si>
  <si>
    <t>QUESADILLA</t>
  </si>
  <si>
    <t>QUESO DE PAPA</t>
  </si>
  <si>
    <t>ROQUEFORT</t>
  </si>
  <si>
    <t>SHEEP</t>
  </si>
  <si>
    <t>SHEEP FETA</t>
  </si>
  <si>
    <t>STILTON</t>
  </si>
  <si>
    <t>STRING CHEESE</t>
  </si>
  <si>
    <t>TBD</t>
  </si>
  <si>
    <t>TRADITIONAL PEPPER JACK</t>
  </si>
  <si>
    <t>TRADITIONAL SWISS</t>
  </si>
  <si>
    <t>STORE LOCATION</t>
  </si>
  <si>
    <t xml:space="preserve">  Florida - Multi Outlet+</t>
  </si>
  <si>
    <t>Kansas City, KS - Multi Outlet+</t>
  </si>
  <si>
    <t>Minneapolis/St. Paul, MN - Multi Outlet+</t>
  </si>
  <si>
    <t>Omaha, NE - Multi Outlet+</t>
  </si>
  <si>
    <t>Product Development Index Change vs YA</t>
  </si>
  <si>
    <t>Latest 4 Week Pd Ending 11-30-25</t>
  </si>
  <si>
    <t xml:space="preserve">      North Central - Standard Total - Multi Outlet+</t>
  </si>
  <si>
    <t xml:space="preserve">      Northeast - Standard Total - Multi Outlet+</t>
  </si>
  <si>
    <t xml:space="preserve">      South - Standard Total - Multi Outlet+</t>
  </si>
  <si>
    <t xml:space="preserve">      Western - Standard Total - Multi Outlet+</t>
  </si>
  <si>
    <t>Latest 52 Week Pd Ending 11-30-25</t>
  </si>
  <si>
    <t>Building Calendar Year 2025 Ending 12-07-25</t>
  </si>
  <si>
    <t>Sub Type-Int Fresh</t>
  </si>
  <si>
    <t>Building Calendar Year 2025 Ending 12-14-25</t>
  </si>
  <si>
    <t>TOTAL CHEESE</t>
  </si>
  <si>
    <t>CHEESE SNACK KITS &amp; MEAT TRAY</t>
  </si>
  <si>
    <t>Dairy West - DMI SR - Multi Outlet+</t>
  </si>
  <si>
    <t xml:space="preserve">  Idaho - Multi Outlet+</t>
  </si>
  <si>
    <t xml:space="preserve">  Utah - Multi Outlet+</t>
  </si>
  <si>
    <t>WRAP</t>
  </si>
  <si>
    <t>TWIST</t>
  </si>
  <si>
    <t>ADA MIDEAST</t>
  </si>
  <si>
    <t>VOLUME SALES (GALLONS)</t>
  </si>
  <si>
    <t>ADA NORTHEAST - MULO+</t>
  </si>
  <si>
    <t>ADA MIDEAST - MULO+</t>
  </si>
  <si>
    <t>Ohio - Multi Outlet+</t>
  </si>
  <si>
    <t>Pennsylvania - Multi Outlet+</t>
  </si>
  <si>
    <t>West Virginia - Multi Outlet+</t>
  </si>
  <si>
    <t>New Jersey - Multi Outlet+</t>
  </si>
  <si>
    <t>New York - Multi Outlet+</t>
  </si>
  <si>
    <t>Delaware - Multi Outlet+</t>
  </si>
  <si>
    <t xml:space="preserve"> Maryland - Multi Outlet+</t>
  </si>
  <si>
    <t xml:space="preserve">    DairyMax - MULO+</t>
  </si>
  <si>
    <t>DAIRY WEST - MULO+</t>
  </si>
  <si>
    <t>Oklahoma - Multi Outlet+</t>
  </si>
  <si>
    <t>Texas - MULO+</t>
  </si>
  <si>
    <t>Montana - MULO+</t>
  </si>
  <si>
    <t>Wyoming - Multi Outlet+</t>
  </si>
  <si>
    <t>New Mexico - Multi Outlet+</t>
  </si>
  <si>
    <t>THE DAIRY ALLIANCE</t>
  </si>
  <si>
    <t>NEW ENGLAND DAIRY - MULO+</t>
  </si>
  <si>
    <t>THE DAIRY ALLIANCE  - MULO+</t>
  </si>
  <si>
    <t>New England Dairy - DMI SR - Multi Outlet+</t>
  </si>
  <si>
    <t>Alabama - Multi Outlet+</t>
  </si>
  <si>
    <t>Connecticut - Multi Outlet+</t>
  </si>
  <si>
    <t>Georgia - Multi Outlet+</t>
  </si>
  <si>
    <t>Massachusetts - Multi Outlet+</t>
  </si>
  <si>
    <t>Kentucky - Multi Outlet+</t>
  </si>
  <si>
    <t>New Hampshire - Multi Outlet+</t>
  </si>
  <si>
    <t>Mississippi - Multi Outlet+</t>
  </si>
  <si>
    <t>Rhode Island - Multi Outlet+</t>
  </si>
  <si>
    <t>North Carolina - Multi Outlet+</t>
  </si>
  <si>
    <t>Vermont - Multi Outlet+</t>
  </si>
  <si>
    <t>Tennessee - Multi Outlet+</t>
  </si>
  <si>
    <t xml:space="preserve">DAIRY MANAGEMENT WEST - MULO+ </t>
  </si>
  <si>
    <t>Virginia - Multi Outlet+</t>
  </si>
  <si>
    <t>Dairy Management West - MULO+</t>
  </si>
  <si>
    <t>MIDWEST DAIRY ASSOCIATION</t>
  </si>
  <si>
    <t>MIDWEST DAIRY ASSOCIATION - MULO+</t>
  </si>
  <si>
    <t xml:space="preserve">      Arkansas - Multi Outlet+</t>
  </si>
  <si>
    <t>FLORIDA DAIRY FARMERS - MULO+</t>
  </si>
  <si>
    <t xml:space="preserve">      Iowa - Multi Outlet+</t>
  </si>
  <si>
    <t xml:space="preserve">      Minnesota - Multi Outlet+</t>
  </si>
  <si>
    <t xml:space="preserve">      Nebraska - Multi Outlet+</t>
  </si>
  <si>
    <t xml:space="preserve">      South Dakota - Multi Outlet+</t>
  </si>
  <si>
    <t xml:space="preserve">      Tulsa, OK - Multi Outlet+</t>
  </si>
  <si>
    <t xml:space="preserve">      North Dakota* - Multi Outlet+</t>
  </si>
  <si>
    <t>CMAB - MULO+</t>
  </si>
  <si>
    <t>MAINE DAIRY PROMOTION BOARD - MULO+</t>
  </si>
  <si>
    <t>ADA INDIANA - MULO+</t>
  </si>
  <si>
    <t>UNITED DAIRY INDUSTRY OF MICHIGAN - MULO+</t>
  </si>
  <si>
    <t>DAIRY FARMERS OF WISCONSIN - MULO+</t>
  </si>
  <si>
    <t>Pd 12-28-25</t>
  </si>
  <si>
    <t>Dairy Alliance - DMI SR - Multi Outlet+</t>
  </si>
  <si>
    <t xml:space="preserve">  Alabama - Multi Outlet+</t>
  </si>
  <si>
    <t xml:space="preserve">  Georgia - Multi Outlet+</t>
  </si>
  <si>
    <t xml:space="preserve">  Kentucky - Multi Outlet+</t>
  </si>
  <si>
    <t xml:space="preserve">  Mississippi - Multi Outlet+</t>
  </si>
  <si>
    <t xml:space="preserve">  North Carolina - Multi Outlet+</t>
  </si>
  <si>
    <t xml:space="preserve">  South Carolina - Multi Outlet+</t>
  </si>
  <si>
    <t xml:space="preserve">  Tennessee - Multi Outlet+</t>
  </si>
  <si>
    <t xml:space="preserve">  Virginia - Multi Outlet+</t>
  </si>
  <si>
    <t xml:space="preserve">      Oklahoma - Multi Outlet+</t>
  </si>
  <si>
    <t>Midwest Dairy Association - DMI SR - Multi Outlet+</t>
  </si>
  <si>
    <t xml:space="preserve">  Connecticut - Multi Outlet+</t>
  </si>
  <si>
    <t xml:space="preserve">  Massachusetts - Multi Outlet+</t>
  </si>
  <si>
    <t xml:space="preserve">  New Hampshire - Multi Outlet+</t>
  </si>
  <si>
    <t xml:space="preserve">  Rhode Island - Multi Outlet+</t>
  </si>
  <si>
    <t xml:space="preserve">  Vermont - Multi Outlet+</t>
  </si>
  <si>
    <t>Dairy Farmers Of Wisconsin - DMI SR - Multi Outlet+</t>
  </si>
  <si>
    <t xml:space="preserve">  Wisconsin - Multi Outlet+</t>
  </si>
  <si>
    <t>ADA Mideast - DMI SR - Multi Outlet+</t>
  </si>
  <si>
    <t xml:space="preserve">  Ohio - Multi Outlet+</t>
  </si>
  <si>
    <t xml:space="preserve">  West Virginia - Multi Outlet+</t>
  </si>
  <si>
    <t xml:space="preserve"> 12-28-25</t>
  </si>
  <si>
    <t>Calendar Year 2025 Ending 12-28-25</t>
  </si>
  <si>
    <t>ALL OTHER FORMS</t>
  </si>
  <si>
    <t>4 WEEKS ENDING 1-25-2026</t>
  </si>
  <si>
    <t>LATEST 52 WEEKS ENDING 1-25-2026</t>
  </si>
  <si>
    <t>YTD ENDING 1-25-2026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</si>
</sst>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\$#,##0.00;\-\$#,##0.00"/>
    <numFmt numFmtId="166" formatCode="\$#,##0"/>
    <numFmt numFmtId="167" formatCode="#,##0.0"/>
    <numFmt numFmtId="169" formatCode="_(* #,##0_);_(* \(#,##0\);_(* &quot;-&quot;??_);_(@_)"/>
    <numFmt numFmtId="170" formatCode="#,###"/>
    <numFmt numFmtId="171" formatCode="#,##0.0000"/>
    <numFmt numFmtId="172" formatCode="#,##0.00000"/>
    <numFmt numFmtId="173" formatCode="\$#,##0.00000000"/>
    <numFmt numFmtId="174" formatCode="#,##0.00000000"/>
    <numFmt numFmtId="175" formatCode="#,##0.000000000"/>
    <numFmt numFmtId="176" formatCode="#,##0.0000000000"/>
    <numFmt numFmtId="177" formatCode="0.000000000000"/>
    <numFmt numFmtId="180" formatCode="_(&quot;$&quot;* #,##0_);_(&quot;$&quot;* \(#,##0\);_(&quot;$&quot;* &quot;-&quot;??_);_(@_)"/>
  </numFmts>
  <fonts count="2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4"/>
      <color rgb="FFFF0000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E0E1DD"/>
        <bgColor indexed="64"/>
      </patternFill>
    </fill>
    <fill>
      <patternFill patternType="solid">
        <fgColor rgb="FFC2DEEA"/>
        <bgColor indexed="64"/>
      </patternFill>
    </fill>
    <fill>
      <patternFill patternType="solid">
        <fgColor rgb="FF6163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DD900"/>
        <bgColor indexed="64"/>
      </patternFill>
    </fill>
    <fill>
      <patternFill patternType="solid">
        <fgColor rgb="FFEF2A79"/>
        <bgColor indexed="64"/>
      </patternFill>
    </fill>
    <fill>
      <patternFill patternType="solid">
        <fgColor rgb="FF4E106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8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0" fontId="5" fillId="0" borderId="0"/>
    <xf numFmtId="0" fontId="1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" fillId="0" borderId="0"/>
  </cellStyleXfs>
  <cellXfs count="83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3" fillId="0" borderId="0" xfId="2" applyFont="1"/>
    <xf numFmtId="0" fontId="6" fillId="2" borderId="37" xfId="2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wrapText="1"/>
    </xf>
    <xf numFmtId="0" fontId="6" fillId="2" borderId="1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/>
    <xf numFmtId="0" fontId="3" fillId="0" borderId="0" xfId="2" applyFont="1" applyFill="1" applyBorder="1"/>
    <xf numFmtId="0" fontId="3" fillId="0" borderId="0" xfId="2" applyFont="1" applyFill="1" applyBorder="1" applyAlignment="1">
      <alignment horizontal="center"/>
    </xf>
    <xf numFmtId="0" fontId="3" fillId="0" borderId="0" xfId="2" applyFont="1" applyAlignment="1">
      <alignment horizontal="center"/>
    </xf>
    <xf numFmtId="0" fontId="6" fillId="0" borderId="0" xfId="2" applyFont="1" applyFill="1" applyBorder="1" applyAlignment="1">
      <alignment horizontal="left" vertical="center"/>
    </xf>
    <xf numFmtId="3" fontId="6" fillId="0" borderId="0" xfId="2" applyNumberFormat="1" applyFont="1" applyFill="1" applyBorder="1" applyAlignment="1">
      <alignment vertical="center"/>
    </xf>
    <xf numFmtId="3" fontId="6" fillId="0" borderId="0" xfId="2" applyNumberFormat="1" applyFont="1" applyFill="1" applyBorder="1" applyAlignment="1">
      <alignment horizontal="center" vertical="center"/>
    </xf>
    <xf numFmtId="0" fontId="6" fillId="2" borderId="38" xfId="2" applyNumberFormat="1" applyFont="1" applyFill="1" applyBorder="1" applyAlignment="1">
      <alignment horizontal="center" vertical="center" wrapText="1"/>
    </xf>
    <xf numFmtId="0" fontId="3" fillId="0" borderId="0" xfId="2" applyFont="1" applyAlignment="1"/>
    <xf numFmtId="0" fontId="0" fillId="0" borderId="0" xfId="0" applyFont="1" applyAlignment="1"/>
    <xf numFmtId="0" fontId="11" fillId="5" borderId="0" xfId="0" applyFont="1" applyFill="1" applyAlignment="1"/>
    <xf numFmtId="0" fontId="12" fillId="0" borderId="0" xfId="0" applyFont="1" applyBorder="1" applyAlignment="1"/>
    <xf numFmtId="0" fontId="2" fillId="0" borderId="3" xfId="0" applyFont="1" applyBorder="1" applyAlignment="1">
      <alignment horizontal="center" vertical="center"/>
    </xf>
    <xf numFmtId="0" fontId="0" fillId="0" borderId="0" xfId="0"/>
    <xf numFmtId="3" fontId="0" fillId="5" borderId="4" xfId="0" applyNumberFormat="1" applyFont="1" applyFill="1" applyBorder="1" applyAlignment="1" applyProtection="1">
      <alignment vertical="center"/>
      <protection hidden="1"/>
    </xf>
    <xf numFmtId="0" fontId="0" fillId="5" borderId="0" xfId="0" applyFill="1" applyAlignment="1">
      <alignment vertical="center"/>
    </xf>
    <xf numFmtId="3" fontId="0" fillId="5" borderId="29" xfId="0" applyNumberFormat="1" applyFont="1" applyFill="1" applyBorder="1" applyAlignment="1" applyProtection="1">
      <alignment vertical="center"/>
      <protection hidden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Fill="1"/>
    <xf numFmtId="0" fontId="2" fillId="3" borderId="18" xfId="0" applyFont="1" applyFill="1" applyBorder="1" applyAlignment="1">
      <alignment horizontal="left" vertical="center"/>
    </xf>
    <xf numFmtId="0" fontId="2" fillId="3" borderId="20" xfId="0" applyFont="1" applyFill="1" applyBorder="1" applyAlignment="1">
      <alignment horizontal="left" vertical="center"/>
    </xf>
    <xf numFmtId="0" fontId="10" fillId="0" borderId="0" xfId="3" quotePrefix="1"/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0" fillId="0" borderId="0" xfId="0" applyFill="1" applyBorder="1"/>
    <xf numFmtId="0" fontId="0" fillId="0" borderId="0" xfId="0"/>
    <xf numFmtId="0" fontId="0" fillId="0" borderId="0" xfId="0"/>
    <xf numFmtId="0" fontId="13" fillId="0" borderId="52" xfId="0" applyFont="1" applyBorder="1"/>
    <xf numFmtId="0" fontId="0" fillId="0" borderId="0" xfId="0"/>
    <xf numFmtId="0" fontId="5" fillId="0" borderId="53" xfId="0" applyFont="1" applyBorder="1"/>
    <xf numFmtId="0" fontId="0" fillId="6" borderId="0" xfId="0" applyFill="1"/>
    <xf numFmtId="3" fontId="15" fillId="0" borderId="53" xfId="0" applyNumberFormat="1" applyFont="1" applyBorder="1"/>
    <xf numFmtId="164" fontId="15" fillId="0" borderId="53" xfId="0" applyNumberFormat="1" applyFont="1" applyBorder="1"/>
    <xf numFmtId="166" fontId="15" fillId="0" borderId="53" xfId="0" applyNumberFormat="1" applyFont="1" applyBorder="1"/>
    <xf numFmtId="0" fontId="15" fillId="0" borderId="53" xfId="0" applyFont="1" applyBorder="1"/>
    <xf numFmtId="3" fontId="0" fillId="0" borderId="0" xfId="0" applyNumberFormat="1" applyFont="1"/>
    <xf numFmtId="0" fontId="5" fillId="0" borderId="52" xfId="0" applyFont="1" applyBorder="1"/>
    <xf numFmtId="3" fontId="0" fillId="0" borderId="0" xfId="0" applyNumberFormat="1"/>
    <xf numFmtId="166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3" fontId="15" fillId="0" borderId="59" xfId="0" applyNumberFormat="1" applyFont="1" applyBorder="1"/>
    <xf numFmtId="164" fontId="15" fillId="0" borderId="59" xfId="0" applyNumberFormat="1" applyFont="1" applyBorder="1"/>
    <xf numFmtId="166" fontId="15" fillId="0" borderId="59" xfId="0" applyNumberFormat="1" applyFont="1" applyBorder="1"/>
    <xf numFmtId="0" fontId="15" fillId="0" borderId="59" xfId="0" applyFont="1" applyBorder="1"/>
    <xf numFmtId="0" fontId="15" fillId="0" borderId="60" xfId="0" applyFont="1" applyBorder="1"/>
    <xf numFmtId="3" fontId="15" fillId="0" borderId="60" xfId="0" applyNumberFormat="1" applyFont="1" applyBorder="1"/>
    <xf numFmtId="164" fontId="15" fillId="0" borderId="60" xfId="0" applyNumberFormat="1" applyFont="1" applyBorder="1"/>
    <xf numFmtId="166" fontId="15" fillId="0" borderId="60" xfId="0" applyNumberFormat="1" applyFont="1" applyBorder="1"/>
    <xf numFmtId="0" fontId="6" fillId="7" borderId="1" xfId="2" applyFont="1" applyFill="1" applyBorder="1" applyAlignment="1">
      <alignment horizontal="left" vertical="center"/>
    </xf>
    <xf numFmtId="3" fontId="6" fillId="7" borderId="42" xfId="0" applyNumberFormat="1" applyFont="1" applyFill="1" applyBorder="1" applyAlignment="1" applyProtection="1">
      <alignment vertical="center"/>
      <protection hidden="1"/>
    </xf>
    <xf numFmtId="164" fontId="6" fillId="7" borderId="42" xfId="1" applyNumberFormat="1" applyFont="1" applyFill="1" applyBorder="1" applyAlignment="1" applyProtection="1">
      <alignment horizontal="center" vertical="center"/>
      <protection hidden="1"/>
    </xf>
    <xf numFmtId="0" fontId="16" fillId="10" borderId="61" xfId="0" applyFont="1" applyFill="1" applyBorder="1" applyAlignment="1">
      <alignment vertical="center"/>
    </xf>
    <xf numFmtId="3" fontId="16" fillId="10" borderId="61" xfId="0" applyNumberFormat="1" applyFont="1" applyFill="1" applyBorder="1" applyAlignment="1">
      <alignment vertical="center"/>
    </xf>
    <xf numFmtId="164" fontId="16" fillId="10" borderId="61" xfId="0" applyNumberFormat="1" applyFont="1" applyFill="1" applyBorder="1" applyAlignment="1">
      <alignment vertical="center"/>
    </xf>
    <xf numFmtId="166" fontId="16" fillId="10" borderId="61" xfId="0" applyNumberFormat="1" applyFont="1" applyFill="1" applyBorder="1" applyAlignment="1">
      <alignment vertical="center"/>
    </xf>
    <xf numFmtId="0" fontId="16" fillId="0" borderId="61" xfId="0" applyFont="1" applyBorder="1" applyAlignment="1">
      <alignment vertical="center"/>
    </xf>
    <xf numFmtId="164" fontId="16" fillId="0" borderId="61" xfId="0" applyNumberFormat="1" applyFont="1" applyBorder="1" applyAlignment="1">
      <alignment vertical="center"/>
    </xf>
    <xf numFmtId="166" fontId="16" fillId="0" borderId="61" xfId="0" applyNumberFormat="1" applyFont="1" applyBorder="1" applyAlignment="1">
      <alignment vertical="center"/>
    </xf>
    <xf numFmtId="3" fontId="16" fillId="0" borderId="61" xfId="0" applyNumberFormat="1" applyFont="1" applyBorder="1" applyAlignment="1">
      <alignment vertical="center"/>
    </xf>
    <xf numFmtId="170" fontId="16" fillId="10" borderId="61" xfId="0" applyNumberFormat="1" applyFont="1" applyFill="1" applyBorder="1" applyAlignment="1">
      <alignment vertical="center"/>
    </xf>
    <xf numFmtId="170" fontId="16" fillId="0" borderId="61" xfId="0" applyNumberFormat="1" applyFont="1" applyBorder="1" applyAlignment="1">
      <alignment vertical="center"/>
    </xf>
    <xf numFmtId="0" fontId="0" fillId="0" borderId="50" xfId="0" applyNumberFormat="1" applyFont="1" applyFill="1" applyBorder="1" applyAlignment="1">
      <alignment horizontal="center" vertical="center"/>
    </xf>
    <xf numFmtId="3" fontId="18" fillId="10" borderId="61" xfId="0" applyNumberFormat="1" applyFont="1" applyFill="1" applyBorder="1" applyAlignment="1">
      <alignment vertical="center"/>
    </xf>
    <xf numFmtId="164" fontId="18" fillId="10" borderId="61" xfId="0" applyNumberFormat="1" applyFont="1" applyFill="1" applyBorder="1" applyAlignment="1">
      <alignment vertical="center"/>
    </xf>
    <xf numFmtId="165" fontId="18" fillId="10" borderId="61" xfId="0" applyNumberFormat="1" applyFont="1" applyFill="1" applyBorder="1" applyAlignment="1">
      <alignment vertical="center"/>
    </xf>
    <xf numFmtId="166" fontId="18" fillId="10" borderId="61" xfId="0" applyNumberFormat="1" applyFont="1" applyFill="1" applyBorder="1" applyAlignment="1">
      <alignment vertical="center"/>
    </xf>
    <xf numFmtId="164" fontId="18" fillId="0" borderId="61" xfId="0" applyNumberFormat="1" applyFont="1" applyBorder="1" applyAlignment="1">
      <alignment vertical="center"/>
    </xf>
    <xf numFmtId="165" fontId="18" fillId="0" borderId="61" xfId="0" applyNumberFormat="1" applyFont="1" applyBorder="1" applyAlignment="1">
      <alignment vertical="center"/>
    </xf>
    <xf numFmtId="166" fontId="18" fillId="0" borderId="61" xfId="0" applyNumberFormat="1" applyFont="1" applyBorder="1" applyAlignment="1">
      <alignment vertical="center"/>
    </xf>
    <xf numFmtId="0" fontId="18" fillId="0" borderId="61" xfId="0" applyFont="1" applyBorder="1" applyAlignment="1">
      <alignment vertical="center"/>
    </xf>
    <xf numFmtId="3" fontId="18" fillId="0" borderId="61" xfId="0" applyNumberFormat="1" applyFont="1" applyBorder="1" applyAlignment="1">
      <alignment vertical="center"/>
    </xf>
    <xf numFmtId="0" fontId="0" fillId="0" borderId="0" xfId="0"/>
    <xf numFmtId="0" fontId="18" fillId="0" borderId="49" xfId="0" applyFont="1" applyBorder="1" applyAlignment="1">
      <alignment vertical="center"/>
    </xf>
    <xf numFmtId="0" fontId="18" fillId="10" borderId="0" xfId="0" applyFont="1" applyFill="1" applyBorder="1" applyAlignment="1">
      <alignment vertical="center"/>
    </xf>
    <xf numFmtId="0" fontId="0" fillId="0" borderId="0" xfId="0" applyNumberFormat="1" applyFont="1" applyFill="1" applyAlignment="1">
      <alignment vertical="center" wrapText="1"/>
    </xf>
    <xf numFmtId="0" fontId="18" fillId="11" borderId="49" xfId="0" applyFont="1" applyFill="1" applyBorder="1" applyAlignment="1">
      <alignment horizontal="center" vertical="center" wrapText="1"/>
    </xf>
    <xf numFmtId="0" fontId="18" fillId="0" borderId="49" xfId="0" applyFont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 applyProtection="1">
      <alignment vertical="center"/>
      <protection hidden="1"/>
    </xf>
    <xf numFmtId="0" fontId="19" fillId="10" borderId="18" xfId="0" applyFont="1" applyFill="1" applyBorder="1" applyAlignment="1">
      <alignment vertical="center"/>
    </xf>
    <xf numFmtId="0" fontId="19" fillId="10" borderId="19" xfId="0" applyFont="1" applyFill="1" applyBorder="1" applyAlignment="1">
      <alignment vertical="center"/>
    </xf>
    <xf numFmtId="0" fontId="19" fillId="10" borderId="20" xfId="0" applyFont="1" applyFill="1" applyBorder="1" applyAlignment="1">
      <alignment vertical="center"/>
    </xf>
    <xf numFmtId="0" fontId="2" fillId="3" borderId="31" xfId="0" applyFont="1" applyFill="1" applyBorder="1" applyAlignment="1">
      <alignment horizontal="left" vertical="center"/>
    </xf>
    <xf numFmtId="0" fontId="2" fillId="3" borderId="33" xfId="0" applyFont="1" applyFill="1" applyBorder="1" applyAlignment="1">
      <alignment horizontal="left" vertical="center"/>
    </xf>
    <xf numFmtId="0" fontId="19" fillId="10" borderId="31" xfId="0" applyFont="1" applyFill="1" applyBorder="1" applyAlignment="1">
      <alignment vertical="center"/>
    </xf>
    <xf numFmtId="0" fontId="19" fillId="10" borderId="32" xfId="0" applyFont="1" applyFill="1" applyBorder="1" applyAlignment="1">
      <alignment vertical="center"/>
    </xf>
    <xf numFmtId="0" fontId="19" fillId="10" borderId="33" xfId="0" applyFont="1" applyFill="1" applyBorder="1" applyAlignment="1">
      <alignment vertical="center"/>
    </xf>
    <xf numFmtId="169" fontId="2" fillId="3" borderId="19" xfId="4" applyNumberFormat="1" applyFont="1" applyFill="1" applyBorder="1" applyAlignment="1" applyProtection="1">
      <alignment horizontal="left" vertical="center"/>
      <protection hidden="1"/>
    </xf>
    <xf numFmtId="169" fontId="2" fillId="3" borderId="20" xfId="4" applyNumberFormat="1" applyFont="1" applyFill="1" applyBorder="1" applyAlignment="1" applyProtection="1">
      <alignment horizontal="left" vertical="center"/>
      <protection hidden="1"/>
    </xf>
    <xf numFmtId="2" fontId="2" fillId="3" borderId="49" xfId="4" applyNumberFormat="1" applyFont="1" applyFill="1" applyBorder="1" applyAlignment="1" applyProtection="1">
      <alignment horizontal="right" vertical="center"/>
      <protection hidden="1"/>
    </xf>
    <xf numFmtId="2" fontId="2" fillId="3" borderId="9" xfId="4" applyNumberFormat="1" applyFont="1" applyFill="1" applyBorder="1" applyAlignment="1" applyProtection="1">
      <alignment horizontal="right" vertical="center"/>
      <protection hidden="1"/>
    </xf>
    <xf numFmtId="2" fontId="2" fillId="3" borderId="12" xfId="4" applyNumberFormat="1" applyFont="1" applyFill="1" applyBorder="1" applyAlignment="1" applyProtection="1">
      <alignment horizontal="right" vertical="center"/>
      <protection hidden="1"/>
    </xf>
    <xf numFmtId="2" fontId="0" fillId="5" borderId="22" xfId="4" applyNumberFormat="1" applyFont="1" applyFill="1" applyBorder="1" applyAlignment="1" applyProtection="1">
      <alignment horizontal="right" vertical="center"/>
      <protection hidden="1"/>
    </xf>
    <xf numFmtId="44" fontId="0" fillId="0" borderId="0" xfId="5" applyFont="1" applyAlignment="1">
      <alignment vertical="center"/>
    </xf>
    <xf numFmtId="44" fontId="3" fillId="0" borderId="0" xfId="5" applyFont="1" applyFill="1" applyBorder="1" applyAlignment="1">
      <alignment vertical="center"/>
    </xf>
    <xf numFmtId="44" fontId="2" fillId="2" borderId="14" xfId="5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2" fontId="0" fillId="0" borderId="0" xfId="0" applyNumberFormat="1" applyAlignment="1">
      <alignment horizontal="center" vertical="center"/>
    </xf>
    <xf numFmtId="2" fontId="2" fillId="2" borderId="15" xfId="0" applyNumberFormat="1" applyFont="1" applyFill="1" applyBorder="1" applyAlignment="1">
      <alignment horizontal="center" vertical="center" wrapText="1"/>
    </xf>
    <xf numFmtId="2" fontId="2" fillId="2" borderId="14" xfId="0" applyNumberFormat="1" applyFont="1" applyFill="1" applyBorder="1" applyAlignment="1">
      <alignment horizontal="center" vertical="center" wrapText="1"/>
    </xf>
    <xf numFmtId="169" fontId="2" fillId="3" borderId="18" xfId="4" applyNumberFormat="1" applyFont="1" applyFill="1" applyBorder="1" applyAlignment="1" applyProtection="1">
      <alignment horizontal="left" vertical="center"/>
      <protection hidden="1"/>
    </xf>
    <xf numFmtId="2" fontId="0" fillId="5" borderId="49" xfId="4" applyNumberFormat="1" applyFont="1" applyFill="1" applyBorder="1" applyAlignment="1" applyProtection="1">
      <alignment horizontal="right" vertical="center"/>
      <protection hidden="1"/>
    </xf>
    <xf numFmtId="2" fontId="0" fillId="5" borderId="9" xfId="4" applyNumberFormat="1" applyFont="1" applyFill="1" applyBorder="1" applyAlignment="1" applyProtection="1">
      <alignment horizontal="right" vertical="center"/>
      <protection hidden="1"/>
    </xf>
    <xf numFmtId="2" fontId="0" fillId="5" borderId="12" xfId="4" applyNumberFormat="1" applyFont="1" applyFill="1" applyBorder="1" applyAlignment="1" applyProtection="1">
      <alignment horizontal="right" vertical="center"/>
      <protection hidden="1"/>
    </xf>
    <xf numFmtId="2" fontId="2" fillId="2" borderId="63" xfId="0" applyNumberFormat="1" applyFont="1" applyFill="1" applyBorder="1" applyAlignment="1">
      <alignment horizontal="center" vertical="center" wrapText="1"/>
    </xf>
    <xf numFmtId="2" fontId="2" fillId="3" borderId="28" xfId="4" applyNumberFormat="1" applyFont="1" applyFill="1" applyBorder="1" applyAlignment="1" applyProtection="1">
      <alignment horizontal="right" vertical="center"/>
      <protection hidden="1"/>
    </xf>
    <xf numFmtId="2" fontId="2" fillId="3" borderId="51" xfId="4" applyNumberFormat="1" applyFont="1" applyFill="1" applyBorder="1" applyAlignment="1" applyProtection="1">
      <alignment horizontal="right" vertical="center"/>
      <protection hidden="1"/>
    </xf>
    <xf numFmtId="2" fontId="2" fillId="3" borderId="30" xfId="4" applyNumberFormat="1" applyFont="1" applyFill="1" applyBorder="1" applyAlignment="1" applyProtection="1">
      <alignment horizontal="right" vertical="center"/>
      <protection hidden="1"/>
    </xf>
    <xf numFmtId="2" fontId="0" fillId="5" borderId="28" xfId="4" applyNumberFormat="1" applyFont="1" applyFill="1" applyBorder="1" applyAlignment="1" applyProtection="1">
      <alignment horizontal="right" vertical="center"/>
      <protection hidden="1"/>
    </xf>
    <xf numFmtId="2" fontId="0" fillId="5" borderId="51" xfId="4" applyNumberFormat="1" applyFont="1" applyFill="1" applyBorder="1" applyAlignment="1" applyProtection="1">
      <alignment horizontal="right" vertical="center"/>
      <protection hidden="1"/>
    </xf>
    <xf numFmtId="2" fontId="0" fillId="5" borderId="30" xfId="4" applyNumberFormat="1" applyFont="1" applyFill="1" applyBorder="1" applyAlignment="1" applyProtection="1">
      <alignment horizontal="right" vertical="center"/>
      <protection hidden="1"/>
    </xf>
    <xf numFmtId="2" fontId="2" fillId="3" borderId="8" xfId="4" applyNumberFormat="1" applyFont="1" applyFill="1" applyBorder="1" applyAlignment="1" applyProtection="1">
      <alignment horizontal="right" vertical="center"/>
      <protection hidden="1"/>
    </xf>
    <xf numFmtId="2" fontId="2" fillId="3" borderId="10" xfId="4" applyNumberFormat="1" applyFont="1" applyFill="1" applyBorder="1" applyAlignment="1" applyProtection="1">
      <alignment horizontal="right" vertical="center"/>
      <protection hidden="1"/>
    </xf>
    <xf numFmtId="2" fontId="2" fillId="3" borderId="16" xfId="4" applyNumberFormat="1" applyFont="1" applyFill="1" applyBorder="1" applyAlignment="1" applyProtection="1">
      <alignment horizontal="right" vertical="center"/>
      <protection hidden="1"/>
    </xf>
    <xf numFmtId="2" fontId="2" fillId="3" borderId="17" xfId="4" applyNumberFormat="1" applyFont="1" applyFill="1" applyBorder="1" applyAlignment="1" applyProtection="1">
      <alignment horizontal="right" vertical="center"/>
      <protection hidden="1"/>
    </xf>
    <xf numFmtId="2" fontId="2" fillId="3" borderId="11" xfId="4" applyNumberFormat="1" applyFont="1" applyFill="1" applyBorder="1" applyAlignment="1" applyProtection="1">
      <alignment horizontal="right" vertical="center"/>
      <protection hidden="1"/>
    </xf>
    <xf numFmtId="2" fontId="2" fillId="3" borderId="13" xfId="4" applyNumberFormat="1" applyFont="1" applyFill="1" applyBorder="1" applyAlignment="1" applyProtection="1">
      <alignment horizontal="right" vertical="center"/>
      <protection hidden="1"/>
    </xf>
    <xf numFmtId="2" fontId="0" fillId="5" borderId="8" xfId="4" applyNumberFormat="1" applyFont="1" applyFill="1" applyBorder="1" applyAlignment="1" applyProtection="1">
      <alignment horizontal="right" vertical="center"/>
      <protection hidden="1"/>
    </xf>
    <xf numFmtId="2" fontId="0" fillId="5" borderId="10" xfId="4" applyNumberFormat="1" applyFont="1" applyFill="1" applyBorder="1" applyAlignment="1" applyProtection="1">
      <alignment horizontal="right" vertical="center"/>
      <protection hidden="1"/>
    </xf>
    <xf numFmtId="2" fontId="0" fillId="5" borderId="16" xfId="4" applyNumberFormat="1" applyFont="1" applyFill="1" applyBorder="1" applyAlignment="1" applyProtection="1">
      <alignment horizontal="right" vertical="center"/>
      <protection hidden="1"/>
    </xf>
    <xf numFmtId="2" fontId="0" fillId="5" borderId="17" xfId="4" applyNumberFormat="1" applyFont="1" applyFill="1" applyBorder="1" applyAlignment="1" applyProtection="1">
      <alignment horizontal="right" vertical="center"/>
      <protection hidden="1"/>
    </xf>
    <xf numFmtId="2" fontId="0" fillId="5" borderId="11" xfId="4" applyNumberFormat="1" applyFont="1" applyFill="1" applyBorder="1" applyAlignment="1" applyProtection="1">
      <alignment horizontal="right" vertical="center"/>
      <protection hidden="1"/>
    </xf>
    <xf numFmtId="2" fontId="0" fillId="5" borderId="13" xfId="4" applyNumberFormat="1" applyFont="1" applyFill="1" applyBorder="1" applyAlignment="1" applyProtection="1">
      <alignment horizontal="right" vertical="center"/>
      <protection hidden="1"/>
    </xf>
    <xf numFmtId="169" fontId="2" fillId="3" borderId="31" xfId="4" applyNumberFormat="1" applyFont="1" applyFill="1" applyBorder="1" applyAlignment="1" applyProtection="1">
      <alignment horizontal="left" vertical="center"/>
      <protection hidden="1"/>
    </xf>
    <xf numFmtId="169" fontId="2" fillId="3" borderId="32" xfId="4" applyNumberFormat="1" applyFont="1" applyFill="1" applyBorder="1" applyAlignment="1" applyProtection="1">
      <alignment horizontal="left" vertical="center"/>
      <protection hidden="1"/>
    </xf>
    <xf numFmtId="169" fontId="2" fillId="3" borderId="33" xfId="4" applyNumberFormat="1" applyFont="1" applyFill="1" applyBorder="1" applyAlignment="1" applyProtection="1">
      <alignment horizontal="left" vertical="center"/>
      <protection hidden="1"/>
    </xf>
    <xf numFmtId="2" fontId="0" fillId="0" borderId="8" xfId="4" applyNumberFormat="1" applyFont="1" applyFill="1" applyBorder="1" applyAlignment="1" applyProtection="1">
      <alignment horizontal="right" vertical="center"/>
      <protection hidden="1"/>
    </xf>
    <xf numFmtId="2" fontId="0" fillId="0" borderId="16" xfId="4" applyNumberFormat="1" applyFont="1" applyFill="1" applyBorder="1" applyAlignment="1" applyProtection="1">
      <alignment horizontal="right" vertical="center"/>
      <protection hidden="1"/>
    </xf>
    <xf numFmtId="2" fontId="0" fillId="0" borderId="11" xfId="4" applyNumberFormat="1" applyFont="1" applyFill="1" applyBorder="1" applyAlignment="1" applyProtection="1">
      <alignment horizontal="right" vertical="center"/>
      <protection hidden="1"/>
    </xf>
    <xf numFmtId="2" fontId="3" fillId="0" borderId="8" xfId="0" applyNumberFormat="1" applyFont="1" applyFill="1" applyBorder="1" applyAlignment="1" applyProtection="1">
      <alignment vertical="center"/>
      <protection hidden="1"/>
    </xf>
    <xf numFmtId="2" fontId="3" fillId="0" borderId="16" xfId="0" applyNumberFormat="1" applyFont="1" applyFill="1" applyBorder="1" applyAlignment="1" applyProtection="1">
      <alignment vertical="center"/>
      <protection hidden="1"/>
    </xf>
    <xf numFmtId="2" fontId="3" fillId="0" borderId="11" xfId="0" applyNumberFormat="1" applyFont="1" applyFill="1" applyBorder="1" applyAlignment="1" applyProtection="1">
      <alignment vertical="center"/>
      <protection hidden="1"/>
    </xf>
    <xf numFmtId="2" fontId="3" fillId="0" borderId="0" xfId="0" applyNumberFormat="1" applyFont="1" applyFill="1" applyBorder="1" applyAlignment="1" applyProtection="1">
      <alignment vertical="center"/>
      <protection hidden="1"/>
    </xf>
    <xf numFmtId="2" fontId="0" fillId="0" borderId="9" xfId="4" applyNumberFormat="1" applyFont="1" applyFill="1" applyBorder="1" applyAlignment="1" applyProtection="1">
      <alignment horizontal="right" vertical="center"/>
      <protection hidden="1"/>
    </xf>
    <xf numFmtId="2" fontId="0" fillId="0" borderId="49" xfId="4" applyNumberFormat="1" applyFont="1" applyFill="1" applyBorder="1" applyAlignment="1" applyProtection="1">
      <alignment horizontal="right" vertical="center"/>
      <protection hidden="1"/>
    </xf>
    <xf numFmtId="2" fontId="0" fillId="0" borderId="12" xfId="4" applyNumberFormat="1" applyFont="1" applyFill="1" applyBorder="1" applyAlignment="1" applyProtection="1">
      <alignment horizontal="right" vertical="center"/>
      <protection hidden="1"/>
    </xf>
    <xf numFmtId="2" fontId="3" fillId="0" borderId="9" xfId="0" applyNumberFormat="1" applyFont="1" applyFill="1" applyBorder="1" applyAlignment="1" applyProtection="1">
      <alignment vertical="center"/>
      <protection hidden="1"/>
    </xf>
    <xf numFmtId="2" fontId="3" fillId="0" borderId="49" xfId="0" applyNumberFormat="1" applyFont="1" applyFill="1" applyBorder="1" applyAlignment="1" applyProtection="1">
      <alignment vertical="center"/>
      <protection hidden="1"/>
    </xf>
    <xf numFmtId="2" fontId="3" fillId="0" borderId="51" xfId="0" applyNumberFormat="1" applyFont="1" applyFill="1" applyBorder="1" applyAlignment="1" applyProtection="1">
      <alignment vertical="center"/>
      <protection hidden="1"/>
    </xf>
    <xf numFmtId="2" fontId="3" fillId="0" borderId="12" xfId="0" applyNumberFormat="1" applyFont="1" applyFill="1" applyBorder="1" applyAlignment="1" applyProtection="1">
      <alignment vertical="center"/>
      <protection hidden="1"/>
    </xf>
    <xf numFmtId="2" fontId="0" fillId="0" borderId="10" xfId="4" applyNumberFormat="1" applyFont="1" applyFill="1" applyBorder="1" applyAlignment="1" applyProtection="1">
      <alignment horizontal="right" vertical="center"/>
      <protection hidden="1"/>
    </xf>
    <xf numFmtId="2" fontId="0" fillId="0" borderId="17" xfId="4" applyNumberFormat="1" applyFont="1" applyFill="1" applyBorder="1" applyAlignment="1" applyProtection="1">
      <alignment horizontal="right" vertical="center"/>
      <protection hidden="1"/>
    </xf>
    <xf numFmtId="2" fontId="0" fillId="0" borderId="13" xfId="4" applyNumberFormat="1" applyFont="1" applyFill="1" applyBorder="1" applyAlignment="1" applyProtection="1">
      <alignment horizontal="right" vertical="center"/>
      <protection hidden="1"/>
    </xf>
    <xf numFmtId="2" fontId="3" fillId="0" borderId="10" xfId="0" applyNumberFormat="1" applyFont="1" applyFill="1" applyBorder="1" applyAlignment="1" applyProtection="1">
      <alignment vertical="center"/>
      <protection hidden="1"/>
    </xf>
    <xf numFmtId="2" fontId="3" fillId="0" borderId="17" xfId="0" applyNumberFormat="1" applyFont="1" applyFill="1" applyBorder="1" applyAlignment="1" applyProtection="1">
      <alignment vertical="center"/>
      <protection hidden="1"/>
    </xf>
    <xf numFmtId="2" fontId="3" fillId="0" borderId="13" xfId="0" applyNumberFormat="1" applyFont="1" applyFill="1" applyBorder="1" applyAlignment="1" applyProtection="1">
      <alignment vertical="center"/>
      <protection hidden="1"/>
    </xf>
    <xf numFmtId="2" fontId="0" fillId="0" borderId="28" xfId="4" applyNumberFormat="1" applyFont="1" applyFill="1" applyBorder="1" applyAlignment="1" applyProtection="1">
      <alignment horizontal="right" vertical="center"/>
      <protection hidden="1"/>
    </xf>
    <xf numFmtId="2" fontId="0" fillId="0" borderId="51" xfId="4" applyNumberFormat="1" applyFont="1" applyFill="1" applyBorder="1" applyAlignment="1" applyProtection="1">
      <alignment horizontal="right" vertical="center"/>
      <protection hidden="1"/>
    </xf>
    <xf numFmtId="2" fontId="0" fillId="0" borderId="30" xfId="4" applyNumberFormat="1" applyFont="1" applyFill="1" applyBorder="1" applyAlignment="1" applyProtection="1">
      <alignment horizontal="right" vertical="center"/>
      <protection hidden="1"/>
    </xf>
    <xf numFmtId="2" fontId="3" fillId="0" borderId="28" xfId="0" applyNumberFormat="1" applyFont="1" applyFill="1" applyBorder="1" applyAlignment="1" applyProtection="1">
      <alignment vertical="center"/>
      <protection hidden="1"/>
    </xf>
    <xf numFmtId="2" fontId="3" fillId="0" borderId="30" xfId="0" applyNumberFormat="1" applyFont="1" applyFill="1" applyBorder="1" applyAlignment="1" applyProtection="1">
      <alignment vertical="center"/>
      <protection hidden="1"/>
    </xf>
    <xf numFmtId="2" fontId="0" fillId="5" borderId="62" xfId="4" applyNumberFormat="1" applyFont="1" applyFill="1" applyBorder="1" applyAlignment="1" applyProtection="1">
      <alignment horizontal="right" vertical="center"/>
      <protection hidden="1"/>
    </xf>
    <xf numFmtId="2" fontId="3" fillId="0" borderId="62" xfId="0" applyNumberFormat="1" applyFont="1" applyFill="1" applyBorder="1" applyAlignment="1" applyProtection="1">
      <alignment vertical="center"/>
      <protection hidden="1"/>
    </xf>
    <xf numFmtId="0" fontId="18" fillId="10" borderId="49" xfId="0" applyFont="1" applyFill="1" applyBorder="1" applyAlignment="1">
      <alignment vertical="center"/>
    </xf>
    <xf numFmtId="0" fontId="0" fillId="0" borderId="0" xfId="0" applyFont="1" applyAlignment="1">
      <alignment horizontal="center"/>
    </xf>
    <xf numFmtId="0" fontId="6" fillId="2" borderId="1" xfId="2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 applyProtection="1">
      <alignment vertical="center"/>
      <protection hidden="1"/>
    </xf>
    <xf numFmtId="0" fontId="0" fillId="0" borderId="0" xfId="0" applyFont="1" applyBorder="1" applyAlignment="1">
      <alignment horizontal="center"/>
    </xf>
    <xf numFmtId="9" fontId="0" fillId="0" borderId="0" xfId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9" fontId="0" fillId="0" borderId="0" xfId="1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3" fillId="2" borderId="42" xfId="2" applyNumberFormat="1" applyFont="1" applyFill="1" applyBorder="1" applyAlignment="1">
      <alignment horizontal="center" wrapText="1"/>
    </xf>
    <xf numFmtId="0" fontId="3" fillId="2" borderId="43" xfId="2" applyNumberFormat="1" applyFont="1" applyFill="1" applyBorder="1" applyAlignment="1">
      <alignment horizontal="center" wrapText="1"/>
    </xf>
    <xf numFmtId="9" fontId="3" fillId="2" borderId="44" xfId="1" applyFont="1" applyFill="1" applyBorder="1" applyAlignment="1">
      <alignment horizontal="center" wrapText="1"/>
    </xf>
    <xf numFmtId="2" fontId="3" fillId="2" borderId="64" xfId="2" applyNumberFormat="1" applyFont="1" applyFill="1" applyBorder="1" applyAlignment="1">
      <alignment horizontal="center" wrapText="1"/>
    </xf>
    <xf numFmtId="0" fontId="3" fillId="2" borderId="14" xfId="2" applyNumberFormat="1" applyFont="1" applyFill="1" applyBorder="1" applyAlignment="1">
      <alignment horizontal="center" wrapText="1"/>
    </xf>
    <xf numFmtId="0" fontId="3" fillId="2" borderId="6" xfId="2" applyNumberFormat="1" applyFont="1" applyFill="1" applyBorder="1" applyAlignment="1">
      <alignment horizontal="center" wrapText="1"/>
    </xf>
    <xf numFmtId="9" fontId="3" fillId="2" borderId="15" xfId="1" applyFont="1" applyFill="1" applyBorder="1" applyAlignment="1">
      <alignment horizontal="center" wrapText="1"/>
    </xf>
    <xf numFmtId="2" fontId="3" fillId="2" borderId="63" xfId="2" applyNumberFormat="1" applyFont="1" applyFill="1" applyBorder="1" applyAlignment="1">
      <alignment horizontal="center" wrapText="1"/>
    </xf>
    <xf numFmtId="0" fontId="3" fillId="0" borderId="18" xfId="2" applyFont="1" applyFill="1" applyBorder="1" applyAlignment="1">
      <alignment horizontal="center"/>
    </xf>
    <xf numFmtId="3" fontId="0" fillId="0" borderId="8" xfId="0" applyNumberFormat="1" applyFont="1" applyFill="1" applyBorder="1" applyAlignment="1" applyProtection="1">
      <alignment horizontal="center"/>
      <protection hidden="1"/>
    </xf>
    <xf numFmtId="3" fontId="0" fillId="0" borderId="9" xfId="0" applyNumberFormat="1" applyFont="1" applyFill="1" applyBorder="1" applyAlignment="1" applyProtection="1">
      <alignment horizontal="center"/>
      <protection hidden="1"/>
    </xf>
    <xf numFmtId="9" fontId="0" fillId="0" borderId="10" xfId="1" applyFont="1" applyFill="1" applyBorder="1" applyAlignment="1">
      <alignment horizontal="center"/>
    </xf>
    <xf numFmtId="166" fontId="0" fillId="0" borderId="8" xfId="0" applyNumberFormat="1" applyFont="1" applyFill="1" applyBorder="1" applyAlignment="1">
      <alignment horizontal="center"/>
    </xf>
    <xf numFmtId="166" fontId="0" fillId="0" borderId="9" xfId="0" applyNumberFormat="1" applyFont="1" applyFill="1" applyBorder="1" applyAlignment="1">
      <alignment horizontal="center"/>
    </xf>
    <xf numFmtId="2" fontId="0" fillId="0" borderId="28" xfId="0" applyNumberFormat="1" applyFont="1" applyFill="1" applyBorder="1" applyAlignment="1">
      <alignment horizontal="center"/>
    </xf>
    <xf numFmtId="0" fontId="3" fillId="0" borderId="35" xfId="2" applyFont="1" applyFill="1" applyBorder="1" applyAlignment="1">
      <alignment horizontal="center"/>
    </xf>
    <xf numFmtId="0" fontId="3" fillId="0" borderId="19" xfId="2" applyFont="1" applyFill="1" applyBorder="1" applyAlignment="1">
      <alignment horizontal="center"/>
    </xf>
    <xf numFmtId="3" fontId="0" fillId="0" borderId="16" xfId="0" applyNumberFormat="1" applyFont="1" applyFill="1" applyBorder="1" applyAlignment="1" applyProtection="1">
      <alignment horizontal="center"/>
      <protection hidden="1"/>
    </xf>
    <xf numFmtId="3" fontId="0" fillId="0" borderId="49" xfId="0" applyNumberFormat="1" applyFont="1" applyFill="1" applyBorder="1" applyAlignment="1" applyProtection="1">
      <alignment horizontal="center"/>
      <protection hidden="1"/>
    </xf>
    <xf numFmtId="9" fontId="0" fillId="0" borderId="17" xfId="1" applyFont="1" applyFill="1" applyBorder="1" applyAlignment="1">
      <alignment horizontal="center"/>
    </xf>
    <xf numFmtId="166" fontId="0" fillId="0" borderId="16" xfId="0" applyNumberFormat="1" applyFont="1" applyFill="1" applyBorder="1" applyAlignment="1">
      <alignment horizontal="center"/>
    </xf>
    <xf numFmtId="166" fontId="0" fillId="0" borderId="49" xfId="0" applyNumberFormat="1" applyFont="1" applyFill="1" applyBorder="1" applyAlignment="1">
      <alignment horizontal="center"/>
    </xf>
    <xf numFmtId="2" fontId="0" fillId="0" borderId="51" xfId="0" applyNumberFormat="1" applyFont="1" applyFill="1" applyBorder="1" applyAlignment="1">
      <alignment horizontal="center"/>
    </xf>
    <xf numFmtId="0" fontId="3" fillId="0" borderId="39" xfId="2" applyFont="1" applyFill="1" applyBorder="1" applyAlignment="1">
      <alignment horizontal="center"/>
    </xf>
    <xf numFmtId="0" fontId="3" fillId="0" borderId="70" xfId="2" applyFont="1" applyFill="1" applyBorder="1" applyAlignment="1">
      <alignment horizontal="center"/>
    </xf>
    <xf numFmtId="3" fontId="0" fillId="0" borderId="14" xfId="0" applyNumberFormat="1" applyFont="1" applyFill="1" applyBorder="1" applyAlignment="1" applyProtection="1">
      <alignment horizontal="center"/>
      <protection hidden="1"/>
    </xf>
    <xf numFmtId="3" fontId="0" fillId="0" borderId="6" xfId="0" applyNumberFormat="1" applyFont="1" applyFill="1" applyBorder="1" applyAlignment="1" applyProtection="1">
      <alignment horizontal="center"/>
      <protection hidden="1"/>
    </xf>
    <xf numFmtId="9" fontId="0" fillId="0" borderId="15" xfId="1" applyFont="1" applyFill="1" applyBorder="1" applyAlignment="1">
      <alignment horizontal="center"/>
    </xf>
    <xf numFmtId="166" fontId="0" fillId="0" borderId="14" xfId="0" applyNumberFormat="1" applyFont="1" applyFill="1" applyBorder="1" applyAlignment="1">
      <alignment horizontal="center"/>
    </xf>
    <xf numFmtId="166" fontId="0" fillId="0" borderId="6" xfId="0" applyNumberFormat="1" applyFont="1" applyFill="1" applyBorder="1" applyAlignment="1">
      <alignment horizontal="center"/>
    </xf>
    <xf numFmtId="2" fontId="0" fillId="0" borderId="63" xfId="0" applyNumberFormat="1" applyFont="1" applyFill="1" applyBorder="1" applyAlignment="1">
      <alignment horizontal="center"/>
    </xf>
    <xf numFmtId="0" fontId="3" fillId="0" borderId="71" xfId="2" applyFont="1" applyFill="1" applyBorder="1" applyAlignment="1">
      <alignment horizontal="center"/>
    </xf>
    <xf numFmtId="9" fontId="0" fillId="0" borderId="10" xfId="1" applyFont="1" applyFill="1" applyBorder="1" applyAlignment="1" applyProtection="1">
      <alignment horizontal="center"/>
      <protection hidden="1"/>
    </xf>
    <xf numFmtId="2" fontId="0" fillId="0" borderId="28" xfId="0" applyNumberFormat="1" applyFont="1" applyFill="1" applyBorder="1" applyAlignment="1" applyProtection="1">
      <alignment horizontal="center"/>
      <protection hidden="1"/>
    </xf>
    <xf numFmtId="9" fontId="0" fillId="0" borderId="17" xfId="1" applyFont="1" applyFill="1" applyBorder="1" applyAlignment="1" applyProtection="1">
      <alignment horizontal="center"/>
      <protection hidden="1"/>
    </xf>
    <xf numFmtId="2" fontId="0" fillId="0" borderId="51" xfId="0" applyNumberFormat="1" applyFont="1" applyFill="1" applyBorder="1" applyAlignment="1" applyProtection="1">
      <alignment horizontal="center"/>
      <protection hidden="1"/>
    </xf>
    <xf numFmtId="3" fontId="0" fillId="0" borderId="1" xfId="0" applyNumberFormat="1" applyFont="1" applyFill="1" applyBorder="1" applyAlignment="1" applyProtection="1">
      <alignment horizontal="center"/>
      <protection hidden="1"/>
    </xf>
    <xf numFmtId="3" fontId="0" fillId="0" borderId="51" xfId="0" applyNumberFormat="1" applyFont="1" applyFill="1" applyBorder="1" applyAlignment="1" applyProtection="1">
      <alignment horizontal="center"/>
      <protection hidden="1"/>
    </xf>
    <xf numFmtId="3" fontId="0" fillId="0" borderId="32" xfId="0" applyNumberFormat="1" applyFont="1" applyFill="1" applyBorder="1" applyAlignment="1" applyProtection="1">
      <alignment horizontal="center"/>
      <protection hidden="1"/>
    </xf>
    <xf numFmtId="0" fontId="3" fillId="0" borderId="20" xfId="2" applyFont="1" applyFill="1" applyBorder="1" applyAlignment="1">
      <alignment horizontal="center"/>
    </xf>
    <xf numFmtId="3" fontId="0" fillId="0" borderId="11" xfId="0" applyNumberFormat="1" applyFont="1" applyFill="1" applyBorder="1" applyAlignment="1" applyProtection="1">
      <alignment horizontal="center"/>
      <protection hidden="1"/>
    </xf>
    <xf numFmtId="3" fontId="0" fillId="0" borderId="12" xfId="0" applyNumberFormat="1" applyFont="1" applyFill="1" applyBorder="1" applyAlignment="1" applyProtection="1">
      <alignment horizontal="center"/>
      <protection hidden="1"/>
    </xf>
    <xf numFmtId="9" fontId="0" fillId="0" borderId="13" xfId="1" applyFont="1" applyFill="1" applyBorder="1" applyAlignment="1" applyProtection="1">
      <alignment horizontal="center"/>
      <protection hidden="1"/>
    </xf>
    <xf numFmtId="3" fontId="0" fillId="0" borderId="46" xfId="0" applyNumberFormat="1" applyFont="1" applyFill="1" applyBorder="1" applyAlignment="1" applyProtection="1">
      <alignment horizontal="center"/>
      <protection hidden="1"/>
    </xf>
    <xf numFmtId="2" fontId="0" fillId="0" borderId="30" xfId="0" applyNumberFormat="1" applyFont="1" applyFill="1" applyBorder="1" applyAlignment="1" applyProtection="1">
      <alignment horizontal="center"/>
      <protection hidden="1"/>
    </xf>
    <xf numFmtId="0" fontId="3" fillId="0" borderId="36" xfId="2" applyFont="1" applyFill="1" applyBorder="1" applyAlignment="1">
      <alignment horizontal="center"/>
    </xf>
    <xf numFmtId="3" fontId="0" fillId="0" borderId="25" xfId="0" applyNumberFormat="1" applyFont="1" applyFill="1" applyBorder="1" applyAlignment="1" applyProtection="1">
      <alignment horizontal="center"/>
      <protection hidden="1"/>
    </xf>
    <xf numFmtId="0" fontId="3" fillId="0" borderId="21" xfId="2" applyFont="1" applyFill="1" applyBorder="1" applyAlignment="1">
      <alignment horizontal="center"/>
    </xf>
    <xf numFmtId="3" fontId="0" fillId="0" borderId="22" xfId="0" applyNumberFormat="1" applyFont="1" applyFill="1" applyBorder="1" applyAlignment="1" applyProtection="1">
      <alignment horizontal="center"/>
      <protection hidden="1"/>
    </xf>
    <xf numFmtId="3" fontId="0" fillId="0" borderId="7" xfId="0" applyNumberFormat="1" applyFont="1" applyFill="1" applyBorder="1" applyAlignment="1" applyProtection="1">
      <alignment horizontal="center"/>
      <protection hidden="1"/>
    </xf>
    <xf numFmtId="9" fontId="0" fillId="0" borderId="23" xfId="1" applyFont="1" applyFill="1" applyBorder="1" applyAlignment="1" applyProtection="1">
      <alignment horizontal="center"/>
      <protection hidden="1"/>
    </xf>
    <xf numFmtId="2" fontId="0" fillId="0" borderId="62" xfId="0" applyNumberFormat="1" applyFont="1" applyFill="1" applyBorder="1" applyAlignment="1" applyProtection="1">
      <alignment horizontal="center"/>
      <protection hidden="1"/>
    </xf>
    <xf numFmtId="0" fontId="3" fillId="0" borderId="34" xfId="2" applyFont="1" applyFill="1" applyBorder="1" applyAlignment="1">
      <alignment horizontal="center"/>
    </xf>
    <xf numFmtId="164" fontId="6" fillId="2" borderId="37" xfId="1" applyNumberFormat="1" applyFont="1" applyFill="1" applyBorder="1" applyAlignment="1">
      <alignment horizontal="center" vertical="center" wrapText="1"/>
    </xf>
    <xf numFmtId="164" fontId="0" fillId="5" borderId="17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/>
    </xf>
    <xf numFmtId="164" fontId="0" fillId="0" borderId="0" xfId="1" applyNumberFormat="1" applyFont="1" applyAlignment="1">
      <alignment horizontal="center"/>
    </xf>
    <xf numFmtId="164" fontId="6" fillId="7" borderId="42" xfId="1" applyNumberFormat="1" applyFont="1" applyFill="1" applyBorder="1" applyAlignment="1" applyProtection="1">
      <alignment vertical="center"/>
      <protection hidden="1"/>
    </xf>
    <xf numFmtId="164" fontId="0" fillId="5" borderId="29" xfId="1" applyNumberFormat="1" applyFont="1" applyFill="1" applyBorder="1" applyAlignment="1" applyProtection="1">
      <alignment vertical="center"/>
      <protection hidden="1"/>
    </xf>
    <xf numFmtId="164" fontId="3" fillId="0" borderId="0" xfId="1" applyNumberFormat="1" applyFont="1"/>
    <xf numFmtId="164" fontId="0" fillId="0" borderId="0" xfId="1" applyNumberFormat="1" applyFont="1"/>
    <xf numFmtId="164" fontId="0" fillId="5" borderId="4" xfId="1" applyNumberFormat="1" applyFont="1" applyFill="1" applyBorder="1" applyAlignment="1">
      <alignment horizontal="center" vertical="center"/>
    </xf>
    <xf numFmtId="0" fontId="0" fillId="0" borderId="0" xfId="0" applyAlignment="1"/>
    <xf numFmtId="2" fontId="0" fillId="0" borderId="0" xfId="0" applyNumberFormat="1"/>
    <xf numFmtId="2" fontId="0" fillId="0" borderId="0" xfId="0" applyNumberFormat="1" applyFont="1"/>
    <xf numFmtId="2" fontId="0" fillId="0" borderId="0" xfId="0" applyNumberFormat="1" applyAlignment="1">
      <alignment horizontal="center"/>
    </xf>
    <xf numFmtId="44" fontId="0" fillId="0" borderId="0" xfId="5" applyFont="1"/>
    <xf numFmtId="44" fontId="0" fillId="0" borderId="0" xfId="5" applyFont="1" applyAlignment="1">
      <alignment horizontal="center"/>
    </xf>
    <xf numFmtId="0" fontId="18" fillId="10" borderId="61" xfId="0" applyFont="1" applyFill="1" applyBorder="1" applyAlignment="1">
      <alignment vertical="center"/>
    </xf>
    <xf numFmtId="0" fontId="0" fillId="0" borderId="0" xfId="0"/>
    <xf numFmtId="0" fontId="6" fillId="2" borderId="1" xfId="2" applyNumberFormat="1" applyFont="1" applyFill="1" applyBorder="1" applyAlignment="1">
      <alignment horizontal="center" vertical="center" wrapText="1"/>
    </xf>
    <xf numFmtId="2" fontId="18" fillId="10" borderId="61" xfId="0" applyNumberFormat="1" applyFont="1" applyFill="1" applyBorder="1" applyAlignment="1">
      <alignment vertical="center"/>
    </xf>
    <xf numFmtId="2" fontId="18" fillId="0" borderId="61" xfId="0" applyNumberFormat="1" applyFont="1" applyBorder="1" applyAlignment="1">
      <alignment vertical="center"/>
    </xf>
    <xf numFmtId="167" fontId="18" fillId="10" borderId="61" xfId="0" applyNumberFormat="1" applyFont="1" applyFill="1" applyBorder="1" applyAlignment="1">
      <alignment vertical="center"/>
    </xf>
    <xf numFmtId="167" fontId="18" fillId="0" borderId="61" xfId="0" applyNumberFormat="1" applyFont="1" applyBorder="1" applyAlignment="1">
      <alignment vertical="center"/>
    </xf>
    <xf numFmtId="0" fontId="18" fillId="10" borderId="61" xfId="0" applyFont="1" applyFill="1" applyBorder="1" applyAlignment="1">
      <alignment vertical="center"/>
    </xf>
    <xf numFmtId="0" fontId="18" fillId="10" borderId="61" xfId="0" applyFont="1" applyFill="1" applyBorder="1" applyAlignment="1">
      <alignment vertical="center"/>
    </xf>
    <xf numFmtId="0" fontId="0" fillId="0" borderId="0" xfId="0"/>
    <xf numFmtId="2" fontId="3" fillId="0" borderId="0" xfId="0" applyNumberFormat="1" applyFont="1" applyFill="1" applyBorder="1" applyAlignment="1">
      <alignment horizontal="center" vertical="center"/>
    </xf>
    <xf numFmtId="164" fontId="0" fillId="0" borderId="0" xfId="1" applyNumberFormat="1" applyFont="1" applyAlignment="1">
      <alignment horizontal="center"/>
    </xf>
    <xf numFmtId="0" fontId="18" fillId="10" borderId="72" xfId="0" applyFont="1" applyFill="1" applyBorder="1" applyAlignment="1">
      <alignment vertical="center"/>
    </xf>
    <xf numFmtId="0" fontId="18" fillId="10" borderId="55" xfId="0" applyFont="1" applyFill="1" applyBorder="1" applyAlignment="1">
      <alignment vertical="center"/>
    </xf>
    <xf numFmtId="2" fontId="0" fillId="5" borderId="23" xfId="4" applyNumberFormat="1" applyFont="1" applyFill="1" applyBorder="1" applyAlignment="1" applyProtection="1">
      <alignment horizontal="right" vertical="center"/>
      <protection hidden="1"/>
    </xf>
    <xf numFmtId="2" fontId="2" fillId="3" borderId="7" xfId="4" applyNumberFormat="1" applyFont="1" applyFill="1" applyBorder="1" applyAlignment="1" applyProtection="1">
      <alignment horizontal="right" vertical="center"/>
      <protection hidden="1"/>
    </xf>
    <xf numFmtId="2" fontId="2" fillId="3" borderId="62" xfId="4" applyNumberFormat="1" applyFont="1" applyFill="1" applyBorder="1" applyAlignment="1" applyProtection="1">
      <alignment horizontal="right" vertical="center"/>
      <protection hidden="1"/>
    </xf>
    <xf numFmtId="44" fontId="2" fillId="2" borderId="63" xfId="5" applyFont="1" applyFill="1" applyBorder="1" applyAlignment="1">
      <alignment horizontal="center" vertical="center" wrapText="1"/>
    </xf>
    <xf numFmtId="2" fontId="2" fillId="3" borderId="22" xfId="4" applyNumberFormat="1" applyFont="1" applyFill="1" applyBorder="1" applyAlignment="1" applyProtection="1">
      <alignment horizontal="right" vertical="center"/>
      <protection hidden="1"/>
    </xf>
    <xf numFmtId="2" fontId="2" fillId="3" borderId="23" xfId="4" applyNumberFormat="1" applyFont="1" applyFill="1" applyBorder="1" applyAlignment="1" applyProtection="1">
      <alignment horizontal="right" vertical="center"/>
      <protection hidden="1"/>
    </xf>
    <xf numFmtId="0" fontId="2" fillId="3" borderId="21" xfId="0" applyFont="1" applyFill="1" applyBorder="1" applyAlignment="1">
      <alignment horizontal="left" vertical="center"/>
    </xf>
    <xf numFmtId="0" fontId="2" fillId="3" borderId="70" xfId="0" applyFont="1" applyFill="1" applyBorder="1" applyAlignment="1">
      <alignment horizontal="left" vertical="center"/>
    </xf>
    <xf numFmtId="2" fontId="2" fillId="3" borderId="14" xfId="4" applyNumberFormat="1" applyFont="1" applyFill="1" applyBorder="1" applyAlignment="1" applyProtection="1">
      <alignment horizontal="right" vertical="center"/>
      <protection hidden="1"/>
    </xf>
    <xf numFmtId="2" fontId="2" fillId="3" borderId="6" xfId="4" applyNumberFormat="1" applyFont="1" applyFill="1" applyBorder="1" applyAlignment="1" applyProtection="1">
      <alignment horizontal="right" vertical="center"/>
      <protection hidden="1"/>
    </xf>
    <xf numFmtId="2" fontId="2" fillId="3" borderId="15" xfId="4" applyNumberFormat="1" applyFont="1" applyFill="1" applyBorder="1" applyAlignment="1" applyProtection="1">
      <alignment horizontal="right" vertical="center"/>
      <protection hidden="1"/>
    </xf>
    <xf numFmtId="0" fontId="19" fillId="10" borderId="21" xfId="0" applyFont="1" applyFill="1" applyBorder="1" applyAlignment="1">
      <alignment vertical="center"/>
    </xf>
    <xf numFmtId="169" fontId="2" fillId="3" borderId="81" xfId="4" applyNumberFormat="1" applyFont="1" applyFill="1" applyBorder="1" applyAlignment="1" applyProtection="1">
      <alignment horizontal="left" vertical="center"/>
      <protection hidden="1"/>
    </xf>
    <xf numFmtId="0" fontId="2" fillId="3" borderId="81" xfId="0" applyFont="1" applyFill="1" applyBorder="1" applyAlignment="1">
      <alignment horizontal="left" vertical="center"/>
    </xf>
    <xf numFmtId="0" fontId="2" fillId="3" borderId="79" xfId="0" applyFont="1" applyFill="1" applyBorder="1" applyAlignment="1">
      <alignment horizontal="left" vertical="center"/>
    </xf>
    <xf numFmtId="0" fontId="19" fillId="10" borderId="81" xfId="0" applyFont="1" applyFill="1" applyBorder="1" applyAlignment="1">
      <alignment vertical="center"/>
    </xf>
    <xf numFmtId="2" fontId="2" fillId="3" borderId="26" xfId="4" applyNumberFormat="1" applyFont="1" applyFill="1" applyBorder="1" applyAlignment="1" applyProtection="1">
      <alignment horizontal="right" vertical="center"/>
      <protection hidden="1"/>
    </xf>
    <xf numFmtId="2" fontId="2" fillId="3" borderId="5" xfId="4" applyNumberFormat="1" applyFont="1" applyFill="1" applyBorder="1" applyAlignment="1" applyProtection="1">
      <alignment horizontal="right" vertical="center"/>
      <protection hidden="1"/>
    </xf>
    <xf numFmtId="2" fontId="2" fillId="3" borderId="27" xfId="4" applyNumberFormat="1" applyFont="1" applyFill="1" applyBorder="1" applyAlignment="1" applyProtection="1">
      <alignment horizontal="right" vertical="center"/>
      <protection hidden="1"/>
    </xf>
    <xf numFmtId="2" fontId="0" fillId="5" borderId="26" xfId="4" applyNumberFormat="1" applyFont="1" applyFill="1" applyBorder="1" applyAlignment="1" applyProtection="1">
      <alignment horizontal="right" vertical="center"/>
      <protection hidden="1"/>
    </xf>
    <xf numFmtId="2" fontId="0" fillId="5" borderId="5" xfId="4" applyNumberFormat="1" applyFont="1" applyFill="1" applyBorder="1" applyAlignment="1" applyProtection="1">
      <alignment horizontal="right" vertical="center"/>
      <protection hidden="1"/>
    </xf>
    <xf numFmtId="2" fontId="0" fillId="5" borderId="27" xfId="4" applyNumberFormat="1" applyFont="1" applyFill="1" applyBorder="1" applyAlignment="1" applyProtection="1">
      <alignment horizontal="right" vertical="center"/>
      <protection hidden="1"/>
    </xf>
    <xf numFmtId="2" fontId="0" fillId="0" borderId="26" xfId="4" applyNumberFormat="1" applyFont="1" applyFill="1" applyBorder="1" applyAlignment="1" applyProtection="1">
      <alignment horizontal="right" vertical="center"/>
      <protection hidden="1"/>
    </xf>
    <xf numFmtId="2" fontId="0" fillId="0" borderId="5" xfId="4" applyNumberFormat="1" applyFont="1" applyFill="1" applyBorder="1" applyAlignment="1" applyProtection="1">
      <alignment horizontal="right" vertical="center"/>
      <protection hidden="1"/>
    </xf>
    <xf numFmtId="2" fontId="0" fillId="0" borderId="27" xfId="4" applyNumberFormat="1" applyFont="1" applyFill="1" applyBorder="1" applyAlignment="1" applyProtection="1">
      <alignment horizontal="right" vertical="center"/>
      <protection hidden="1"/>
    </xf>
    <xf numFmtId="2" fontId="3" fillId="0" borderId="26" xfId="0" applyNumberFormat="1" applyFont="1" applyFill="1" applyBorder="1" applyAlignment="1" applyProtection="1">
      <alignment vertical="center"/>
      <protection hidden="1"/>
    </xf>
    <xf numFmtId="2" fontId="3" fillId="0" borderId="5" xfId="0" applyNumberFormat="1" applyFont="1" applyFill="1" applyBorder="1" applyAlignment="1" applyProtection="1">
      <alignment vertical="center"/>
      <protection hidden="1"/>
    </xf>
    <xf numFmtId="2" fontId="3" fillId="0" borderId="27" xfId="0" applyNumberFormat="1" applyFont="1" applyFill="1" applyBorder="1" applyAlignment="1" applyProtection="1">
      <alignment vertical="center"/>
      <protection hidden="1"/>
    </xf>
    <xf numFmtId="2" fontId="2" fillId="3" borderId="65" xfId="4" applyNumberFormat="1" applyFont="1" applyFill="1" applyBorder="1" applyAlignment="1" applyProtection="1">
      <alignment horizontal="right" vertical="center"/>
      <protection hidden="1"/>
    </xf>
    <xf numFmtId="2" fontId="2" fillId="3" borderId="66" xfId="4" applyNumberFormat="1" applyFont="1" applyFill="1" applyBorder="1" applyAlignment="1" applyProtection="1">
      <alignment horizontal="right" vertical="center"/>
      <protection hidden="1"/>
    </xf>
    <xf numFmtId="2" fontId="2" fillId="3" borderId="63" xfId="4" applyNumberFormat="1" applyFont="1" applyFill="1" applyBorder="1" applyAlignment="1" applyProtection="1">
      <alignment horizontal="right" vertical="center"/>
      <protection hidden="1"/>
    </xf>
    <xf numFmtId="2" fontId="0" fillId="5" borderId="65" xfId="4" applyNumberFormat="1" applyFont="1" applyFill="1" applyBorder="1" applyAlignment="1" applyProtection="1">
      <alignment horizontal="right" vertical="center"/>
      <protection hidden="1"/>
    </xf>
    <xf numFmtId="0" fontId="19" fillId="10" borderId="70" xfId="0" applyFont="1" applyFill="1" applyBorder="1" applyAlignment="1">
      <alignment vertical="center"/>
    </xf>
    <xf numFmtId="2" fontId="0" fillId="5" borderId="63" xfId="4" applyNumberFormat="1" applyFont="1" applyFill="1" applyBorder="1" applyAlignment="1" applyProtection="1">
      <alignment horizontal="right" vertical="center"/>
      <protection hidden="1"/>
    </xf>
    <xf numFmtId="2" fontId="0" fillId="5" borderId="66" xfId="4" applyNumberFormat="1" applyFont="1" applyFill="1" applyBorder="1" applyAlignment="1" applyProtection="1">
      <alignment horizontal="right" vertical="center"/>
      <protection hidden="1"/>
    </xf>
    <xf numFmtId="2" fontId="0" fillId="5" borderId="14" xfId="4" applyNumberFormat="1" applyFont="1" applyFill="1" applyBorder="1" applyAlignment="1" applyProtection="1">
      <alignment horizontal="right" vertical="center"/>
      <protection hidden="1"/>
    </xf>
    <xf numFmtId="2" fontId="0" fillId="5" borderId="15" xfId="4" applyNumberFormat="1" applyFont="1" applyFill="1" applyBorder="1" applyAlignment="1" applyProtection="1">
      <alignment horizontal="right" vertical="center"/>
      <protection hidden="1"/>
    </xf>
    <xf numFmtId="2" fontId="0" fillId="0" borderId="62" xfId="4" applyNumberFormat="1" applyFont="1" applyFill="1" applyBorder="1" applyAlignment="1" applyProtection="1">
      <alignment horizontal="right" vertical="center"/>
      <protection hidden="1"/>
    </xf>
    <xf numFmtId="2" fontId="0" fillId="0" borderId="65" xfId="4" applyNumberFormat="1" applyFont="1" applyFill="1" applyBorder="1" applyAlignment="1" applyProtection="1">
      <alignment horizontal="right" vertical="center"/>
      <protection hidden="1"/>
    </xf>
    <xf numFmtId="2" fontId="0" fillId="0" borderId="22" xfId="4" applyNumberFormat="1" applyFont="1" applyFill="1" applyBorder="1" applyAlignment="1" applyProtection="1">
      <alignment horizontal="right" vertical="center"/>
      <protection hidden="1"/>
    </xf>
    <xf numFmtId="2" fontId="0" fillId="0" borderId="23" xfId="4" applyNumberFormat="1" applyFont="1" applyFill="1" applyBorder="1" applyAlignment="1" applyProtection="1">
      <alignment horizontal="right" vertical="center"/>
      <protection hidden="1"/>
    </xf>
    <xf numFmtId="2" fontId="0" fillId="0" borderId="63" xfId="4" applyNumberFormat="1" applyFont="1" applyFill="1" applyBorder="1" applyAlignment="1" applyProtection="1">
      <alignment horizontal="right" vertical="center"/>
      <protection hidden="1"/>
    </xf>
    <xf numFmtId="2" fontId="0" fillId="0" borderId="66" xfId="4" applyNumberFormat="1" applyFont="1" applyFill="1" applyBorder="1" applyAlignment="1" applyProtection="1">
      <alignment horizontal="right" vertical="center"/>
      <protection hidden="1"/>
    </xf>
    <xf numFmtId="2" fontId="0" fillId="0" borderId="14" xfId="4" applyNumberFormat="1" applyFont="1" applyFill="1" applyBorder="1" applyAlignment="1" applyProtection="1">
      <alignment horizontal="right" vertical="center"/>
      <protection hidden="1"/>
    </xf>
    <xf numFmtId="2" fontId="0" fillId="0" borderId="15" xfId="4" applyNumberFormat="1" applyFont="1" applyFill="1" applyBorder="1" applyAlignment="1" applyProtection="1">
      <alignment horizontal="right" vertical="center"/>
      <protection hidden="1"/>
    </xf>
    <xf numFmtId="2" fontId="2" fillId="2" borderId="66" xfId="0" applyNumberFormat="1" applyFont="1" applyFill="1" applyBorder="1" applyAlignment="1">
      <alignment horizontal="center" vertical="center" wrapText="1"/>
    </xf>
    <xf numFmtId="2" fontId="3" fillId="0" borderId="65" xfId="0" applyNumberFormat="1" applyFont="1" applyFill="1" applyBorder="1" applyAlignment="1" applyProtection="1">
      <alignment vertical="center"/>
      <protection hidden="1"/>
    </xf>
    <xf numFmtId="169" fontId="2" fillId="3" borderId="79" xfId="4" applyNumberFormat="1" applyFont="1" applyFill="1" applyBorder="1" applyAlignment="1" applyProtection="1">
      <alignment horizontal="left" vertical="center"/>
      <protection hidden="1"/>
    </xf>
    <xf numFmtId="0" fontId="19" fillId="10" borderId="79" xfId="0" applyFont="1" applyFill="1" applyBorder="1" applyAlignment="1">
      <alignment vertical="center"/>
    </xf>
    <xf numFmtId="0" fontId="18" fillId="0" borderId="82" xfId="0" applyFont="1" applyBorder="1" applyAlignment="1">
      <alignment vertical="center"/>
    </xf>
    <xf numFmtId="0" fontId="18" fillId="0" borderId="83" xfId="0" applyFont="1" applyBorder="1" applyAlignment="1">
      <alignment vertical="center"/>
    </xf>
    <xf numFmtId="2" fontId="2" fillId="2" borderId="77" xfId="0" applyNumberFormat="1" applyFont="1" applyFill="1" applyBorder="1" applyAlignment="1">
      <alignment horizontal="center" vertical="center" wrapText="1"/>
    </xf>
    <xf numFmtId="164" fontId="19" fillId="10" borderId="32" xfId="1" applyNumberFormat="1" applyFont="1" applyFill="1" applyBorder="1" applyAlignment="1">
      <alignment vertical="center"/>
    </xf>
    <xf numFmtId="164" fontId="2" fillId="2" borderId="15" xfId="1" applyNumberFormat="1" applyFont="1" applyFill="1" applyBorder="1" applyAlignment="1">
      <alignment horizontal="center" vertical="center" wrapText="1"/>
    </xf>
    <xf numFmtId="164" fontId="2" fillId="3" borderId="10" xfId="1" applyNumberFormat="1" applyFont="1" applyFill="1" applyBorder="1" applyAlignment="1" applyProtection="1">
      <alignment horizontal="right" vertical="center"/>
      <protection hidden="1"/>
    </xf>
    <xf numFmtId="164" fontId="2" fillId="3" borderId="17" xfId="1" applyNumberFormat="1" applyFont="1" applyFill="1" applyBorder="1" applyAlignment="1" applyProtection="1">
      <alignment horizontal="right" vertical="center"/>
      <protection hidden="1"/>
    </xf>
    <xf numFmtId="164" fontId="2" fillId="3" borderId="13" xfId="1" applyNumberFormat="1" applyFont="1" applyFill="1" applyBorder="1" applyAlignment="1" applyProtection="1">
      <alignment horizontal="right" vertical="center"/>
      <protection hidden="1"/>
    </xf>
    <xf numFmtId="164" fontId="2" fillId="3" borderId="23" xfId="1" applyNumberFormat="1" applyFont="1" applyFill="1" applyBorder="1" applyAlignment="1" applyProtection="1">
      <alignment horizontal="right" vertical="center"/>
      <protection hidden="1"/>
    </xf>
    <xf numFmtId="164" fontId="2" fillId="3" borderId="15" xfId="1" applyNumberFormat="1" applyFont="1" applyFill="1" applyBorder="1" applyAlignment="1" applyProtection="1">
      <alignment horizontal="right" vertical="center"/>
      <protection hidden="1"/>
    </xf>
    <xf numFmtId="164" fontId="0" fillId="5" borderId="10" xfId="1" applyNumberFormat="1" applyFont="1" applyFill="1" applyBorder="1" applyAlignment="1" applyProtection="1">
      <alignment horizontal="right" vertical="center"/>
      <protection hidden="1"/>
    </xf>
    <xf numFmtId="164" fontId="0" fillId="5" borderId="17" xfId="1" applyNumberFormat="1" applyFont="1" applyFill="1" applyBorder="1" applyAlignment="1" applyProtection="1">
      <alignment horizontal="right" vertical="center"/>
      <protection hidden="1"/>
    </xf>
    <xf numFmtId="164" fontId="0" fillId="5" borderId="13" xfId="1" applyNumberFormat="1" applyFont="1" applyFill="1" applyBorder="1" applyAlignment="1" applyProtection="1">
      <alignment horizontal="right" vertical="center"/>
      <protection hidden="1"/>
    </xf>
    <xf numFmtId="164" fontId="0" fillId="0" borderId="10" xfId="1" applyNumberFormat="1" applyFont="1" applyFill="1" applyBorder="1" applyAlignment="1" applyProtection="1">
      <alignment horizontal="right" vertical="center"/>
      <protection hidden="1"/>
    </xf>
    <xf numFmtId="164" fontId="0" fillId="0" borderId="17" xfId="1" applyNumberFormat="1" applyFont="1" applyFill="1" applyBorder="1" applyAlignment="1" applyProtection="1">
      <alignment horizontal="right" vertical="center"/>
      <protection hidden="1"/>
    </xf>
    <xf numFmtId="164" fontId="0" fillId="0" borderId="13" xfId="1" applyNumberFormat="1" applyFont="1" applyFill="1" applyBorder="1" applyAlignment="1" applyProtection="1">
      <alignment horizontal="right" vertical="center"/>
      <protection hidden="1"/>
    </xf>
    <xf numFmtId="164" fontId="3" fillId="0" borderId="23" xfId="1" applyNumberFormat="1" applyFont="1" applyFill="1" applyBorder="1" applyAlignment="1" applyProtection="1">
      <alignment vertical="center"/>
      <protection hidden="1"/>
    </xf>
    <xf numFmtId="164" fontId="3" fillId="0" borderId="17" xfId="1" applyNumberFormat="1" applyFont="1" applyFill="1" applyBorder="1" applyAlignment="1" applyProtection="1">
      <alignment vertical="center"/>
      <protection hidden="1"/>
    </xf>
    <xf numFmtId="164" fontId="3" fillId="0" borderId="13" xfId="1" applyNumberFormat="1" applyFont="1" applyFill="1" applyBorder="1" applyAlignment="1" applyProtection="1">
      <alignment vertical="center"/>
      <protection hidden="1"/>
    </xf>
    <xf numFmtId="164" fontId="3" fillId="0" borderId="0" xfId="1" applyNumberFormat="1" applyFont="1" applyFill="1" applyBorder="1" applyAlignment="1" applyProtection="1">
      <alignment vertical="center"/>
      <protection hidden="1"/>
    </xf>
    <xf numFmtId="164" fontId="3" fillId="0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Alignment="1">
      <alignment vertical="center"/>
    </xf>
    <xf numFmtId="164" fontId="3" fillId="0" borderId="10" xfId="1" applyNumberFormat="1" applyFont="1" applyFill="1" applyBorder="1" applyAlignment="1" applyProtection="1">
      <alignment vertical="center"/>
      <protection hidden="1"/>
    </xf>
    <xf numFmtId="164" fontId="0" fillId="5" borderId="0" xfId="1" applyNumberFormat="1" applyFont="1" applyFill="1" applyAlignment="1">
      <alignment vertical="center"/>
    </xf>
    <xf numFmtId="164" fontId="0" fillId="0" borderId="0" xfId="1" applyNumberFormat="1" applyFont="1" applyAlignment="1">
      <alignment horizontal="center" vertical="center"/>
    </xf>
    <xf numFmtId="164" fontId="2" fillId="2" borderId="66" xfId="1" applyNumberFormat="1" applyFont="1" applyFill="1" applyBorder="1" applyAlignment="1">
      <alignment horizontal="center" vertical="center" wrapText="1"/>
    </xf>
    <xf numFmtId="164" fontId="2" fillId="3" borderId="26" xfId="1" applyNumberFormat="1" applyFont="1" applyFill="1" applyBorder="1" applyAlignment="1" applyProtection="1">
      <alignment horizontal="right" vertical="center"/>
      <protection hidden="1"/>
    </xf>
    <xf numFmtId="164" fontId="2" fillId="3" borderId="5" xfId="1" applyNumberFormat="1" applyFont="1" applyFill="1" applyBorder="1" applyAlignment="1" applyProtection="1">
      <alignment horizontal="right" vertical="center"/>
      <protection hidden="1"/>
    </xf>
    <xf numFmtId="164" fontId="2" fillId="3" borderId="27" xfId="1" applyNumberFormat="1" applyFont="1" applyFill="1" applyBorder="1" applyAlignment="1" applyProtection="1">
      <alignment horizontal="right" vertical="center"/>
      <protection hidden="1"/>
    </xf>
    <xf numFmtId="164" fontId="2" fillId="3" borderId="65" xfId="1" applyNumberFormat="1" applyFont="1" applyFill="1" applyBorder="1" applyAlignment="1" applyProtection="1">
      <alignment horizontal="right" vertical="center"/>
      <protection hidden="1"/>
    </xf>
    <xf numFmtId="164" fontId="2" fillId="3" borderId="66" xfId="1" applyNumberFormat="1" applyFont="1" applyFill="1" applyBorder="1" applyAlignment="1" applyProtection="1">
      <alignment horizontal="right" vertical="center"/>
      <protection hidden="1"/>
    </xf>
    <xf numFmtId="164" fontId="0" fillId="5" borderId="26" xfId="1" applyNumberFormat="1" applyFont="1" applyFill="1" applyBorder="1" applyAlignment="1" applyProtection="1">
      <alignment horizontal="right" vertical="center"/>
      <protection hidden="1"/>
    </xf>
    <xf numFmtId="164" fontId="0" fillId="5" borderId="5" xfId="1" applyNumberFormat="1" applyFont="1" applyFill="1" applyBorder="1" applyAlignment="1" applyProtection="1">
      <alignment horizontal="right" vertical="center"/>
      <protection hidden="1"/>
    </xf>
    <xf numFmtId="164" fontId="0" fillId="5" borderId="27" xfId="1" applyNumberFormat="1" applyFont="1" applyFill="1" applyBorder="1" applyAlignment="1" applyProtection="1">
      <alignment horizontal="right" vertical="center"/>
      <protection hidden="1"/>
    </xf>
    <xf numFmtId="164" fontId="0" fillId="0" borderId="26" xfId="1" applyNumberFormat="1" applyFont="1" applyFill="1" applyBorder="1" applyAlignment="1" applyProtection="1">
      <alignment horizontal="right" vertical="center"/>
      <protection hidden="1"/>
    </xf>
    <xf numFmtId="164" fontId="0" fillId="0" borderId="5" xfId="1" applyNumberFormat="1" applyFont="1" applyFill="1" applyBorder="1" applyAlignment="1" applyProtection="1">
      <alignment horizontal="right" vertical="center"/>
      <protection hidden="1"/>
    </xf>
    <xf numFmtId="164" fontId="0" fillId="0" borderId="27" xfId="1" applyNumberFormat="1" applyFont="1" applyFill="1" applyBorder="1" applyAlignment="1" applyProtection="1">
      <alignment horizontal="right" vertical="center"/>
      <protection hidden="1"/>
    </xf>
    <xf numFmtId="164" fontId="3" fillId="0" borderId="65" xfId="1" applyNumberFormat="1" applyFont="1" applyFill="1" applyBorder="1" applyAlignment="1" applyProtection="1">
      <alignment vertical="center"/>
      <protection hidden="1"/>
    </xf>
    <xf numFmtId="164" fontId="3" fillId="0" borderId="5" xfId="1" applyNumberFormat="1" applyFont="1" applyFill="1" applyBorder="1" applyAlignment="1" applyProtection="1">
      <alignment vertical="center"/>
      <protection hidden="1"/>
    </xf>
    <xf numFmtId="164" fontId="3" fillId="0" borderId="26" xfId="1" applyNumberFormat="1" applyFont="1" applyFill="1" applyBorder="1" applyAlignment="1" applyProtection="1">
      <alignment vertical="center"/>
      <protection hidden="1"/>
    </xf>
    <xf numFmtId="164" fontId="3" fillId="0" borderId="27" xfId="1" applyNumberFormat="1" applyFont="1" applyFill="1" applyBorder="1" applyAlignment="1" applyProtection="1">
      <alignment vertical="center"/>
      <protection hidden="1"/>
    </xf>
    <xf numFmtId="164" fontId="2" fillId="2" borderId="78" xfId="1" applyNumberFormat="1" applyFont="1" applyFill="1" applyBorder="1" applyAlignment="1">
      <alignment horizontal="center" vertical="center" wrapText="1"/>
    </xf>
    <xf numFmtId="164" fontId="2" fillId="3" borderId="35" xfId="1" applyNumberFormat="1" applyFont="1" applyFill="1" applyBorder="1" applyAlignment="1" applyProtection="1">
      <alignment horizontal="right" vertical="center"/>
      <protection hidden="1"/>
    </xf>
    <xf numFmtId="164" fontId="2" fillId="3" borderId="39" xfId="1" applyNumberFormat="1" applyFont="1" applyFill="1" applyBorder="1" applyAlignment="1" applyProtection="1">
      <alignment horizontal="right" vertical="center"/>
      <protection hidden="1"/>
    </xf>
    <xf numFmtId="164" fontId="2" fillId="3" borderId="36" xfId="1" applyNumberFormat="1" applyFont="1" applyFill="1" applyBorder="1" applyAlignment="1" applyProtection="1">
      <alignment horizontal="right" vertical="center"/>
      <protection hidden="1"/>
    </xf>
    <xf numFmtId="164" fontId="0" fillId="5" borderId="39" xfId="1" applyNumberFormat="1" applyFont="1" applyFill="1" applyBorder="1" applyAlignment="1" applyProtection="1">
      <alignment horizontal="right" vertical="center"/>
      <protection hidden="1"/>
    </xf>
    <xf numFmtId="164" fontId="0" fillId="5" borderId="65" xfId="1" applyNumberFormat="1" applyFont="1" applyFill="1" applyBorder="1" applyAlignment="1" applyProtection="1">
      <alignment horizontal="right" vertical="center"/>
      <protection hidden="1"/>
    </xf>
    <xf numFmtId="164" fontId="0" fillId="5" borderId="66" xfId="1" applyNumberFormat="1" applyFont="1" applyFill="1" applyBorder="1" applyAlignment="1" applyProtection="1">
      <alignment horizontal="right" vertical="center"/>
      <protection hidden="1"/>
    </xf>
    <xf numFmtId="164" fontId="0" fillId="0" borderId="65" xfId="1" applyNumberFormat="1" applyFont="1" applyFill="1" applyBorder="1" applyAlignment="1" applyProtection="1">
      <alignment horizontal="right" vertical="center"/>
      <protection hidden="1"/>
    </xf>
    <xf numFmtId="164" fontId="0" fillId="0" borderId="66" xfId="1" applyNumberFormat="1" applyFont="1" applyFill="1" applyBorder="1" applyAlignment="1" applyProtection="1">
      <alignment horizontal="right" vertical="center"/>
      <protection hidden="1"/>
    </xf>
    <xf numFmtId="164" fontId="0" fillId="5" borderId="23" xfId="1" applyNumberFormat="1" applyFont="1" applyFill="1" applyBorder="1" applyAlignment="1" applyProtection="1">
      <alignment horizontal="right" vertical="center"/>
      <protection hidden="1"/>
    </xf>
    <xf numFmtId="164" fontId="0" fillId="5" borderId="15" xfId="1" applyNumberFormat="1" applyFont="1" applyFill="1" applyBorder="1" applyAlignment="1" applyProtection="1">
      <alignment horizontal="right" vertical="center"/>
      <protection hidden="1"/>
    </xf>
    <xf numFmtId="164" fontId="0" fillId="0" borderId="23" xfId="1" applyNumberFormat="1" applyFont="1" applyFill="1" applyBorder="1" applyAlignment="1" applyProtection="1">
      <alignment horizontal="right" vertical="center"/>
      <protection hidden="1"/>
    </xf>
    <xf numFmtId="164" fontId="0" fillId="0" borderId="15" xfId="1" applyNumberFormat="1" applyFont="1" applyFill="1" applyBorder="1" applyAlignment="1" applyProtection="1">
      <alignment horizontal="right" vertical="center"/>
      <protection hidden="1"/>
    </xf>
    <xf numFmtId="164" fontId="2" fillId="3" borderId="7" xfId="1" applyNumberFormat="1" applyFont="1" applyFill="1" applyBorder="1" applyAlignment="1" applyProtection="1">
      <alignment horizontal="right" vertical="center"/>
      <protection hidden="1"/>
    </xf>
    <xf numFmtId="164" fontId="2" fillId="3" borderId="6" xfId="1" applyNumberFormat="1" applyFont="1" applyFill="1" applyBorder="1" applyAlignment="1" applyProtection="1">
      <alignment horizontal="right" vertical="center"/>
      <protection hidden="1"/>
    </xf>
    <xf numFmtId="164" fontId="0" fillId="0" borderId="10" xfId="1" applyNumberFormat="1" applyFont="1" applyFill="1" applyBorder="1" applyAlignment="1" applyProtection="1">
      <alignment horizontal="center"/>
      <protection hidden="1"/>
    </xf>
    <xf numFmtId="164" fontId="0" fillId="0" borderId="0" xfId="1" applyNumberFormat="1" applyFont="1" applyBorder="1" applyAlignment="1">
      <alignment horizontal="center"/>
    </xf>
    <xf numFmtId="164" fontId="3" fillId="2" borderId="44" xfId="1" applyNumberFormat="1" applyFont="1" applyFill="1" applyBorder="1" applyAlignment="1">
      <alignment horizontal="center" wrapText="1"/>
    </xf>
    <xf numFmtId="164" fontId="0" fillId="0" borderId="10" xfId="1" applyNumberFormat="1" applyFont="1" applyFill="1" applyBorder="1" applyAlignment="1">
      <alignment horizontal="center"/>
    </xf>
    <xf numFmtId="164" fontId="0" fillId="0" borderId="17" xfId="1" applyNumberFormat="1" applyFont="1" applyFill="1" applyBorder="1" applyAlignment="1">
      <alignment horizontal="center"/>
    </xf>
    <xf numFmtId="164" fontId="0" fillId="0" borderId="15" xfId="1" applyNumberFormat="1" applyFont="1" applyFill="1" applyBorder="1" applyAlignment="1">
      <alignment horizontal="center"/>
    </xf>
    <xf numFmtId="164" fontId="0" fillId="0" borderId="17" xfId="1" applyNumberFormat="1" applyFont="1" applyFill="1" applyBorder="1" applyAlignment="1" applyProtection="1">
      <alignment horizontal="center"/>
      <protection hidden="1"/>
    </xf>
    <xf numFmtId="164" fontId="0" fillId="0" borderId="13" xfId="1" applyNumberFormat="1" applyFont="1" applyFill="1" applyBorder="1" applyAlignment="1" applyProtection="1">
      <alignment horizontal="center"/>
      <protection hidden="1"/>
    </xf>
    <xf numFmtId="164" fontId="0" fillId="0" borderId="23" xfId="1" applyNumberFormat="1" applyFont="1" applyFill="1" applyBorder="1" applyAlignment="1" applyProtection="1">
      <alignment horizontal="center"/>
      <protection hidden="1"/>
    </xf>
    <xf numFmtId="164" fontId="3" fillId="2" borderId="66" xfId="1" applyNumberFormat="1" applyFont="1" applyFill="1" applyBorder="1" applyAlignment="1">
      <alignment horizontal="center" wrapText="1"/>
    </xf>
    <xf numFmtId="164" fontId="0" fillId="0" borderId="26" xfId="1" applyNumberFormat="1" applyFont="1" applyFill="1" applyBorder="1" applyAlignment="1">
      <alignment horizontal="center"/>
    </xf>
    <xf numFmtId="164" fontId="0" fillId="0" borderId="5" xfId="1" applyNumberFormat="1" applyFont="1" applyFill="1" applyBorder="1" applyAlignment="1">
      <alignment horizontal="center"/>
    </xf>
    <xf numFmtId="164" fontId="0" fillId="0" borderId="66" xfId="1" applyNumberFormat="1" applyFont="1" applyFill="1" applyBorder="1" applyAlignment="1">
      <alignment horizontal="center"/>
    </xf>
    <xf numFmtId="164" fontId="0" fillId="0" borderId="26" xfId="1" applyNumberFormat="1" applyFont="1" applyFill="1" applyBorder="1" applyAlignment="1" applyProtection="1">
      <alignment horizontal="center"/>
      <protection hidden="1"/>
    </xf>
    <xf numFmtId="164" fontId="0" fillId="0" borderId="5" xfId="1" applyNumberFormat="1" applyFont="1" applyFill="1" applyBorder="1" applyAlignment="1" applyProtection="1">
      <alignment horizontal="center"/>
      <protection hidden="1"/>
    </xf>
    <xf numFmtId="164" fontId="0" fillId="0" borderId="27" xfId="1" applyNumberFormat="1" applyFont="1" applyFill="1" applyBorder="1" applyAlignment="1" applyProtection="1">
      <alignment horizontal="center"/>
      <protection hidden="1"/>
    </xf>
    <xf numFmtId="164" fontId="0" fillId="0" borderId="65" xfId="1" applyNumberFormat="1" applyFont="1" applyFill="1" applyBorder="1" applyAlignment="1" applyProtection="1">
      <alignment horizontal="center"/>
      <protection hidden="1"/>
    </xf>
    <xf numFmtId="164" fontId="3" fillId="2" borderId="15" xfId="1" applyNumberFormat="1" applyFont="1" applyFill="1" applyBorder="1" applyAlignment="1">
      <alignment horizontal="center" wrapText="1"/>
    </xf>
    <xf numFmtId="164" fontId="0" fillId="0" borderId="58" xfId="1" applyNumberFormat="1" applyFont="1" applyFill="1" applyBorder="1" applyAlignment="1" applyProtection="1">
      <alignment horizontal="center"/>
      <protection hidden="1"/>
    </xf>
    <xf numFmtId="164" fontId="0" fillId="5" borderId="0" xfId="1" applyNumberFormat="1" applyFont="1" applyFill="1" applyAlignment="1">
      <alignment horizontal="center"/>
    </xf>
    <xf numFmtId="0" fontId="18" fillId="10" borderId="61" xfId="0" applyFont="1" applyFill="1" applyBorder="1" applyAlignment="1">
      <alignment vertical="center"/>
    </xf>
    <xf numFmtId="0" fontId="0" fillId="0" borderId="0" xfId="0"/>
    <xf numFmtId="164" fontId="3" fillId="0" borderId="0" xfId="1" applyNumberFormat="1" applyFont="1" applyFill="1" applyAlignment="1">
      <alignment horizontal="center" vertical="center"/>
    </xf>
    <xf numFmtId="0" fontId="5" fillId="0" borderId="61" xfId="0" applyFont="1" applyBorder="1" applyAlignment="1">
      <alignment vertical="center"/>
    </xf>
    <xf numFmtId="0" fontId="5" fillId="10" borderId="61" xfId="0" applyFont="1" applyFill="1" applyBorder="1" applyAlignment="1">
      <alignment vertical="center"/>
    </xf>
    <xf numFmtId="164" fontId="6" fillId="2" borderId="10" xfId="1" applyNumberFormat="1" applyFont="1" applyFill="1" applyBorder="1" applyAlignment="1">
      <alignment vertical="center"/>
    </xf>
    <xf numFmtId="164" fontId="6" fillId="2" borderId="38" xfId="1" applyNumberFormat="1" applyFont="1" applyFill="1" applyBorder="1" applyAlignment="1">
      <alignment vertical="center"/>
    </xf>
    <xf numFmtId="164" fontId="6" fillId="2" borderId="1" xfId="1" applyNumberFormat="1" applyFont="1" applyFill="1" applyBorder="1" applyAlignment="1">
      <alignment vertical="center"/>
    </xf>
    <xf numFmtId="0" fontId="6" fillId="2" borderId="8" xfId="6" applyFont="1" applyFill="1" applyBorder="1" applyAlignment="1">
      <alignment vertical="center"/>
    </xf>
    <xf numFmtId="0" fontId="6" fillId="2" borderId="9" xfId="6" applyFont="1" applyFill="1" applyBorder="1" applyAlignment="1">
      <alignment vertical="center"/>
    </xf>
    <xf numFmtId="0" fontId="3" fillId="5" borderId="0" xfId="6" applyFont="1" applyFill="1" applyAlignment="1">
      <alignment horizontal="center" vertical="center"/>
    </xf>
    <xf numFmtId="0" fontId="6" fillId="2" borderId="40" xfId="6" applyFont="1" applyFill="1" applyBorder="1" applyAlignment="1">
      <alignment vertical="center"/>
    </xf>
    <xf numFmtId="0" fontId="6" fillId="2" borderId="41" xfId="6" applyFont="1" applyFill="1" applyBorder="1" applyAlignment="1">
      <alignment vertical="center"/>
    </xf>
    <xf numFmtId="0" fontId="6" fillId="2" borderId="37" xfId="6" applyFont="1" applyFill="1" applyBorder="1" applyAlignment="1">
      <alignment horizontal="center" vertical="center" wrapText="1"/>
    </xf>
    <xf numFmtId="0" fontId="3" fillId="5" borderId="0" xfId="6" applyFont="1" applyFill="1" applyAlignment="1">
      <alignment horizontal="center" vertical="center" wrapText="1"/>
    </xf>
    <xf numFmtId="0" fontId="6" fillId="7" borderId="1" xfId="6" applyFont="1" applyFill="1" applyBorder="1" applyAlignment="1">
      <alignment horizontal="center" vertical="center"/>
    </xf>
    <xf numFmtId="3" fontId="6" fillId="7" borderId="42" xfId="2" applyNumberFormat="1" applyFont="1" applyFill="1" applyBorder="1" applyAlignment="1" applyProtection="1">
      <alignment horizontal="center" vertical="center"/>
      <protection hidden="1"/>
    </xf>
    <xf numFmtId="0" fontId="3" fillId="5" borderId="21" xfId="6" applyFont="1" applyFill="1" applyBorder="1" applyAlignment="1">
      <alignment horizontal="center" vertical="center"/>
    </xf>
    <xf numFmtId="3" fontId="5" fillId="5" borderId="51" xfId="2" applyNumberFormat="1" applyFill="1" applyBorder="1" applyAlignment="1" applyProtection="1">
      <alignment horizontal="center" vertical="center"/>
      <protection hidden="1"/>
    </xf>
    <xf numFmtId="3" fontId="5" fillId="5" borderId="16" xfId="2" applyNumberFormat="1" applyFill="1" applyBorder="1" applyAlignment="1" applyProtection="1">
      <alignment horizontal="center" vertical="center"/>
      <protection hidden="1"/>
    </xf>
    <xf numFmtId="164" fontId="4" fillId="5" borderId="16" xfId="1" applyNumberFormat="1" applyFont="1" applyFill="1" applyBorder="1" applyAlignment="1" applyProtection="1">
      <alignment horizontal="center" vertical="center"/>
      <protection hidden="1"/>
    </xf>
    <xf numFmtId="0" fontId="3" fillId="5" borderId="24" xfId="6" applyFont="1" applyFill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5" fillId="0" borderId="0" xfId="2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5" fillId="0" borderId="0" xfId="2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3" fillId="5" borderId="0" xfId="6" applyFont="1" applyFill="1" applyAlignment="1">
      <alignment vertical="center"/>
    </xf>
    <xf numFmtId="3" fontId="5" fillId="5" borderId="0" xfId="2" applyNumberFormat="1" applyFill="1" applyAlignment="1" applyProtection="1">
      <alignment vertical="center"/>
      <protection hidden="1"/>
    </xf>
    <xf numFmtId="164" fontId="0" fillId="5" borderId="0" xfId="1" applyNumberFormat="1" applyFont="1" applyFill="1" applyBorder="1" applyAlignment="1" applyProtection="1">
      <alignment vertical="center"/>
      <protection hidden="1"/>
    </xf>
    <xf numFmtId="0" fontId="5" fillId="0" borderId="18" xfId="2" applyBorder="1" applyAlignment="1">
      <alignment horizontal="center" vertical="center"/>
    </xf>
    <xf numFmtId="3" fontId="5" fillId="5" borderId="8" xfId="2" applyNumberFormat="1" applyFill="1" applyBorder="1" applyAlignment="1" applyProtection="1">
      <alignment horizontal="center" vertical="center"/>
      <protection hidden="1"/>
    </xf>
    <xf numFmtId="0" fontId="5" fillId="0" borderId="19" xfId="2" applyBorder="1" applyAlignment="1">
      <alignment horizontal="center" vertical="center"/>
    </xf>
    <xf numFmtId="0" fontId="6" fillId="2" borderId="74" xfId="6" applyFont="1" applyFill="1" applyBorder="1" applyAlignment="1">
      <alignment horizontal="center" vertical="center" wrapText="1"/>
    </xf>
    <xf numFmtId="0" fontId="6" fillId="2" borderId="37" xfId="6" applyFont="1" applyFill="1" applyBorder="1" applyAlignment="1">
      <alignment vertical="center" wrapText="1"/>
    </xf>
    <xf numFmtId="0" fontId="5" fillId="0" borderId="20" xfId="2" applyBorder="1" applyAlignment="1">
      <alignment horizontal="center" vertical="center"/>
    </xf>
    <xf numFmtId="0" fontId="6" fillId="2" borderId="24" xfId="6" applyFont="1" applyFill="1" applyBorder="1" applyAlignment="1">
      <alignment vertical="center" wrapText="1"/>
    </xf>
    <xf numFmtId="0" fontId="14" fillId="0" borderId="0" xfId="2" applyFont="1" applyAlignment="1">
      <alignment horizontal="center" vertical="center"/>
    </xf>
    <xf numFmtId="164" fontId="14" fillId="0" borderId="0" xfId="1" applyNumberFormat="1" applyFont="1" applyFill="1" applyAlignment="1">
      <alignment horizontal="center" vertical="center"/>
    </xf>
    <xf numFmtId="164" fontId="3" fillId="5" borderId="0" xfId="1" applyNumberFormat="1" applyFont="1" applyFill="1" applyAlignment="1">
      <alignment horizontal="center" vertical="center"/>
    </xf>
    <xf numFmtId="3" fontId="3" fillId="5" borderId="0" xfId="2" applyNumberFormat="1" applyFont="1" applyFill="1" applyAlignment="1" applyProtection="1">
      <alignment horizontal="center" vertical="center"/>
      <protection hidden="1"/>
    </xf>
    <xf numFmtId="164" fontId="3" fillId="5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54" xfId="0" applyFont="1" applyFill="1" applyBorder="1" applyAlignment="1">
      <alignment vertical="center"/>
    </xf>
    <xf numFmtId="0" fontId="5" fillId="11" borderId="49" xfId="0" applyFont="1" applyFill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164" fontId="0" fillId="0" borderId="0" xfId="1" applyNumberFormat="1" applyFont="1" applyAlignment="1"/>
    <xf numFmtId="0" fontId="14" fillId="0" borderId="0" xfId="2" applyFont="1" applyAlignment="1">
      <alignment vertical="center"/>
    </xf>
    <xf numFmtId="164" fontId="5" fillId="0" borderId="0" xfId="1" applyNumberFormat="1" applyFont="1" applyAlignment="1">
      <alignment horizontal="center" vertical="center"/>
    </xf>
    <xf numFmtId="164" fontId="5" fillId="5" borderId="51" xfId="1" applyNumberFormat="1" applyFont="1" applyFill="1" applyBorder="1" applyAlignment="1" applyProtection="1">
      <alignment horizontal="center" vertical="center"/>
      <protection hidden="1"/>
    </xf>
    <xf numFmtId="164" fontId="5" fillId="5" borderId="16" xfId="1" applyNumberFormat="1" applyFont="1" applyFill="1" applyBorder="1" applyAlignment="1" applyProtection="1">
      <alignment horizontal="center" vertical="center"/>
      <protection hidden="1"/>
    </xf>
    <xf numFmtId="164" fontId="5" fillId="5" borderId="8" xfId="1" applyNumberFormat="1" applyFont="1" applyFill="1" applyBorder="1" applyAlignment="1" applyProtection="1">
      <alignment horizontal="center" vertical="center"/>
      <protection hidden="1"/>
    </xf>
    <xf numFmtId="164" fontId="14" fillId="0" borderId="0" xfId="1" applyNumberFormat="1" applyFont="1" applyAlignment="1">
      <alignment vertical="center"/>
    </xf>
    <xf numFmtId="0" fontId="18" fillId="10" borderId="61" xfId="0" applyFont="1" applyFill="1" applyBorder="1" applyAlignment="1">
      <alignment vertical="center"/>
    </xf>
    <xf numFmtId="0" fontId="18" fillId="10" borderId="61" xfId="0" applyFont="1" applyFill="1" applyBorder="1" applyAlignment="1">
      <alignment vertical="center"/>
    </xf>
    <xf numFmtId="0" fontId="18" fillId="10" borderId="0" xfId="0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/>
    <xf numFmtId="0" fontId="18" fillId="10" borderId="6" xfId="0" applyFont="1" applyFill="1" applyBorder="1" applyAlignment="1">
      <alignment horizontal="center" vertical="center"/>
    </xf>
    <xf numFmtId="0" fontId="18" fillId="10" borderId="77" xfId="0" applyFont="1" applyFill="1" applyBorder="1" applyAlignment="1">
      <alignment horizontal="center" vertical="center"/>
    </xf>
    <xf numFmtId="0" fontId="18" fillId="10" borderId="57" xfId="0" applyFont="1" applyFill="1" applyBorder="1" applyAlignment="1">
      <alignment horizontal="center" vertical="center"/>
    </xf>
    <xf numFmtId="0" fontId="18" fillId="10" borderId="76" xfId="0" applyFont="1" applyFill="1" applyBorder="1" applyAlignment="1">
      <alignment horizontal="center" vertical="center"/>
    </xf>
    <xf numFmtId="0" fontId="18" fillId="10" borderId="46" xfId="0" applyFont="1" applyFill="1" applyBorder="1" applyAlignment="1">
      <alignment horizontal="center" vertical="center"/>
    </xf>
    <xf numFmtId="0" fontId="18" fillId="10" borderId="72" xfId="0" applyFont="1" applyFill="1" applyBorder="1" applyAlignment="1">
      <alignment horizontal="center" vertical="center"/>
    </xf>
    <xf numFmtId="0" fontId="18" fillId="10" borderId="54" xfId="0" applyFont="1" applyFill="1" applyBorder="1" applyAlignment="1">
      <alignment horizontal="center" vertical="center"/>
    </xf>
    <xf numFmtId="0" fontId="18" fillId="10" borderId="55" xfId="0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50" xfId="0" applyNumberFormat="1" applyFont="1" applyFill="1" applyBorder="1" applyAlignment="1">
      <alignment horizontal="center" vertical="center"/>
    </xf>
    <xf numFmtId="0" fontId="9" fillId="9" borderId="40" xfId="0" applyFont="1" applyFill="1" applyBorder="1" applyAlignment="1">
      <alignment horizontal="center"/>
    </xf>
    <xf numFmtId="0" fontId="9" fillId="9" borderId="41" xfId="0" applyFont="1" applyFill="1" applyBorder="1" applyAlignment="1">
      <alignment horizontal="center"/>
    </xf>
    <xf numFmtId="0" fontId="9" fillId="9" borderId="38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48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7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81" xfId="0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center"/>
    </xf>
    <xf numFmtId="0" fontId="1" fillId="4" borderId="79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4" borderId="65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66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47" xfId="0" applyFont="1" applyFill="1" applyBorder="1" applyAlignment="1">
      <alignment horizontal="center" vertical="center" wrapText="1"/>
    </xf>
    <xf numFmtId="0" fontId="1" fillId="4" borderId="8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2" fontId="2" fillId="2" borderId="31" xfId="0" applyNumberFormat="1" applyFont="1" applyFill="1" applyBorder="1" applyAlignment="1">
      <alignment horizontal="center" vertical="center"/>
    </xf>
    <xf numFmtId="2" fontId="2" fillId="2" borderId="35" xfId="0" applyNumberFormat="1" applyFont="1" applyFill="1" applyBorder="1" applyAlignment="1">
      <alignment horizontal="center" vertical="center"/>
    </xf>
    <xf numFmtId="164" fontId="2" fillId="2" borderId="45" xfId="1" applyNumberFormat="1" applyFont="1" applyFill="1" applyBorder="1" applyAlignment="1">
      <alignment horizontal="center" vertical="center"/>
    </xf>
    <xf numFmtId="44" fontId="2" fillId="2" borderId="31" xfId="5" applyFont="1" applyFill="1" applyBorder="1" applyAlignment="1">
      <alignment horizontal="center" vertical="center"/>
    </xf>
    <xf numFmtId="44" fontId="2" fillId="2" borderId="35" xfId="5" applyFont="1" applyFill="1" applyBorder="1" applyAlignment="1">
      <alignment horizontal="center" vertical="center"/>
    </xf>
    <xf numFmtId="40" fontId="2" fillId="2" borderId="35" xfId="0" applyNumberFormat="1" applyFont="1" applyFill="1" applyBorder="1" applyAlignment="1">
      <alignment horizontal="center" vertical="center"/>
    </xf>
    <xf numFmtId="164" fontId="2" fillId="2" borderId="35" xfId="1" applyNumberFormat="1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164" fontId="17" fillId="0" borderId="0" xfId="1" applyNumberFormat="1" applyFont="1" applyAlignment="1">
      <alignment horizontal="center" vertical="center"/>
    </xf>
    <xf numFmtId="9" fontId="17" fillId="0" borderId="0" xfId="1" applyFont="1" applyAlignment="1">
      <alignment horizontal="center" vertical="center"/>
    </xf>
    <xf numFmtId="2" fontId="2" fillId="2" borderId="41" xfId="0" applyNumberFormat="1" applyFont="1" applyFill="1" applyBorder="1" applyAlignment="1">
      <alignment horizontal="center" vertical="center"/>
    </xf>
    <xf numFmtId="164" fontId="2" fillId="2" borderId="38" xfId="1" applyNumberFormat="1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1" fillId="4" borderId="33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 wrapText="1"/>
    </xf>
    <xf numFmtId="0" fontId="1" fillId="4" borderId="65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66" xfId="0" applyFont="1" applyFill="1" applyBorder="1" applyAlignment="1">
      <alignment horizontal="center" vertical="center" wrapText="1"/>
    </xf>
    <xf numFmtId="2" fontId="2" fillId="2" borderId="45" xfId="0" applyNumberFormat="1" applyFont="1" applyFill="1" applyBorder="1" applyAlignment="1">
      <alignment horizontal="center" vertical="center"/>
    </xf>
    <xf numFmtId="0" fontId="1" fillId="4" borderId="79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74" xfId="0" applyFont="1" applyFill="1" applyBorder="1" applyAlignment="1">
      <alignment horizontal="center" vertical="center" wrapText="1"/>
    </xf>
    <xf numFmtId="0" fontId="1" fillId="4" borderId="73" xfId="0" applyFont="1" applyFill="1" applyBorder="1" applyAlignment="1">
      <alignment horizontal="center" vertical="center" wrapText="1"/>
    </xf>
    <xf numFmtId="0" fontId="1" fillId="4" borderId="75" xfId="0" applyFont="1" applyFill="1" applyBorder="1" applyAlignment="1">
      <alignment horizontal="center" vertical="center" wrapText="1"/>
    </xf>
    <xf numFmtId="44" fontId="2" fillId="2" borderId="45" xfId="5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2" fontId="6" fillId="2" borderId="35" xfId="2" applyNumberFormat="1" applyFont="1" applyFill="1" applyBorder="1" applyAlignment="1">
      <alignment horizontal="center" wrapText="1"/>
    </xf>
    <xf numFmtId="164" fontId="6" fillId="2" borderId="45" xfId="1" applyNumberFormat="1" applyFont="1" applyFill="1" applyBorder="1" applyAlignment="1">
      <alignment horizontal="center" wrapText="1"/>
    </xf>
    <xf numFmtId="0" fontId="3" fillId="0" borderId="0" xfId="2" applyFont="1" applyFill="1" applyBorder="1" applyAlignment="1">
      <alignment horizontal="center"/>
    </xf>
    <xf numFmtId="0" fontId="6" fillId="2" borderId="8" xfId="2" applyNumberFormat="1" applyFont="1" applyFill="1" applyBorder="1" applyAlignment="1">
      <alignment horizontal="center"/>
    </xf>
    <xf numFmtId="0" fontId="6" fillId="2" borderId="9" xfId="2" applyFont="1" applyFill="1" applyBorder="1" applyAlignment="1">
      <alignment horizontal="center"/>
    </xf>
    <xf numFmtId="164" fontId="6" fillId="2" borderId="10" xfId="1" applyNumberFormat="1" applyFont="1" applyFill="1" applyBorder="1" applyAlignment="1">
      <alignment horizontal="center"/>
    </xf>
    <xf numFmtId="2" fontId="6" fillId="2" borderId="28" xfId="2" applyNumberFormat="1" applyFont="1" applyFill="1" applyBorder="1" applyAlignment="1">
      <alignment horizontal="center"/>
    </xf>
    <xf numFmtId="0" fontId="1" fillId="8" borderId="18" xfId="0" applyFont="1" applyFill="1" applyBorder="1" applyAlignment="1">
      <alignment horizontal="center" wrapText="1"/>
    </xf>
    <xf numFmtId="0" fontId="1" fillId="8" borderId="19" xfId="0" applyFont="1" applyFill="1" applyBorder="1" applyAlignment="1">
      <alignment horizontal="center" wrapText="1"/>
    </xf>
    <xf numFmtId="0" fontId="1" fillId="8" borderId="20" xfId="0" applyFont="1" applyFill="1" applyBorder="1" applyAlignment="1">
      <alignment horizontal="center" wrapText="1"/>
    </xf>
    <xf numFmtId="2" fontId="6" fillId="2" borderId="69" xfId="2" applyNumberFormat="1" applyFont="1" applyFill="1" applyBorder="1" applyAlignment="1">
      <alignment horizontal="center"/>
    </xf>
    <xf numFmtId="164" fontId="6" fillId="2" borderId="68" xfId="1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164" fontId="8" fillId="0" borderId="0" xfId="1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1" fillId="8" borderId="70" xfId="0" applyFont="1" applyFill="1" applyBorder="1" applyAlignment="1">
      <alignment horizontal="center" wrapText="1"/>
    </xf>
    <xf numFmtId="0" fontId="1" fillId="8" borderId="21" xfId="0" applyFont="1" applyFill="1" applyBorder="1" applyAlignment="1">
      <alignment horizontal="center" wrapText="1"/>
    </xf>
    <xf numFmtId="0" fontId="6" fillId="2" borderId="57" xfId="2" applyNumberFormat="1" applyFont="1" applyFill="1" applyBorder="1" applyAlignment="1">
      <alignment horizontal="center"/>
    </xf>
    <xf numFmtId="0" fontId="6" fillId="2" borderId="67" xfId="2" applyFont="1" applyFill="1" applyBorder="1" applyAlignment="1">
      <alignment horizontal="center"/>
    </xf>
    <xf numFmtId="0" fontId="6" fillId="2" borderId="68" xfId="2" applyFont="1" applyFill="1" applyBorder="1" applyAlignment="1">
      <alignment horizontal="center"/>
    </xf>
    <xf numFmtId="164" fontId="6" fillId="2" borderId="26" xfId="1" applyNumberFormat="1" applyFont="1" applyFill="1" applyBorder="1" applyAlignment="1">
      <alignment horizontal="center"/>
    </xf>
    <xf numFmtId="0" fontId="6" fillId="2" borderId="10" xfId="2" applyFont="1" applyFill="1" applyBorder="1" applyAlignment="1">
      <alignment horizontal="center"/>
    </xf>
    <xf numFmtId="0" fontId="6" fillId="2" borderId="37" xfId="2" applyNumberFormat="1" applyFont="1" applyFill="1" applyBorder="1" applyAlignment="1">
      <alignment horizontal="center" vertical="center"/>
    </xf>
    <xf numFmtId="0" fontId="6" fillId="2" borderId="24" xfId="2" applyNumberFormat="1" applyFont="1" applyFill="1" applyBorder="1" applyAlignment="1">
      <alignment horizontal="center" vertical="center"/>
    </xf>
    <xf numFmtId="0" fontId="6" fillId="2" borderId="40" xfId="2" applyNumberFormat="1" applyFont="1" applyFill="1" applyBorder="1" applyAlignment="1">
      <alignment horizontal="center" vertical="center"/>
    </xf>
    <xf numFmtId="0" fontId="6" fillId="2" borderId="41" xfId="2" applyNumberFormat="1" applyFont="1" applyFill="1" applyBorder="1" applyAlignment="1">
      <alignment horizontal="center" vertical="center"/>
    </xf>
    <xf numFmtId="164" fontId="6" fillId="2" borderId="38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164" fontId="7" fillId="0" borderId="0" xfId="1" applyNumberFormat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0" fillId="0" borderId="0" xfId="1" applyNumberFormat="1" applyFont="1" applyAlignment="1">
      <alignment horizontal="center"/>
    </xf>
    <xf numFmtId="0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6" fillId="2" borderId="8" xfId="2" applyNumberFormat="1" applyFont="1" applyFill="1" applyBorder="1" applyAlignment="1">
      <alignment horizontal="center" vertical="center"/>
    </xf>
    <xf numFmtId="0" fontId="6" fillId="2" borderId="9" xfId="2" applyFont="1" applyFill="1" applyBorder="1" applyAlignment="1">
      <alignment horizontal="center" vertical="center"/>
    </xf>
    <xf numFmtId="164" fontId="6" fillId="2" borderId="10" xfId="1" applyNumberFormat="1" applyFont="1" applyFill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0" fontId="6" fillId="2" borderId="38" xfId="2" applyFont="1" applyFill="1" applyBorder="1" applyAlignment="1">
      <alignment horizontal="center" vertical="center"/>
    </xf>
    <xf numFmtId="0" fontId="6" fillId="2" borderId="24" xfId="2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horizontal="center" vertical="center"/>
    </xf>
    <xf numFmtId="0" fontId="6" fillId="2" borderId="38" xfId="2" applyNumberFormat="1" applyFont="1" applyFill="1" applyBorder="1" applyAlignment="1">
      <alignment horizontal="center" vertical="center"/>
    </xf>
    <xf numFmtId="0" fontId="5" fillId="10" borderId="56" xfId="0" applyFont="1" applyFill="1" applyBorder="1" applyAlignment="1">
      <alignment horizontal="center" vertical="center"/>
    </xf>
    <xf numFmtId="0" fontId="5" fillId="10" borderId="54" xfId="0" applyFont="1" applyFill="1" applyBorder="1" applyAlignment="1">
      <alignment horizontal="center" vertical="center"/>
    </xf>
    <xf numFmtId="0" fontId="5" fillId="10" borderId="55" xfId="0" applyFont="1" applyFill="1" applyBorder="1" applyAlignment="1">
      <alignment horizontal="center" vertical="center"/>
    </xf>
    <xf numFmtId="0" fontId="5" fillId="10" borderId="72" xfId="0" applyFont="1" applyFill="1" applyBorder="1" applyAlignment="1">
      <alignment horizontal="center" vertical="center"/>
    </xf>
    <xf numFmtId="0" fontId="6" fillId="2" borderId="37" xfId="6" applyFont="1" applyFill="1" applyBorder="1" applyAlignment="1">
      <alignment horizontal="center" vertical="center" wrapText="1"/>
    </xf>
    <xf numFmtId="0" fontId="6" fillId="2" borderId="24" xfId="6" applyFont="1" applyFill="1" applyBorder="1" applyAlignment="1">
      <alignment horizontal="center" vertical="center" wrapText="1"/>
    </xf>
    <xf numFmtId="164" fontId="20" fillId="0" borderId="0" xfId="1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14" fillId="0" borderId="0" xfId="2" applyFont="1" applyAlignment="1">
      <alignment horizontal="center" vertical="center"/>
    </xf>
    <xf numFmtId="164" fontId="14" fillId="0" borderId="0" xfId="1" applyNumberFormat="1" applyFont="1" applyAlignment="1">
      <alignment horizontal="center" vertical="center"/>
    </xf>
    <xf numFmtId="170" fontId="18" fillId="10" borderId="61" xfId="0" applyNumberFormat="1" applyFont="1" applyFill="1" applyBorder="1" applyAlignment="1">
      <alignment vertical="center"/>
    </xf>
    <xf numFmtId="170" fontId="18" fillId="0" borderId="61" xfId="0" applyNumberFormat="1" applyFont="1" applyBorder="1" applyAlignment="1">
      <alignment vertical="center"/>
    </xf>
    <xf numFmtId="1" fontId="0" fillId="0" borderId="0" xfId="0" applyNumberFormat="1" applyAlignment="1">
      <alignment vertical="center"/>
    </xf>
    <xf numFmtId="1" fontId="8" fillId="0" borderId="0" xfId="0" applyNumberFormat="1" applyFont="1" applyFill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2" fillId="2" borderId="31" xfId="0" applyNumberFormat="1" applyFont="1" applyFill="1" applyBorder="1" applyAlignment="1">
      <alignment horizontal="center" vertical="center"/>
    </xf>
    <xf numFmtId="1" fontId="2" fillId="2" borderId="14" xfId="4" applyNumberFormat="1" applyFont="1" applyFill="1" applyBorder="1" applyAlignment="1">
      <alignment horizontal="center" vertical="center" wrapText="1"/>
    </xf>
    <xf numFmtId="1" fontId="2" fillId="3" borderId="8" xfId="4" applyNumberFormat="1" applyFont="1" applyFill="1" applyBorder="1" applyAlignment="1" applyProtection="1">
      <alignment horizontal="right" vertical="center"/>
      <protection hidden="1"/>
    </xf>
    <xf numFmtId="1" fontId="2" fillId="3" borderId="16" xfId="4" applyNumberFormat="1" applyFont="1" applyFill="1" applyBorder="1" applyAlignment="1" applyProtection="1">
      <alignment horizontal="right" vertical="center"/>
      <protection hidden="1"/>
    </xf>
    <xf numFmtId="1" fontId="2" fillId="3" borderId="11" xfId="4" applyNumberFormat="1" applyFont="1" applyFill="1" applyBorder="1" applyAlignment="1" applyProtection="1">
      <alignment horizontal="right" vertical="center"/>
      <protection hidden="1"/>
    </xf>
    <xf numFmtId="1" fontId="2" fillId="3" borderId="22" xfId="4" applyNumberFormat="1" applyFont="1" applyFill="1" applyBorder="1" applyAlignment="1" applyProtection="1">
      <alignment horizontal="right" vertical="center"/>
      <protection hidden="1"/>
    </xf>
    <xf numFmtId="1" fontId="2" fillId="3" borderId="14" xfId="4" applyNumberFormat="1" applyFont="1" applyFill="1" applyBorder="1" applyAlignment="1" applyProtection="1">
      <alignment horizontal="right" vertical="center"/>
      <protection hidden="1"/>
    </xf>
    <xf numFmtId="1" fontId="0" fillId="5" borderId="8" xfId="4" applyNumberFormat="1" applyFont="1" applyFill="1" applyBorder="1" applyAlignment="1" applyProtection="1">
      <alignment horizontal="right" vertical="center"/>
      <protection hidden="1"/>
    </xf>
    <xf numFmtId="1" fontId="0" fillId="5" borderId="16" xfId="4" applyNumberFormat="1" applyFont="1" applyFill="1" applyBorder="1" applyAlignment="1" applyProtection="1">
      <alignment horizontal="right" vertical="center"/>
      <protection hidden="1"/>
    </xf>
    <xf numFmtId="1" fontId="0" fillId="5" borderId="11" xfId="4" applyNumberFormat="1" applyFont="1" applyFill="1" applyBorder="1" applyAlignment="1" applyProtection="1">
      <alignment horizontal="right" vertical="center"/>
      <protection hidden="1"/>
    </xf>
    <xf numFmtId="1" fontId="0" fillId="0" borderId="8" xfId="4" applyNumberFormat="1" applyFont="1" applyFill="1" applyBorder="1" applyAlignment="1" applyProtection="1">
      <alignment horizontal="right" vertical="center"/>
      <protection hidden="1"/>
    </xf>
    <xf numFmtId="1" fontId="0" fillId="0" borderId="16" xfId="4" applyNumberFormat="1" applyFont="1" applyFill="1" applyBorder="1" applyAlignment="1" applyProtection="1">
      <alignment horizontal="right" vertical="center"/>
      <protection hidden="1"/>
    </xf>
    <xf numFmtId="1" fontId="0" fillId="0" borderId="11" xfId="4" applyNumberFormat="1" applyFont="1" applyFill="1" applyBorder="1" applyAlignment="1" applyProtection="1">
      <alignment horizontal="right" vertical="center"/>
      <protection hidden="1"/>
    </xf>
    <xf numFmtId="1" fontId="3" fillId="0" borderId="22" xfId="0" applyNumberFormat="1" applyFont="1" applyFill="1" applyBorder="1" applyAlignment="1" applyProtection="1">
      <alignment vertical="center"/>
      <protection hidden="1"/>
    </xf>
    <xf numFmtId="1" fontId="3" fillId="0" borderId="16" xfId="0" applyNumberFormat="1" applyFont="1" applyFill="1" applyBorder="1" applyAlignment="1" applyProtection="1">
      <alignment vertical="center"/>
      <protection hidden="1"/>
    </xf>
    <xf numFmtId="1" fontId="3" fillId="0" borderId="11" xfId="0" applyNumberFormat="1" applyFont="1" applyFill="1" applyBorder="1" applyAlignment="1" applyProtection="1">
      <alignment vertical="center"/>
      <protection hidden="1"/>
    </xf>
    <xf numFmtId="1" fontId="3" fillId="0" borderId="0" xfId="0" applyNumberFormat="1" applyFont="1" applyFill="1" applyBorder="1" applyAlignment="1" applyProtection="1">
      <alignment vertical="center"/>
      <protection hidden="1"/>
    </xf>
    <xf numFmtId="1" fontId="3" fillId="0" borderId="8" xfId="0" applyNumberFormat="1" applyFont="1" applyFill="1" applyBorder="1" applyAlignment="1" applyProtection="1">
      <alignment vertical="center"/>
      <protection hidden="1"/>
    </xf>
    <xf numFmtId="1" fontId="0" fillId="5" borderId="0" xfId="0" applyNumberFormat="1" applyFill="1" applyAlignment="1">
      <alignment vertical="center"/>
    </xf>
    <xf numFmtId="1" fontId="2" fillId="2" borderId="35" xfId="0" applyNumberFormat="1" applyFont="1" applyFill="1" applyBorder="1" applyAlignment="1">
      <alignment horizontal="center" vertical="center"/>
    </xf>
    <xf numFmtId="1" fontId="2" fillId="3" borderId="28" xfId="4" applyNumberFormat="1" applyFont="1" applyFill="1" applyBorder="1" applyAlignment="1" applyProtection="1">
      <alignment horizontal="right" vertical="center"/>
      <protection hidden="1"/>
    </xf>
    <xf numFmtId="1" fontId="2" fillId="3" borderId="51" xfId="4" applyNumberFormat="1" applyFont="1" applyFill="1" applyBorder="1" applyAlignment="1" applyProtection="1">
      <alignment horizontal="right" vertical="center"/>
      <protection hidden="1"/>
    </xf>
    <xf numFmtId="1" fontId="2" fillId="3" borderId="30" xfId="4" applyNumberFormat="1" applyFont="1" applyFill="1" applyBorder="1" applyAlignment="1" applyProtection="1">
      <alignment horizontal="right" vertical="center"/>
      <protection hidden="1"/>
    </xf>
    <xf numFmtId="1" fontId="2" fillId="3" borderId="62" xfId="4" applyNumberFormat="1" applyFont="1" applyFill="1" applyBorder="1" applyAlignment="1" applyProtection="1">
      <alignment horizontal="right" vertical="center"/>
      <protection hidden="1"/>
    </xf>
    <xf numFmtId="1" fontId="2" fillId="3" borderId="63" xfId="4" applyNumberFormat="1" applyFont="1" applyFill="1" applyBorder="1" applyAlignment="1" applyProtection="1">
      <alignment horizontal="right" vertical="center"/>
      <protection hidden="1"/>
    </xf>
    <xf numFmtId="1" fontId="0" fillId="5" borderId="28" xfId="4" applyNumberFormat="1" applyFont="1" applyFill="1" applyBorder="1" applyAlignment="1" applyProtection="1">
      <alignment horizontal="right" vertical="center"/>
      <protection hidden="1"/>
    </xf>
    <xf numFmtId="1" fontId="0" fillId="5" borderId="51" xfId="4" applyNumberFormat="1" applyFont="1" applyFill="1" applyBorder="1" applyAlignment="1" applyProtection="1">
      <alignment horizontal="right" vertical="center"/>
      <protection hidden="1"/>
    </xf>
    <xf numFmtId="1" fontId="0" fillId="5" borderId="30" xfId="4" applyNumberFormat="1" applyFont="1" applyFill="1" applyBorder="1" applyAlignment="1" applyProtection="1">
      <alignment horizontal="right" vertical="center"/>
      <protection hidden="1"/>
    </xf>
    <xf numFmtId="1" fontId="0" fillId="0" borderId="28" xfId="4" applyNumberFormat="1" applyFont="1" applyFill="1" applyBorder="1" applyAlignment="1" applyProtection="1">
      <alignment horizontal="right" vertical="center"/>
      <protection hidden="1"/>
    </xf>
    <xf numFmtId="1" fontId="0" fillId="0" borderId="51" xfId="4" applyNumberFormat="1" applyFont="1" applyFill="1" applyBorder="1" applyAlignment="1" applyProtection="1">
      <alignment horizontal="right" vertical="center"/>
      <protection hidden="1"/>
    </xf>
    <xf numFmtId="1" fontId="0" fillId="0" borderId="30" xfId="4" applyNumberFormat="1" applyFont="1" applyFill="1" applyBorder="1" applyAlignment="1" applyProtection="1">
      <alignment horizontal="right" vertical="center"/>
      <protection hidden="1"/>
    </xf>
    <xf numFmtId="1" fontId="3" fillId="0" borderId="51" xfId="0" applyNumberFormat="1" applyFont="1" applyFill="1" applyBorder="1" applyAlignment="1" applyProtection="1">
      <alignment vertical="center"/>
      <protection hidden="1"/>
    </xf>
    <xf numFmtId="1" fontId="3" fillId="0" borderId="28" xfId="0" applyNumberFormat="1" applyFont="1" applyFill="1" applyBorder="1" applyAlignment="1" applyProtection="1">
      <alignment vertical="center"/>
      <protection hidden="1"/>
    </xf>
    <xf numFmtId="1" fontId="3" fillId="0" borderId="30" xfId="0" applyNumberFormat="1" applyFont="1" applyFill="1" applyBorder="1" applyAlignment="1" applyProtection="1">
      <alignment vertical="center"/>
      <protection hidden="1"/>
    </xf>
    <xf numFmtId="1" fontId="2" fillId="2" borderId="40" xfId="0" applyNumberFormat="1" applyFont="1" applyFill="1" applyBorder="1" applyAlignment="1">
      <alignment horizontal="center" vertical="center"/>
    </xf>
    <xf numFmtId="1" fontId="2" fillId="2" borderId="76" xfId="0" applyNumberFormat="1" applyFont="1" applyFill="1" applyBorder="1" applyAlignment="1">
      <alignment horizontal="center" vertical="center" wrapText="1"/>
    </xf>
    <xf numFmtId="1" fontId="2" fillId="2" borderId="14" xfId="0" applyNumberFormat="1" applyFont="1" applyFill="1" applyBorder="1" applyAlignment="1">
      <alignment horizontal="center" vertical="center" wrapText="1"/>
    </xf>
    <xf numFmtId="1" fontId="2" fillId="3" borderId="9" xfId="4" applyNumberFormat="1" applyFont="1" applyFill="1" applyBorder="1" applyAlignment="1" applyProtection="1">
      <alignment horizontal="right" vertical="center"/>
      <protection hidden="1"/>
    </xf>
    <xf numFmtId="1" fontId="2" fillId="2" borderId="6" xfId="4" applyNumberFormat="1" applyFont="1" applyFill="1" applyBorder="1" applyAlignment="1">
      <alignment horizontal="center" vertical="center" wrapText="1"/>
    </xf>
    <xf numFmtId="1" fontId="2" fillId="3" borderId="49" xfId="4" applyNumberFormat="1" applyFont="1" applyFill="1" applyBorder="1" applyAlignment="1" applyProtection="1">
      <alignment horizontal="right" vertical="center"/>
      <protection hidden="1"/>
    </xf>
    <xf numFmtId="1" fontId="2" fillId="3" borderId="12" xfId="4" applyNumberFormat="1" applyFont="1" applyFill="1" applyBorder="1" applyAlignment="1" applyProtection="1">
      <alignment horizontal="right" vertical="center"/>
      <protection hidden="1"/>
    </xf>
    <xf numFmtId="1" fontId="2" fillId="3" borderId="7" xfId="4" applyNumberFormat="1" applyFont="1" applyFill="1" applyBorder="1" applyAlignment="1" applyProtection="1">
      <alignment horizontal="right" vertical="center"/>
      <protection hidden="1"/>
    </xf>
    <xf numFmtId="1" fontId="2" fillId="3" borderId="6" xfId="4" applyNumberFormat="1" applyFont="1" applyFill="1" applyBorder="1" applyAlignment="1" applyProtection="1">
      <alignment horizontal="right" vertical="center"/>
      <protection hidden="1"/>
    </xf>
    <xf numFmtId="1" fontId="0" fillId="5" borderId="9" xfId="4" applyNumberFormat="1" applyFont="1" applyFill="1" applyBorder="1" applyAlignment="1" applyProtection="1">
      <alignment horizontal="right" vertical="center"/>
      <protection hidden="1"/>
    </xf>
    <xf numFmtId="1" fontId="0" fillId="5" borderId="49" xfId="4" applyNumberFormat="1" applyFont="1" applyFill="1" applyBorder="1" applyAlignment="1" applyProtection="1">
      <alignment horizontal="right" vertical="center"/>
      <protection hidden="1"/>
    </xf>
    <xf numFmtId="1" fontId="0" fillId="5" borderId="12" xfId="4" applyNumberFormat="1" applyFont="1" applyFill="1" applyBorder="1" applyAlignment="1" applyProtection="1">
      <alignment horizontal="right" vertical="center"/>
      <protection hidden="1"/>
    </xf>
    <xf numFmtId="1" fontId="0" fillId="0" borderId="9" xfId="4" applyNumberFormat="1" applyFont="1" applyFill="1" applyBorder="1" applyAlignment="1" applyProtection="1">
      <alignment horizontal="right" vertical="center"/>
      <protection hidden="1"/>
    </xf>
    <xf numFmtId="1" fontId="0" fillId="0" borderId="49" xfId="4" applyNumberFormat="1" applyFont="1" applyFill="1" applyBorder="1" applyAlignment="1" applyProtection="1">
      <alignment horizontal="right" vertical="center"/>
      <protection hidden="1"/>
    </xf>
    <xf numFmtId="1" fontId="0" fillId="0" borderId="12" xfId="4" applyNumberFormat="1" applyFont="1" applyFill="1" applyBorder="1" applyAlignment="1" applyProtection="1">
      <alignment horizontal="right" vertical="center"/>
      <protection hidden="1"/>
    </xf>
    <xf numFmtId="1" fontId="3" fillId="0" borderId="7" xfId="0" applyNumberFormat="1" applyFont="1" applyFill="1" applyBorder="1" applyAlignment="1" applyProtection="1">
      <alignment vertical="center"/>
      <protection hidden="1"/>
    </xf>
    <xf numFmtId="1" fontId="3" fillId="0" borderId="49" xfId="0" applyNumberFormat="1" applyFont="1" applyFill="1" applyBorder="1" applyAlignment="1" applyProtection="1">
      <alignment vertical="center"/>
      <protection hidden="1"/>
    </xf>
    <xf numFmtId="1" fontId="3" fillId="0" borderId="12" xfId="0" applyNumberFormat="1" applyFont="1" applyFill="1" applyBorder="1" applyAlignment="1" applyProtection="1">
      <alignment vertical="center"/>
      <protection hidden="1"/>
    </xf>
    <xf numFmtId="1" fontId="3" fillId="0" borderId="9" xfId="0" applyNumberFormat="1" applyFont="1" applyFill="1" applyBorder="1" applyAlignment="1" applyProtection="1">
      <alignment vertical="center"/>
      <protection hidden="1"/>
    </xf>
    <xf numFmtId="44" fontId="0" fillId="5" borderId="49" xfId="5" applyFont="1" applyFill="1" applyBorder="1" applyAlignment="1" applyProtection="1">
      <alignment horizontal="right" vertical="center"/>
      <protection hidden="1"/>
    </xf>
    <xf numFmtId="44" fontId="17" fillId="0" borderId="0" xfId="5" applyFont="1" applyAlignment="1">
      <alignment horizontal="center" vertical="center"/>
    </xf>
    <xf numFmtId="44" fontId="8" fillId="0" borderId="0" xfId="5" applyFont="1" applyFill="1" applyAlignment="1">
      <alignment horizontal="center" vertical="center"/>
    </xf>
    <xf numFmtId="44" fontId="3" fillId="0" borderId="0" xfId="5" applyFont="1" applyFill="1" applyAlignment="1">
      <alignment horizontal="center" vertical="center"/>
    </xf>
    <xf numFmtId="44" fontId="3" fillId="0" borderId="0" xfId="5" applyFont="1" applyFill="1" applyBorder="1" applyAlignment="1">
      <alignment horizontal="center" vertical="center"/>
    </xf>
    <xf numFmtId="44" fontId="2" fillId="3" borderId="8" xfId="5" applyFont="1" applyFill="1" applyBorder="1" applyAlignment="1" applyProtection="1">
      <alignment horizontal="right" vertical="center"/>
      <protection hidden="1"/>
    </xf>
    <xf numFmtId="44" fontId="2" fillId="3" borderId="16" xfId="5" applyFont="1" applyFill="1" applyBorder="1" applyAlignment="1" applyProtection="1">
      <alignment horizontal="right" vertical="center"/>
      <protection hidden="1"/>
    </xf>
    <xf numFmtId="44" fontId="2" fillId="3" borderId="11" xfId="5" applyFont="1" applyFill="1" applyBorder="1" applyAlignment="1" applyProtection="1">
      <alignment horizontal="right" vertical="center"/>
      <protection hidden="1"/>
    </xf>
    <xf numFmtId="44" fontId="2" fillId="3" borderId="22" xfId="5" applyFont="1" applyFill="1" applyBorder="1" applyAlignment="1" applyProtection="1">
      <alignment horizontal="right" vertical="center"/>
      <protection hidden="1"/>
    </xf>
    <xf numFmtId="44" fontId="2" fillId="3" borderId="14" xfId="5" applyFont="1" applyFill="1" applyBorder="1" applyAlignment="1" applyProtection="1">
      <alignment horizontal="right" vertical="center"/>
      <protection hidden="1"/>
    </xf>
    <xf numFmtId="44" fontId="0" fillId="5" borderId="8" xfId="5" applyFont="1" applyFill="1" applyBorder="1" applyAlignment="1" applyProtection="1">
      <alignment horizontal="right" vertical="center"/>
      <protection hidden="1"/>
    </xf>
    <xf numFmtId="44" fontId="0" fillId="5" borderId="16" xfId="5" applyFont="1" applyFill="1" applyBorder="1" applyAlignment="1" applyProtection="1">
      <alignment horizontal="right" vertical="center"/>
      <protection hidden="1"/>
    </xf>
    <xf numFmtId="44" fontId="0" fillId="5" borderId="11" xfId="5" applyFont="1" applyFill="1" applyBorder="1" applyAlignment="1" applyProtection="1">
      <alignment horizontal="right" vertical="center"/>
      <protection hidden="1"/>
    </xf>
    <xf numFmtId="44" fontId="0" fillId="0" borderId="8" xfId="5" applyFont="1" applyFill="1" applyBorder="1" applyAlignment="1" applyProtection="1">
      <alignment horizontal="right" vertical="center"/>
      <protection hidden="1"/>
    </xf>
    <xf numFmtId="44" fontId="0" fillId="0" borderId="16" xfId="5" applyFont="1" applyFill="1" applyBorder="1" applyAlignment="1" applyProtection="1">
      <alignment horizontal="right" vertical="center"/>
      <protection hidden="1"/>
    </xf>
    <xf numFmtId="44" fontId="0" fillId="0" borderId="11" xfId="5" applyFont="1" applyFill="1" applyBorder="1" applyAlignment="1" applyProtection="1">
      <alignment horizontal="right" vertical="center"/>
      <protection hidden="1"/>
    </xf>
    <xf numFmtId="44" fontId="3" fillId="0" borderId="22" xfId="5" applyFont="1" applyFill="1" applyBorder="1" applyAlignment="1" applyProtection="1">
      <alignment vertical="center"/>
      <protection hidden="1"/>
    </xf>
    <xf numFmtId="44" fontId="3" fillId="0" borderId="16" xfId="5" applyFont="1" applyFill="1" applyBorder="1" applyAlignment="1" applyProtection="1">
      <alignment vertical="center"/>
      <protection hidden="1"/>
    </xf>
    <xf numFmtId="44" fontId="3" fillId="0" borderId="11" xfId="5" applyFont="1" applyFill="1" applyBorder="1" applyAlignment="1" applyProtection="1">
      <alignment vertical="center"/>
      <protection hidden="1"/>
    </xf>
    <xf numFmtId="44" fontId="3" fillId="0" borderId="0" xfId="5" applyFont="1" applyFill="1" applyBorder="1" applyAlignment="1" applyProtection="1">
      <alignment vertical="center"/>
      <protection hidden="1"/>
    </xf>
    <xf numFmtId="44" fontId="3" fillId="0" borderId="0" xfId="5" applyFont="1" applyFill="1" applyBorder="1" applyAlignment="1">
      <alignment horizontal="center" vertical="center"/>
    </xf>
    <xf numFmtId="44" fontId="3" fillId="0" borderId="8" xfId="5" applyFont="1" applyFill="1" applyBorder="1" applyAlignment="1" applyProtection="1">
      <alignment vertical="center"/>
      <protection hidden="1"/>
    </xf>
    <xf numFmtId="44" fontId="0" fillId="5" borderId="0" xfId="5" applyFont="1" applyFill="1" applyAlignment="1">
      <alignment vertical="center"/>
    </xf>
    <xf numFmtId="44" fontId="0" fillId="0" borderId="0" xfId="5" applyFont="1" applyAlignment="1">
      <alignment horizontal="center" vertical="center"/>
    </xf>
    <xf numFmtId="44" fontId="2" fillId="3" borderId="28" xfId="5" applyFont="1" applyFill="1" applyBorder="1" applyAlignment="1" applyProtection="1">
      <alignment horizontal="right" vertical="center"/>
      <protection hidden="1"/>
    </xf>
    <xf numFmtId="44" fontId="2" fillId="3" borderId="51" xfId="5" applyFont="1" applyFill="1" applyBorder="1" applyAlignment="1" applyProtection="1">
      <alignment horizontal="right" vertical="center"/>
      <protection hidden="1"/>
    </xf>
    <xf numFmtId="44" fontId="2" fillId="3" borderId="30" xfId="5" applyFont="1" applyFill="1" applyBorder="1" applyAlignment="1" applyProtection="1">
      <alignment horizontal="right" vertical="center"/>
      <protection hidden="1"/>
    </xf>
    <xf numFmtId="44" fontId="2" fillId="3" borderId="62" xfId="5" applyFont="1" applyFill="1" applyBorder="1" applyAlignment="1" applyProtection="1">
      <alignment horizontal="right" vertical="center"/>
      <protection hidden="1"/>
    </xf>
    <xf numFmtId="44" fontId="2" fillId="3" borderId="63" xfId="5" applyFont="1" applyFill="1" applyBorder="1" applyAlignment="1" applyProtection="1">
      <alignment horizontal="right" vertical="center"/>
      <protection hidden="1"/>
    </xf>
    <xf numFmtId="44" fontId="0" fillId="5" borderId="28" xfId="5" applyFont="1" applyFill="1" applyBorder="1" applyAlignment="1" applyProtection="1">
      <alignment horizontal="right" vertical="center"/>
      <protection hidden="1"/>
    </xf>
    <xf numFmtId="44" fontId="0" fillId="5" borderId="51" xfId="5" applyFont="1" applyFill="1" applyBorder="1" applyAlignment="1" applyProtection="1">
      <alignment horizontal="right" vertical="center"/>
      <protection hidden="1"/>
    </xf>
    <xf numFmtId="44" fontId="0" fillId="5" borderId="30" xfId="5" applyFont="1" applyFill="1" applyBorder="1" applyAlignment="1" applyProtection="1">
      <alignment horizontal="right" vertical="center"/>
      <protection hidden="1"/>
    </xf>
    <xf numFmtId="44" fontId="0" fillId="0" borderId="28" xfId="5" applyFont="1" applyFill="1" applyBorder="1" applyAlignment="1" applyProtection="1">
      <alignment horizontal="right" vertical="center"/>
      <protection hidden="1"/>
    </xf>
    <xf numFmtId="44" fontId="0" fillId="0" borderId="51" xfId="5" applyFont="1" applyFill="1" applyBorder="1" applyAlignment="1" applyProtection="1">
      <alignment horizontal="right" vertical="center"/>
      <protection hidden="1"/>
    </xf>
    <xf numFmtId="44" fontId="0" fillId="0" borderId="30" xfId="5" applyFont="1" applyFill="1" applyBorder="1" applyAlignment="1" applyProtection="1">
      <alignment horizontal="right" vertical="center"/>
      <protection hidden="1"/>
    </xf>
    <xf numFmtId="44" fontId="3" fillId="0" borderId="62" xfId="5" applyFont="1" applyFill="1" applyBorder="1" applyAlignment="1" applyProtection="1">
      <alignment vertical="center"/>
      <protection hidden="1"/>
    </xf>
    <xf numFmtId="44" fontId="3" fillId="0" borderId="51" xfId="5" applyFont="1" applyFill="1" applyBorder="1" applyAlignment="1" applyProtection="1">
      <alignment vertical="center"/>
      <protection hidden="1"/>
    </xf>
    <xf numFmtId="44" fontId="3" fillId="0" borderId="28" xfId="5" applyFont="1" applyFill="1" applyBorder="1" applyAlignment="1" applyProtection="1">
      <alignment vertical="center"/>
      <protection hidden="1"/>
    </xf>
    <xf numFmtId="44" fontId="3" fillId="0" borderId="30" xfId="5" applyFont="1" applyFill="1" applyBorder="1" applyAlignment="1" applyProtection="1">
      <alignment vertical="center"/>
      <protection hidden="1"/>
    </xf>
    <xf numFmtId="44" fontId="2" fillId="2" borderId="6" xfId="5" applyFont="1" applyFill="1" applyBorder="1" applyAlignment="1">
      <alignment horizontal="center" vertical="center" wrapText="1"/>
    </xf>
    <xf numFmtId="44" fontId="2" fillId="3" borderId="9" xfId="5" applyFont="1" applyFill="1" applyBorder="1" applyAlignment="1" applyProtection="1">
      <alignment horizontal="right" vertical="center"/>
      <protection hidden="1"/>
    </xf>
    <xf numFmtId="44" fontId="2" fillId="3" borderId="49" xfId="5" applyFont="1" applyFill="1" applyBorder="1" applyAlignment="1" applyProtection="1">
      <alignment horizontal="right" vertical="center"/>
      <protection hidden="1"/>
    </xf>
    <xf numFmtId="44" fontId="2" fillId="3" borderId="12" xfId="5" applyFont="1" applyFill="1" applyBorder="1" applyAlignment="1" applyProtection="1">
      <alignment horizontal="right" vertical="center"/>
      <protection hidden="1"/>
    </xf>
    <xf numFmtId="44" fontId="2" fillId="3" borderId="7" xfId="5" applyFont="1" applyFill="1" applyBorder="1" applyAlignment="1" applyProtection="1">
      <alignment horizontal="right" vertical="center"/>
      <protection hidden="1"/>
    </xf>
    <xf numFmtId="44" fontId="2" fillId="3" borderId="6" xfId="5" applyFont="1" applyFill="1" applyBorder="1" applyAlignment="1" applyProtection="1">
      <alignment horizontal="right" vertical="center"/>
      <protection hidden="1"/>
    </xf>
    <xf numFmtId="44" fontId="0" fillId="5" borderId="9" xfId="5" applyFont="1" applyFill="1" applyBorder="1" applyAlignment="1" applyProtection="1">
      <alignment horizontal="right" vertical="center"/>
      <protection hidden="1"/>
    </xf>
    <xf numFmtId="44" fontId="0" fillId="5" borderId="12" xfId="5" applyFont="1" applyFill="1" applyBorder="1" applyAlignment="1" applyProtection="1">
      <alignment horizontal="right" vertical="center"/>
      <protection hidden="1"/>
    </xf>
    <xf numFmtId="44" fontId="0" fillId="0" borderId="9" xfId="5" applyFont="1" applyFill="1" applyBorder="1" applyAlignment="1" applyProtection="1">
      <alignment horizontal="right" vertical="center"/>
      <protection hidden="1"/>
    </xf>
    <xf numFmtId="44" fontId="0" fillId="0" borderId="49" xfId="5" applyFont="1" applyFill="1" applyBorder="1" applyAlignment="1" applyProtection="1">
      <alignment horizontal="right" vertical="center"/>
      <protection hidden="1"/>
    </xf>
    <xf numFmtId="44" fontId="0" fillId="0" borderId="12" xfId="5" applyFont="1" applyFill="1" applyBorder="1" applyAlignment="1" applyProtection="1">
      <alignment horizontal="right" vertical="center"/>
      <protection hidden="1"/>
    </xf>
    <xf numFmtId="44" fontId="3" fillId="0" borderId="7" xfId="5" applyFont="1" applyFill="1" applyBorder="1" applyAlignment="1" applyProtection="1">
      <alignment vertical="center"/>
      <protection hidden="1"/>
    </xf>
    <xf numFmtId="44" fontId="3" fillId="0" borderId="49" xfId="5" applyFont="1" applyFill="1" applyBorder="1" applyAlignment="1" applyProtection="1">
      <alignment vertical="center"/>
      <protection hidden="1"/>
    </xf>
    <xf numFmtId="44" fontId="3" fillId="0" borderId="9" xfId="5" applyFont="1" applyFill="1" applyBorder="1" applyAlignment="1" applyProtection="1">
      <alignment vertical="center"/>
      <protection hidden="1"/>
    </xf>
    <xf numFmtId="44" fontId="3" fillId="0" borderId="12" xfId="5" applyFont="1" applyFill="1" applyBorder="1" applyAlignment="1" applyProtection="1">
      <alignment vertical="center"/>
      <protection hidden="1"/>
    </xf>
    <xf numFmtId="44" fontId="0" fillId="5" borderId="62" xfId="5" applyFont="1" applyFill="1" applyBorder="1" applyAlignment="1" applyProtection="1">
      <alignment horizontal="right" vertical="center"/>
      <protection hidden="1"/>
    </xf>
    <xf numFmtId="44" fontId="0" fillId="5" borderId="63" xfId="5" applyFont="1" applyFill="1" applyBorder="1" applyAlignment="1" applyProtection="1">
      <alignment horizontal="right" vertical="center"/>
      <protection hidden="1"/>
    </xf>
    <xf numFmtId="44" fontId="0" fillId="0" borderId="62" xfId="5" applyFont="1" applyFill="1" applyBorder="1" applyAlignment="1" applyProtection="1">
      <alignment horizontal="right" vertical="center"/>
      <protection hidden="1"/>
    </xf>
    <xf numFmtId="44" fontId="0" fillId="0" borderId="63" xfId="5" applyFont="1" applyFill="1" applyBorder="1" applyAlignment="1" applyProtection="1">
      <alignment horizontal="right" vertical="center"/>
      <protection hidden="1"/>
    </xf>
    <xf numFmtId="44" fontId="0" fillId="5" borderId="22" xfId="5" applyFont="1" applyFill="1" applyBorder="1" applyAlignment="1" applyProtection="1">
      <alignment horizontal="right" vertical="center"/>
      <protection hidden="1"/>
    </xf>
    <xf numFmtId="44" fontId="0" fillId="5" borderId="14" xfId="5" applyFont="1" applyFill="1" applyBorder="1" applyAlignment="1" applyProtection="1">
      <alignment horizontal="right" vertical="center"/>
      <protection hidden="1"/>
    </xf>
    <xf numFmtId="44" fontId="0" fillId="0" borderId="22" xfId="5" applyFont="1" applyFill="1" applyBorder="1" applyAlignment="1" applyProtection="1">
      <alignment horizontal="right" vertical="center"/>
      <protection hidden="1"/>
    </xf>
    <xf numFmtId="44" fontId="0" fillId="0" borderId="14" xfId="5" applyFont="1" applyFill="1" applyBorder="1" applyAlignment="1" applyProtection="1">
      <alignment horizontal="right" vertical="center"/>
      <protection hidden="1"/>
    </xf>
    <xf numFmtId="44" fontId="0" fillId="5" borderId="7" xfId="5" applyFont="1" applyFill="1" applyBorder="1" applyAlignment="1" applyProtection="1">
      <alignment horizontal="right" vertical="center"/>
      <protection hidden="1"/>
    </xf>
    <xf numFmtId="44" fontId="0" fillId="5" borderId="6" xfId="5" applyFont="1" applyFill="1" applyBorder="1" applyAlignment="1" applyProtection="1">
      <alignment horizontal="right" vertical="center"/>
      <protection hidden="1"/>
    </xf>
    <xf numFmtId="44" fontId="0" fillId="0" borderId="7" xfId="5" applyFont="1" applyFill="1" applyBorder="1" applyAlignment="1" applyProtection="1">
      <alignment horizontal="right" vertical="center"/>
      <protection hidden="1"/>
    </xf>
    <xf numFmtId="44" fontId="0" fillId="0" borderId="6" xfId="5" applyFont="1" applyFill="1" applyBorder="1" applyAlignment="1" applyProtection="1">
      <alignment horizontal="right" vertical="center"/>
      <protection hidden="1"/>
    </xf>
    <xf numFmtId="1" fontId="2" fillId="3" borderId="17" xfId="1" applyNumberFormat="1" applyFont="1" applyFill="1" applyBorder="1" applyAlignment="1" applyProtection="1">
      <alignment horizontal="right" vertical="center"/>
      <protection hidden="1"/>
    </xf>
    <xf numFmtId="1" fontId="2" fillId="3" borderId="35" xfId="4" applyNumberFormat="1" applyFont="1" applyFill="1" applyBorder="1" applyAlignment="1" applyProtection="1">
      <alignment horizontal="right" vertical="center"/>
      <protection hidden="1"/>
    </xf>
    <xf numFmtId="1" fontId="2" fillId="3" borderId="39" xfId="4" applyNumberFormat="1" applyFont="1" applyFill="1" applyBorder="1" applyAlignment="1" applyProtection="1">
      <alignment horizontal="right" vertical="center"/>
      <protection hidden="1"/>
    </xf>
    <xf numFmtId="1" fontId="2" fillId="3" borderId="36" xfId="4" applyNumberFormat="1" applyFont="1" applyFill="1" applyBorder="1" applyAlignment="1" applyProtection="1">
      <alignment horizontal="right" vertical="center"/>
      <protection hidden="1"/>
    </xf>
    <xf numFmtId="1" fontId="0" fillId="5" borderId="39" xfId="4" applyNumberFormat="1" applyFont="1" applyFill="1" applyBorder="1" applyAlignment="1" applyProtection="1">
      <alignment horizontal="right" vertical="center"/>
      <protection hidden="1"/>
    </xf>
    <xf numFmtId="1" fontId="0" fillId="5" borderId="62" xfId="4" applyNumberFormat="1" applyFont="1" applyFill="1" applyBorder="1" applyAlignment="1" applyProtection="1">
      <alignment horizontal="right" vertical="center"/>
      <protection hidden="1"/>
    </xf>
    <xf numFmtId="1" fontId="0" fillId="5" borderId="63" xfId="4" applyNumberFormat="1" applyFont="1" applyFill="1" applyBorder="1" applyAlignment="1" applyProtection="1">
      <alignment horizontal="right" vertical="center"/>
      <protection hidden="1"/>
    </xf>
    <xf numFmtId="1" fontId="0" fillId="0" borderId="62" xfId="4" applyNumberFormat="1" applyFont="1" applyFill="1" applyBorder="1" applyAlignment="1" applyProtection="1">
      <alignment horizontal="right" vertical="center"/>
      <protection hidden="1"/>
    </xf>
    <xf numFmtId="1" fontId="0" fillId="0" borderId="63" xfId="4" applyNumberFormat="1" applyFont="1" applyFill="1" applyBorder="1" applyAlignment="1" applyProtection="1">
      <alignment horizontal="right" vertical="center"/>
      <protection hidden="1"/>
    </xf>
    <xf numFmtId="1" fontId="2" fillId="2" borderId="12" xfId="4" applyNumberFormat="1" applyFont="1" applyFill="1" applyBorder="1" applyAlignment="1">
      <alignment horizontal="center" vertical="center" wrapText="1"/>
    </xf>
    <xf numFmtId="1" fontId="0" fillId="5" borderId="67" xfId="4" applyNumberFormat="1" applyFont="1" applyFill="1" applyBorder="1" applyAlignment="1" applyProtection="1">
      <alignment horizontal="right" vertical="center"/>
      <protection hidden="1"/>
    </xf>
    <xf numFmtId="1" fontId="0" fillId="5" borderId="7" xfId="4" applyNumberFormat="1" applyFont="1" applyFill="1" applyBorder="1" applyAlignment="1" applyProtection="1">
      <alignment horizontal="right" vertical="center"/>
      <protection hidden="1"/>
    </xf>
    <xf numFmtId="1" fontId="0" fillId="5" borderId="6" xfId="4" applyNumberFormat="1" applyFont="1" applyFill="1" applyBorder="1" applyAlignment="1" applyProtection="1">
      <alignment horizontal="right" vertical="center"/>
      <protection hidden="1"/>
    </xf>
    <xf numFmtId="1" fontId="0" fillId="5" borderId="1" xfId="4" applyNumberFormat="1" applyFont="1" applyFill="1" applyBorder="1" applyAlignment="1" applyProtection="1">
      <alignment horizontal="right" vertical="center"/>
      <protection hidden="1"/>
    </xf>
    <xf numFmtId="1" fontId="0" fillId="0" borderId="7" xfId="4" applyNumberFormat="1" applyFont="1" applyFill="1" applyBorder="1" applyAlignment="1" applyProtection="1">
      <alignment horizontal="right" vertical="center"/>
      <protection hidden="1"/>
    </xf>
    <xf numFmtId="1" fontId="0" fillId="0" borderId="6" xfId="4" applyNumberFormat="1" applyFont="1" applyFill="1" applyBorder="1" applyAlignment="1" applyProtection="1">
      <alignment horizontal="right" vertical="center"/>
      <protection hidden="1"/>
    </xf>
    <xf numFmtId="1" fontId="2" fillId="2" borderId="63" xfId="0" applyNumberFormat="1" applyFont="1" applyFill="1" applyBorder="1" applyAlignment="1">
      <alignment horizontal="center" vertical="center" wrapText="1"/>
    </xf>
    <xf numFmtId="1" fontId="0" fillId="5" borderId="22" xfId="4" applyNumberFormat="1" applyFont="1" applyFill="1" applyBorder="1" applyAlignment="1" applyProtection="1">
      <alignment horizontal="right" vertical="center"/>
      <protection hidden="1"/>
    </xf>
    <xf numFmtId="1" fontId="0" fillId="5" borderId="14" xfId="4" applyNumberFormat="1" applyFont="1" applyFill="1" applyBorder="1" applyAlignment="1" applyProtection="1">
      <alignment horizontal="right" vertical="center"/>
      <protection hidden="1"/>
    </xf>
    <xf numFmtId="1" fontId="0" fillId="0" borderId="22" xfId="4" applyNumberFormat="1" applyFont="1" applyFill="1" applyBorder="1" applyAlignment="1" applyProtection="1">
      <alignment horizontal="right" vertical="center"/>
      <protection hidden="1"/>
    </xf>
    <xf numFmtId="1" fontId="0" fillId="0" borderId="14" xfId="4" applyNumberFormat="1" applyFont="1" applyFill="1" applyBorder="1" applyAlignment="1" applyProtection="1">
      <alignment horizontal="right" vertical="center"/>
      <protection hidden="1"/>
    </xf>
    <xf numFmtId="1" fontId="2" fillId="2" borderId="6" xfId="0" applyNumberFormat="1" applyFont="1" applyFill="1" applyBorder="1" applyAlignment="1">
      <alignment horizontal="center" vertical="center" wrapText="1"/>
    </xf>
    <xf numFmtId="44" fontId="0" fillId="5" borderId="13" xfId="5" applyFont="1" applyFill="1" applyBorder="1" applyAlignment="1" applyProtection="1">
      <alignment horizontal="right" vertical="center"/>
      <protection hidden="1"/>
    </xf>
    <xf numFmtId="180" fontId="0" fillId="0" borderId="16" xfId="5" applyNumberFormat="1" applyFont="1" applyFill="1" applyBorder="1" applyAlignment="1" applyProtection="1">
      <alignment horizontal="right" vertical="center"/>
      <protection hidden="1"/>
    </xf>
    <xf numFmtId="180" fontId="0" fillId="0" borderId="0" xfId="5" applyNumberFormat="1" applyFont="1" applyAlignment="1">
      <alignment horizontal="center" vertical="center"/>
    </xf>
    <xf numFmtId="180" fontId="17" fillId="0" borderId="0" xfId="5" applyNumberFormat="1" applyFont="1" applyAlignment="1">
      <alignment horizontal="center" vertical="center"/>
    </xf>
    <xf numFmtId="180" fontId="8" fillId="0" borderId="0" xfId="5" applyNumberFormat="1" applyFont="1" applyFill="1" applyAlignment="1">
      <alignment horizontal="center" vertical="center"/>
    </xf>
    <xf numFmtId="180" fontId="3" fillId="0" borderId="0" xfId="5" applyNumberFormat="1" applyFont="1" applyFill="1" applyAlignment="1">
      <alignment horizontal="center" vertical="center"/>
    </xf>
    <xf numFmtId="180" fontId="3" fillId="0" borderId="0" xfId="5" applyNumberFormat="1" applyFont="1" applyFill="1" applyBorder="1" applyAlignment="1">
      <alignment horizontal="center" vertical="center"/>
    </xf>
    <xf numFmtId="180" fontId="2" fillId="2" borderId="31" xfId="5" applyNumberFormat="1" applyFont="1" applyFill="1" applyBorder="1" applyAlignment="1">
      <alignment horizontal="center" vertical="center"/>
    </xf>
    <xf numFmtId="180" fontId="2" fillId="2" borderId="14" xfId="5" applyNumberFormat="1" applyFont="1" applyFill="1" applyBorder="1" applyAlignment="1">
      <alignment horizontal="center" vertical="center" wrapText="1"/>
    </xf>
    <xf numFmtId="180" fontId="2" fillId="3" borderId="8" xfId="5" applyNumberFormat="1" applyFont="1" applyFill="1" applyBorder="1" applyAlignment="1" applyProtection="1">
      <alignment horizontal="right" vertical="center"/>
      <protection hidden="1"/>
    </xf>
    <xf numFmtId="180" fontId="2" fillId="3" borderId="16" xfId="5" applyNumberFormat="1" applyFont="1" applyFill="1" applyBorder="1" applyAlignment="1" applyProtection="1">
      <alignment horizontal="right" vertical="center"/>
      <protection hidden="1"/>
    </xf>
    <xf numFmtId="180" fontId="2" fillId="3" borderId="11" xfId="5" applyNumberFormat="1" applyFont="1" applyFill="1" applyBorder="1" applyAlignment="1" applyProtection="1">
      <alignment horizontal="right" vertical="center"/>
      <protection hidden="1"/>
    </xf>
    <xf numFmtId="180" fontId="2" fillId="3" borderId="22" xfId="5" applyNumberFormat="1" applyFont="1" applyFill="1" applyBorder="1" applyAlignment="1" applyProtection="1">
      <alignment horizontal="right" vertical="center"/>
      <protection hidden="1"/>
    </xf>
    <xf numFmtId="180" fontId="2" fillId="3" borderId="14" xfId="5" applyNumberFormat="1" applyFont="1" applyFill="1" applyBorder="1" applyAlignment="1" applyProtection="1">
      <alignment horizontal="right" vertical="center"/>
      <protection hidden="1"/>
    </xf>
    <xf numFmtId="180" fontId="0" fillId="5" borderId="8" xfId="5" applyNumberFormat="1" applyFont="1" applyFill="1" applyBorder="1" applyAlignment="1" applyProtection="1">
      <alignment horizontal="right" vertical="center"/>
      <protection hidden="1"/>
    </xf>
    <xf numFmtId="180" fontId="0" fillId="5" borderId="16" xfId="5" applyNumberFormat="1" applyFont="1" applyFill="1" applyBorder="1" applyAlignment="1" applyProtection="1">
      <alignment horizontal="right" vertical="center"/>
      <protection hidden="1"/>
    </xf>
    <xf numFmtId="180" fontId="0" fillId="5" borderId="11" xfId="5" applyNumberFormat="1" applyFont="1" applyFill="1" applyBorder="1" applyAlignment="1" applyProtection="1">
      <alignment horizontal="right" vertical="center"/>
      <protection hidden="1"/>
    </xf>
    <xf numFmtId="180" fontId="0" fillId="0" borderId="8" xfId="5" applyNumberFormat="1" applyFont="1" applyFill="1" applyBorder="1" applyAlignment="1" applyProtection="1">
      <alignment horizontal="right" vertical="center"/>
      <protection hidden="1"/>
    </xf>
    <xf numFmtId="180" fontId="0" fillId="0" borderId="11" xfId="5" applyNumberFormat="1" applyFont="1" applyFill="1" applyBorder="1" applyAlignment="1" applyProtection="1">
      <alignment horizontal="right" vertical="center"/>
      <protection hidden="1"/>
    </xf>
    <xf numFmtId="180" fontId="3" fillId="0" borderId="22" xfId="5" applyNumberFormat="1" applyFont="1" applyFill="1" applyBorder="1" applyAlignment="1" applyProtection="1">
      <alignment vertical="center"/>
      <protection hidden="1"/>
    </xf>
    <xf numFmtId="180" fontId="3" fillId="0" borderId="16" xfId="5" applyNumberFormat="1" applyFont="1" applyFill="1" applyBorder="1" applyAlignment="1" applyProtection="1">
      <alignment vertical="center"/>
      <protection hidden="1"/>
    </xf>
    <xf numFmtId="180" fontId="3" fillId="0" borderId="11" xfId="5" applyNumberFormat="1" applyFont="1" applyFill="1" applyBorder="1" applyAlignment="1" applyProtection="1">
      <alignment vertical="center"/>
      <protection hidden="1"/>
    </xf>
    <xf numFmtId="180" fontId="3" fillId="0" borderId="0" xfId="5" applyNumberFormat="1" applyFont="1" applyFill="1" applyBorder="1" applyAlignment="1" applyProtection="1">
      <alignment vertical="center"/>
      <protection hidden="1"/>
    </xf>
    <xf numFmtId="180" fontId="3" fillId="0" borderId="0" xfId="5" applyNumberFormat="1" applyFont="1" applyFill="1" applyBorder="1" applyAlignment="1">
      <alignment horizontal="center" vertical="center"/>
    </xf>
    <xf numFmtId="180" fontId="0" fillId="0" borderId="0" xfId="5" applyNumberFormat="1" applyFont="1" applyAlignment="1">
      <alignment vertical="center"/>
    </xf>
    <xf numFmtId="180" fontId="0" fillId="5" borderId="0" xfId="5" applyNumberFormat="1" applyFont="1" applyFill="1" applyAlignment="1">
      <alignment vertical="center"/>
    </xf>
    <xf numFmtId="180" fontId="2" fillId="2" borderId="35" xfId="5" applyNumberFormat="1" applyFont="1" applyFill="1" applyBorder="1" applyAlignment="1">
      <alignment horizontal="center" vertical="center"/>
    </xf>
    <xf numFmtId="180" fontId="2" fillId="2" borderId="6" xfId="5" applyNumberFormat="1" applyFont="1" applyFill="1" applyBorder="1" applyAlignment="1">
      <alignment horizontal="center" vertical="center" wrapText="1"/>
    </xf>
    <xf numFmtId="180" fontId="2" fillId="3" borderId="9" xfId="5" applyNumberFormat="1" applyFont="1" applyFill="1" applyBorder="1" applyAlignment="1" applyProtection="1">
      <alignment horizontal="right" vertical="center"/>
      <protection hidden="1"/>
    </xf>
    <xf numFmtId="180" fontId="2" fillId="3" borderId="49" xfId="5" applyNumberFormat="1" applyFont="1" applyFill="1" applyBorder="1" applyAlignment="1" applyProtection="1">
      <alignment horizontal="right" vertical="center"/>
      <protection hidden="1"/>
    </xf>
    <xf numFmtId="180" fontId="2" fillId="3" borderId="12" xfId="5" applyNumberFormat="1" applyFont="1" applyFill="1" applyBorder="1" applyAlignment="1" applyProtection="1">
      <alignment horizontal="right" vertical="center"/>
      <protection hidden="1"/>
    </xf>
    <xf numFmtId="180" fontId="2" fillId="3" borderId="7" xfId="5" applyNumberFormat="1" applyFont="1" applyFill="1" applyBorder="1" applyAlignment="1" applyProtection="1">
      <alignment horizontal="right" vertical="center"/>
      <protection hidden="1"/>
    </xf>
    <xf numFmtId="180" fontId="2" fillId="3" borderId="6" xfId="5" applyNumberFormat="1" applyFont="1" applyFill="1" applyBorder="1" applyAlignment="1" applyProtection="1">
      <alignment horizontal="right" vertical="center"/>
      <protection hidden="1"/>
    </xf>
    <xf numFmtId="180" fontId="0" fillId="5" borderId="9" xfId="5" applyNumberFormat="1" applyFont="1" applyFill="1" applyBorder="1" applyAlignment="1" applyProtection="1">
      <alignment horizontal="right" vertical="center"/>
      <protection hidden="1"/>
    </xf>
    <xf numFmtId="180" fontId="0" fillId="5" borderId="49" xfId="5" applyNumberFormat="1" applyFont="1" applyFill="1" applyBorder="1" applyAlignment="1" applyProtection="1">
      <alignment horizontal="right" vertical="center"/>
      <protection hidden="1"/>
    </xf>
    <xf numFmtId="180" fontId="0" fillId="5" borderId="12" xfId="5" applyNumberFormat="1" applyFont="1" applyFill="1" applyBorder="1" applyAlignment="1" applyProtection="1">
      <alignment horizontal="right" vertical="center"/>
      <protection hidden="1"/>
    </xf>
    <xf numFmtId="180" fontId="0" fillId="0" borderId="9" xfId="5" applyNumberFormat="1" applyFont="1" applyFill="1" applyBorder="1" applyAlignment="1" applyProtection="1">
      <alignment horizontal="right" vertical="center"/>
      <protection hidden="1"/>
    </xf>
    <xf numFmtId="180" fontId="0" fillId="0" borderId="49" xfId="5" applyNumberFormat="1" applyFont="1" applyFill="1" applyBorder="1" applyAlignment="1" applyProtection="1">
      <alignment horizontal="right" vertical="center"/>
      <protection hidden="1"/>
    </xf>
    <xf numFmtId="180" fontId="0" fillId="0" borderId="12" xfId="5" applyNumberFormat="1" applyFont="1" applyFill="1" applyBorder="1" applyAlignment="1" applyProtection="1">
      <alignment horizontal="right" vertical="center"/>
      <protection hidden="1"/>
    </xf>
    <xf numFmtId="180" fontId="3" fillId="0" borderId="7" xfId="5" applyNumberFormat="1" applyFont="1" applyFill="1" applyBorder="1" applyAlignment="1" applyProtection="1">
      <alignment vertical="center"/>
      <protection hidden="1"/>
    </xf>
    <xf numFmtId="180" fontId="3" fillId="0" borderId="49" xfId="5" applyNumberFormat="1" applyFont="1" applyFill="1" applyBorder="1" applyAlignment="1" applyProtection="1">
      <alignment vertical="center"/>
      <protection hidden="1"/>
    </xf>
    <xf numFmtId="180" fontId="3" fillId="0" borderId="12" xfId="5" applyNumberFormat="1" applyFont="1" applyFill="1" applyBorder="1" applyAlignment="1" applyProtection="1">
      <alignment vertical="center"/>
      <protection hidden="1"/>
    </xf>
    <xf numFmtId="180" fontId="2" fillId="2" borderId="63" xfId="5" applyNumberFormat="1" applyFont="1" applyFill="1" applyBorder="1" applyAlignment="1">
      <alignment horizontal="center" vertical="center" wrapText="1"/>
    </xf>
    <xf numFmtId="180" fontId="2" fillId="3" borderId="28" xfId="5" applyNumberFormat="1" applyFont="1" applyFill="1" applyBorder="1" applyAlignment="1" applyProtection="1">
      <alignment horizontal="right" vertical="center"/>
      <protection hidden="1"/>
    </xf>
    <xf numFmtId="180" fontId="2" fillId="3" borderId="51" xfId="5" applyNumberFormat="1" applyFont="1" applyFill="1" applyBorder="1" applyAlignment="1" applyProtection="1">
      <alignment horizontal="right" vertical="center"/>
      <protection hidden="1"/>
    </xf>
    <xf numFmtId="180" fontId="2" fillId="3" borderId="30" xfId="5" applyNumberFormat="1" applyFont="1" applyFill="1" applyBorder="1" applyAlignment="1" applyProtection="1">
      <alignment horizontal="right" vertical="center"/>
      <protection hidden="1"/>
    </xf>
    <xf numFmtId="180" fontId="2" fillId="3" borderId="62" xfId="5" applyNumberFormat="1" applyFont="1" applyFill="1" applyBorder="1" applyAlignment="1" applyProtection="1">
      <alignment horizontal="right" vertical="center"/>
      <protection hidden="1"/>
    </xf>
    <xf numFmtId="180" fontId="2" fillId="3" borderId="63" xfId="5" applyNumberFormat="1" applyFont="1" applyFill="1" applyBorder="1" applyAlignment="1" applyProtection="1">
      <alignment horizontal="right" vertical="center"/>
      <protection hidden="1"/>
    </xf>
    <xf numFmtId="180" fontId="0" fillId="5" borderId="28" xfId="5" applyNumberFormat="1" applyFont="1" applyFill="1" applyBorder="1" applyAlignment="1" applyProtection="1">
      <alignment horizontal="right" vertical="center"/>
      <protection hidden="1"/>
    </xf>
    <xf numFmtId="180" fontId="0" fillId="5" borderId="51" xfId="5" applyNumberFormat="1" applyFont="1" applyFill="1" applyBorder="1" applyAlignment="1" applyProtection="1">
      <alignment horizontal="right" vertical="center"/>
      <protection hidden="1"/>
    </xf>
    <xf numFmtId="180" fontId="0" fillId="5" borderId="30" xfId="5" applyNumberFormat="1" applyFont="1" applyFill="1" applyBorder="1" applyAlignment="1" applyProtection="1">
      <alignment horizontal="right" vertical="center"/>
      <protection hidden="1"/>
    </xf>
    <xf numFmtId="180" fontId="0" fillId="0" borderId="28" xfId="5" applyNumberFormat="1" applyFont="1" applyFill="1" applyBorder="1" applyAlignment="1" applyProtection="1">
      <alignment horizontal="right" vertical="center"/>
      <protection hidden="1"/>
    </xf>
    <xf numFmtId="180" fontId="0" fillId="0" borderId="51" xfId="5" applyNumberFormat="1" applyFont="1" applyFill="1" applyBorder="1" applyAlignment="1" applyProtection="1">
      <alignment horizontal="right" vertical="center"/>
      <protection hidden="1"/>
    </xf>
    <xf numFmtId="180" fontId="0" fillId="0" borderId="30" xfId="5" applyNumberFormat="1" applyFont="1" applyFill="1" applyBorder="1" applyAlignment="1" applyProtection="1">
      <alignment horizontal="right" vertical="center"/>
      <protection hidden="1"/>
    </xf>
    <xf numFmtId="180" fontId="3" fillId="0" borderId="62" xfId="5" applyNumberFormat="1" applyFont="1" applyFill="1" applyBorder="1" applyAlignment="1" applyProtection="1">
      <alignment vertical="center"/>
      <protection hidden="1"/>
    </xf>
    <xf numFmtId="180" fontId="3" fillId="0" borderId="51" xfId="5" applyNumberFormat="1" applyFont="1" applyFill="1" applyBorder="1" applyAlignment="1" applyProtection="1">
      <alignment vertical="center"/>
      <protection hidden="1"/>
    </xf>
    <xf numFmtId="180" fontId="3" fillId="0" borderId="0" xfId="5" applyNumberFormat="1" applyFont="1" applyFill="1" applyBorder="1" applyAlignment="1">
      <alignment vertical="center"/>
    </xf>
    <xf numFmtId="44" fontId="0" fillId="5" borderId="29" xfId="5" applyFont="1" applyFill="1" applyBorder="1" applyAlignment="1" applyProtection="1">
      <alignment vertical="center"/>
      <protection hidden="1"/>
    </xf>
    <xf numFmtId="44" fontId="7" fillId="0" borderId="0" xfId="5" applyFont="1" applyAlignment="1">
      <alignment horizontal="center" wrapText="1"/>
    </xf>
    <xf numFmtId="44" fontId="0" fillId="0" borderId="0" xfId="5" applyFont="1" applyAlignment="1">
      <alignment horizontal="center"/>
    </xf>
    <xf numFmtId="44" fontId="6" fillId="2" borderId="40" xfId="5" applyFont="1" applyFill="1" applyBorder="1" applyAlignment="1">
      <alignment horizontal="center" vertical="center"/>
    </xf>
    <xf numFmtId="44" fontId="6" fillId="2" borderId="1" xfId="5" applyFont="1" applyFill="1" applyBorder="1" applyAlignment="1">
      <alignment horizontal="center" vertical="center" wrapText="1"/>
    </xf>
    <xf numFmtId="44" fontId="6" fillId="7" borderId="42" xfId="5" applyFont="1" applyFill="1" applyBorder="1" applyAlignment="1" applyProtection="1">
      <alignment vertical="center"/>
      <protection hidden="1"/>
    </xf>
    <xf numFmtId="44" fontId="3" fillId="0" borderId="0" xfId="5" applyFont="1"/>
    <xf numFmtId="44" fontId="6" fillId="2" borderId="41" xfId="5" applyFont="1" applyFill="1" applyBorder="1" applyAlignment="1">
      <alignment horizontal="center" vertical="center"/>
    </xf>
    <xf numFmtId="44" fontId="3" fillId="0" borderId="0" xfId="5" applyFont="1" applyAlignment="1">
      <alignment horizontal="center"/>
    </xf>
    <xf numFmtId="44" fontId="6" fillId="2" borderId="37" xfId="5" applyFont="1" applyFill="1" applyBorder="1" applyAlignment="1">
      <alignment horizontal="center" vertical="center" wrapText="1"/>
    </xf>
    <xf numFmtId="44" fontId="0" fillId="5" borderId="4" xfId="5" applyFont="1" applyFill="1" applyBorder="1" applyAlignment="1">
      <alignment vertical="center"/>
    </xf>
    <xf numFmtId="44" fontId="3" fillId="0" borderId="0" xfId="5" applyFont="1" applyFill="1" applyBorder="1" applyAlignment="1">
      <alignment horizontal="center"/>
    </xf>
    <xf numFmtId="44" fontId="6" fillId="0" borderId="0" xfId="5" applyFont="1" applyFill="1" applyBorder="1" applyAlignment="1">
      <alignment horizontal="center" vertical="center"/>
    </xf>
    <xf numFmtId="44" fontId="3" fillId="0" borderId="0" xfId="5" applyFont="1" applyFill="1" applyBorder="1"/>
    <xf numFmtId="44" fontId="6" fillId="0" borderId="0" xfId="5" applyFont="1" applyFill="1" applyBorder="1" applyAlignment="1">
      <alignment vertical="center"/>
    </xf>
    <xf numFmtId="0" fontId="6" fillId="2" borderId="38" xfId="6" applyFont="1" applyFill="1" applyBorder="1" applyAlignment="1">
      <alignment horizontal="center" vertical="center"/>
    </xf>
    <xf numFmtId="0" fontId="6" fillId="2" borderId="40" xfId="6" applyFont="1" applyFill="1" applyBorder="1" applyAlignment="1">
      <alignment horizontal="center" vertical="center"/>
    </xf>
    <xf numFmtId="44" fontId="0" fillId="0" borderId="0" xfId="5" applyFont="1" applyAlignment="1"/>
    <xf numFmtId="44" fontId="6" fillId="7" borderId="42" xfId="5" applyFont="1" applyFill="1" applyBorder="1" applyAlignment="1" applyProtection="1">
      <alignment horizontal="center" vertical="center"/>
      <protection hidden="1"/>
    </xf>
    <xf numFmtId="44" fontId="5" fillId="5" borderId="51" xfId="5" applyFont="1" applyFill="1" applyBorder="1" applyAlignment="1" applyProtection="1">
      <alignment horizontal="center" vertical="center"/>
      <protection hidden="1"/>
    </xf>
    <xf numFmtId="44" fontId="5" fillId="5" borderId="16" xfId="5" applyFont="1" applyFill="1" applyBorder="1" applyAlignment="1" applyProtection="1">
      <alignment horizontal="center" vertical="center"/>
      <protection hidden="1"/>
    </xf>
    <xf numFmtId="44" fontId="5" fillId="5" borderId="8" xfId="5" applyFont="1" applyFill="1" applyBorder="1" applyAlignment="1" applyProtection="1">
      <alignment horizontal="center" vertical="center"/>
      <protection hidden="1"/>
    </xf>
    <xf numFmtId="44" fontId="3" fillId="0" borderId="0" xfId="5" applyFont="1" applyAlignment="1">
      <alignment horizontal="center" vertical="center"/>
    </xf>
    <xf numFmtId="44" fontId="6" fillId="2" borderId="1" xfId="5" applyFont="1" applyFill="1" applyBorder="1" applyAlignment="1">
      <alignment vertical="center"/>
    </xf>
    <xf numFmtId="44" fontId="5" fillId="0" borderId="0" xfId="5" applyFont="1" applyAlignment="1">
      <alignment horizontal="center" vertical="center"/>
    </xf>
    <xf numFmtId="44" fontId="14" fillId="0" borderId="0" xfId="5" applyFont="1" applyAlignment="1">
      <alignment horizontal="center" vertical="center"/>
    </xf>
    <xf numFmtId="44" fontId="3" fillId="5" borderId="0" xfId="5" applyFont="1" applyFill="1" applyAlignment="1" applyProtection="1">
      <alignment horizontal="center" vertical="center"/>
      <protection hidden="1"/>
    </xf>
    <xf numFmtId="0" fontId="6" fillId="2" borderId="41" xfId="6" applyFont="1" applyFill="1" applyBorder="1" applyAlignment="1">
      <alignment horizontal="center" vertical="center"/>
    </xf>
    <xf numFmtId="44" fontId="6" fillId="2" borderId="41" xfId="5" applyFont="1" applyFill="1" applyBorder="1" applyAlignment="1">
      <alignment vertical="center"/>
    </xf>
    <xf numFmtId="44" fontId="5" fillId="0" borderId="0" xfId="5" applyFont="1" applyAlignment="1">
      <alignment vertical="center"/>
    </xf>
    <xf numFmtId="44" fontId="5" fillId="5" borderId="0" xfId="5" applyFont="1" applyFill="1" applyAlignment="1" applyProtection="1">
      <alignment vertical="center"/>
      <protection hidden="1"/>
    </xf>
    <xf numFmtId="44" fontId="3" fillId="5" borderId="0" xfId="5" applyFont="1" applyFill="1" applyAlignment="1">
      <alignment horizontal="center" vertical="center"/>
    </xf>
    <xf numFmtId="44" fontId="6" fillId="2" borderId="40" xfId="5" applyFont="1" applyFill="1" applyBorder="1" applyAlignment="1">
      <alignment vertical="center"/>
    </xf>
    <xf numFmtId="10" fontId="0" fillId="0" borderId="0" xfId="1" applyNumberFormat="1" applyFont="1"/>
    <xf numFmtId="10" fontId="0" fillId="0" borderId="0" xfId="1" applyNumberFormat="1" applyFont="1" applyAlignment="1"/>
    <xf numFmtId="10" fontId="6" fillId="2" borderId="37" xfId="1" applyNumberFormat="1" applyFont="1" applyFill="1" applyBorder="1" applyAlignment="1">
      <alignment horizontal="center" vertical="center" wrapText="1"/>
    </xf>
    <xf numFmtId="10" fontId="6" fillId="7" borderId="42" xfId="1" applyNumberFormat="1" applyFont="1" applyFill="1" applyBorder="1" applyAlignment="1" applyProtection="1">
      <alignment horizontal="center" vertical="center"/>
      <protection hidden="1"/>
    </xf>
    <xf numFmtId="10" fontId="5" fillId="5" borderId="51" xfId="1" applyNumberFormat="1" applyFont="1" applyFill="1" applyBorder="1" applyAlignment="1" applyProtection="1">
      <alignment horizontal="center" vertical="center"/>
      <protection hidden="1"/>
    </xf>
    <xf numFmtId="10" fontId="3" fillId="0" borderId="0" xfId="1" applyNumberFormat="1" applyFont="1" applyFill="1" applyAlignment="1">
      <alignment horizontal="center" vertical="center"/>
    </xf>
    <xf numFmtId="10" fontId="6" fillId="2" borderId="10" xfId="1" applyNumberFormat="1" applyFont="1" applyFill="1" applyBorder="1" applyAlignment="1">
      <alignment vertical="center"/>
    </xf>
    <xf numFmtId="10" fontId="5" fillId="5" borderId="16" xfId="1" applyNumberFormat="1" applyFont="1" applyFill="1" applyBorder="1" applyAlignment="1" applyProtection="1">
      <alignment horizontal="center" vertical="center"/>
      <protection hidden="1"/>
    </xf>
    <xf numFmtId="10" fontId="5" fillId="5" borderId="8" xfId="1" applyNumberFormat="1" applyFont="1" applyFill="1" applyBorder="1" applyAlignment="1" applyProtection="1">
      <alignment horizontal="center" vertical="center"/>
      <protection hidden="1"/>
    </xf>
    <xf numFmtId="10" fontId="4" fillId="0" borderId="0" xfId="1" applyNumberFormat="1" applyFont="1" applyFill="1" applyAlignment="1">
      <alignment horizontal="center" vertical="center"/>
    </xf>
    <xf numFmtId="10" fontId="14" fillId="0" borderId="0" xfId="1" applyNumberFormat="1" applyFont="1" applyFill="1" applyAlignment="1">
      <alignment horizontal="center" vertical="center"/>
    </xf>
    <xf numFmtId="10" fontId="3" fillId="5" borderId="0" xfId="1" applyNumberFormat="1" applyFont="1" applyFill="1" applyBorder="1" applyAlignment="1" applyProtection="1">
      <alignment horizontal="center" vertical="center"/>
      <protection hidden="1"/>
    </xf>
    <xf numFmtId="44" fontId="6" fillId="2" borderId="37" xfId="5" applyFont="1" applyFill="1" applyBorder="1" applyAlignment="1">
      <alignment vertical="center" wrapText="1"/>
    </xf>
    <xf numFmtId="164" fontId="6" fillId="2" borderId="37" xfId="1" applyNumberFormat="1" applyFont="1" applyFill="1" applyBorder="1" applyAlignment="1">
      <alignment vertical="center" wrapText="1"/>
    </xf>
    <xf numFmtId="44" fontId="6" fillId="2" borderId="38" xfId="5" applyFont="1" applyFill="1" applyBorder="1" applyAlignment="1">
      <alignment horizontal="center" vertical="center"/>
    </xf>
  </cellXfs>
  <cellStyles count="7">
    <cellStyle name="Comma" xfId="4" builtinId="3"/>
    <cellStyle name="Currency" xfId="5" builtinId="4"/>
    <cellStyle name="Hyperlink" xfId="3" builtinId="8"/>
    <cellStyle name="Normal" xfId="0" builtinId="0"/>
    <cellStyle name="Normal 2" xfId="2" xr:uid="{00000000-0005-0000-0000-000003000000}"/>
    <cellStyle name="Normal 2 2" xfId="6" xr:uid="{D08100FC-682E-4CEF-A8CD-62B54A3340C4}"/>
    <cellStyle name="Percent" xfId="1" builtinId="5"/>
  </cellStyles>
  <dxfs count="101"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</dxfs>
  <tableStyles count="0" defaultTableStyle="TableStyleMedium2" defaultPivotStyle="PivotStyleLight16"/>
  <colors>
    <mruColors>
      <color rgb="FFCCFF66"/>
      <color rgb="FFFFCCFF"/>
      <color rgb="FF66FF33"/>
      <color rgb="FF66FFFF"/>
      <color rgb="FFC9DD03"/>
      <color rgb="FFFFEFFF"/>
      <color rgb="FFFF99FF"/>
      <color rgb="FFD2492A"/>
      <color rgb="FF002776"/>
      <color rgb="FFC2DE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112889</xdr:colOff>
      <xdr:row>0</xdr:row>
      <xdr:rowOff>91723</xdr:rowOff>
    </xdr:from>
    <xdr:to>
      <xdr:col>2</xdr:col>
      <xdr:colOff>476467</xdr:colOff>
      <xdr:row>9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EEA8F84-9C54-4491-8D14-BE22407F1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89" y="91723"/>
          <a:ext cx="4120944" cy="169333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riworldwide-my.sharepoint.com/personal/daniel_figueroa_circana_com/Documents/Documents/DMI/MONTHLY%20TOP%20LINE/12-28-2025/Monthly%20Top%20Line%20-%20Cream_Creamers_12-28-2025.xlsx" TargetMode="External"/><Relationship Id="rId1" Type="http://schemas.openxmlformats.org/officeDocument/2006/relationships/externalLinkPath" Target="Monthly%20Top%20Line%20-%20Cream_Creamers_12-28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ex"/>
      <sheetName val="Sales By Region &amp; Outlet"/>
      <sheetName val="Sales By Region &amp; Market"/>
      <sheetName val="SubSegments"/>
      <sheetName val="NB vs PL"/>
      <sheetName val="Flavors"/>
      <sheetName val="Fat Content"/>
      <sheetName val="Organic"/>
      <sheetName val="Form"/>
      <sheetName val="Package Type"/>
      <sheetName val="Size"/>
      <sheetName val="Sugar Content"/>
      <sheetName val="RFG vs SS"/>
      <sheetName val="IRI_UO_WorkspaceStorage"/>
      <sheetName val="HOME PAGE"/>
      <sheetName val="TOTAL U.S. MULO+ with C"/>
      <sheetName val="TOTAL U.S. MULO+"/>
      <sheetName val="TOTAL U.S. FOOD"/>
      <sheetName val="TOTAL U.S. CONVENIENCE"/>
      <sheetName val="TOTAL U.S. ALL OTHER OUTLETS"/>
      <sheetName val="CIRCANA STANDARD REGIONS"/>
      <sheetName val="DMI SR Data"/>
      <sheetName val="CIRCANA REGIONS &amp; MARKETS"/>
      <sheetName val="DMI CUSTOM REGIONS &amp; MARKE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H6" t="str">
            <v>LATEST 52 WEEKS ENDING 12-28-2025</v>
          </cell>
        </row>
        <row r="7">
          <cell r="H7" t="str">
            <v>YTD ENDING 12-28-2025</v>
          </cell>
        </row>
      </sheetData>
      <sheetData sheetId="15"/>
      <sheetData sheetId="16"/>
      <sheetData sheetId="17"/>
      <sheetData sheetId="18"/>
      <sheetData sheetId="19"/>
      <sheetData sheetId="20"/>
      <sheetData sheetId="21">
        <row r="68">
          <cell r="C68">
            <v>6548077.365950074</v>
          </cell>
        </row>
        <row r="81">
          <cell r="C81">
            <v>119760879.42495564</v>
          </cell>
          <cell r="D81">
            <v>2960016.7503455877</v>
          </cell>
          <cell r="E81">
            <v>2.534242198699985E-2</v>
          </cell>
          <cell r="F81">
            <v>273434380.73179144</v>
          </cell>
          <cell r="G81">
            <v>8932176.2381233871</v>
          </cell>
          <cell r="H81">
            <v>3.3769761031754331E-2</v>
          </cell>
        </row>
        <row r="176">
          <cell r="H176">
            <v>2.790180612358252E-2</v>
          </cell>
        </row>
        <row r="177">
          <cell r="H177">
            <v>2.8368136149530297E-2</v>
          </cell>
        </row>
      </sheetData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CFF66"/>
  </sheetPr>
  <dimension ref="A1:K138"/>
  <sheetViews>
    <sheetView zoomScale="90" zoomScaleNormal="70" zoomScaleSheetLayoutView="20" workbookViewId="0">
      <selection activeCell="Y18" sqref="Y18"/>
    </sheetView>
  </sheetViews>
  <sheetFormatPr defaultRowHeight="14.4"/>
  <cols>
    <col min="1" max="1" width="31.44140625" bestFit="1" customWidth="1"/>
    <col min="2" max="2" width="52.77734375" bestFit="1" customWidth="1"/>
    <col min="3" max="3" width="13.21875" style="30" bestFit="1" customWidth="1"/>
    <col min="4" max="4" width="11.88671875" style="30" bestFit="1" customWidth="1"/>
    <col min="5" max="5" width="13.6640625" style="30" bestFit="1" customWidth="1"/>
    <col min="6" max="6" width="15.5546875" style="30" bestFit="1" customWidth="1"/>
    <col min="7" max="7" width="12.77734375" style="30" bestFit="1" customWidth="1"/>
    <col min="8" max="8" width="13.6640625" style="30" bestFit="1" customWidth="1"/>
    <col min="9" max="9" width="7.21875" style="30" bestFit="1" customWidth="1"/>
    <col min="10" max="10" width="11.88671875" style="30" bestFit="1" customWidth="1"/>
  </cols>
  <sheetData>
    <row r="1" spans="1:10" ht="66">
      <c r="A1" s="93" t="s">
        <v>1</v>
      </c>
      <c r="B1" s="93" t="s">
        <v>0</v>
      </c>
      <c r="C1" s="93" t="s">
        <v>2</v>
      </c>
      <c r="D1" s="93" t="s">
        <v>289</v>
      </c>
      <c r="E1" s="93" t="s">
        <v>290</v>
      </c>
      <c r="F1" s="94" t="s">
        <v>5</v>
      </c>
      <c r="G1" s="94" t="s">
        <v>294</v>
      </c>
      <c r="H1" s="94" t="s">
        <v>295</v>
      </c>
      <c r="I1" s="93" t="s">
        <v>10</v>
      </c>
      <c r="J1" s="93" t="s">
        <v>344</v>
      </c>
    </row>
    <row r="2" spans="1:10" ht="31.5" customHeight="1">
      <c r="A2" s="444" t="s">
        <v>345</v>
      </c>
      <c r="B2" s="259" t="s">
        <v>127</v>
      </c>
      <c r="C2" s="80">
        <v>40319224.64241159</v>
      </c>
      <c r="D2" s="80">
        <v>392803.88380189985</v>
      </c>
      <c r="E2" s="81">
        <v>9.8381942668175695E-3</v>
      </c>
      <c r="F2" s="83">
        <v>230009964.44890916</v>
      </c>
      <c r="G2" s="83">
        <v>-4358515.1607700288</v>
      </c>
      <c r="H2" s="81">
        <v>-1.859684872312508E-2</v>
      </c>
      <c r="I2" s="257">
        <v>76.20195019231511</v>
      </c>
      <c r="J2" s="257">
        <v>-1.9947201732920519</v>
      </c>
    </row>
    <row r="3" spans="1:10">
      <c r="A3" s="444" t="s">
        <v>345</v>
      </c>
      <c r="B3" s="87" t="s">
        <v>128</v>
      </c>
      <c r="C3" s="88">
        <v>66566500.66361817</v>
      </c>
      <c r="D3" s="88">
        <v>1972473.0463249013</v>
      </c>
      <c r="E3" s="84">
        <v>3.0536461637156467E-2</v>
      </c>
      <c r="F3" s="86">
        <v>357495650.71230197</v>
      </c>
      <c r="G3" s="86">
        <v>3552059.3982043862</v>
      </c>
      <c r="H3" s="84">
        <v>1.0035665245460563E-2</v>
      </c>
      <c r="I3" s="258">
        <v>104.74173932831705</v>
      </c>
      <c r="J3" s="258">
        <v>-0.58299850633873973</v>
      </c>
    </row>
    <row r="4" spans="1:10">
      <c r="A4" s="444" t="s">
        <v>345</v>
      </c>
      <c r="B4" s="259" t="s">
        <v>129</v>
      </c>
      <c r="C4" s="80">
        <v>59854540.059746072</v>
      </c>
      <c r="D4" s="80">
        <v>3250572.6682988033</v>
      </c>
      <c r="E4" s="81">
        <v>5.7426587182826297E-2</v>
      </c>
      <c r="F4" s="83">
        <v>334001558.04211336</v>
      </c>
      <c r="G4" s="83">
        <v>12183207.811211288</v>
      </c>
      <c r="H4" s="81">
        <v>3.7857405590669191E-2</v>
      </c>
      <c r="I4" s="257">
        <v>110.15297444665268</v>
      </c>
      <c r="J4" s="257">
        <v>2.203639612872081</v>
      </c>
    </row>
    <row r="5" spans="1:10">
      <c r="A5" s="444" t="s">
        <v>345</v>
      </c>
      <c r="B5" s="87" t="s">
        <v>130</v>
      </c>
      <c r="C5" s="88">
        <v>75322992.335379884</v>
      </c>
      <c r="D5" s="88">
        <v>4325950.5669727921</v>
      </c>
      <c r="E5" s="84">
        <v>6.0931419946820838E-2</v>
      </c>
      <c r="F5" s="86">
        <v>466527614.88796729</v>
      </c>
      <c r="G5" s="86">
        <v>24537223.048000276</v>
      </c>
      <c r="H5" s="84">
        <v>5.5515286080889632E-2</v>
      </c>
      <c r="I5" s="258">
        <v>97.567142763204544</v>
      </c>
      <c r="J5" s="258">
        <v>2.2677259223834056</v>
      </c>
    </row>
    <row r="6" spans="1:10">
      <c r="A6" s="444" t="s">
        <v>345</v>
      </c>
      <c r="B6" s="259" t="s">
        <v>131</v>
      </c>
      <c r="C6" s="80">
        <v>34676128.629762501</v>
      </c>
      <c r="D6" s="80">
        <v>548499.46476621181</v>
      </c>
      <c r="E6" s="81">
        <v>1.6072006118983257E-2</v>
      </c>
      <c r="F6" s="83">
        <v>177704588.32105824</v>
      </c>
      <c r="G6" s="83">
        <v>-1959844.6609969139</v>
      </c>
      <c r="H6" s="81">
        <v>-1.0908361930447651E-2</v>
      </c>
      <c r="I6" s="257">
        <v>118.92066845568851</v>
      </c>
      <c r="J6" s="257">
        <v>-2.3642562850340028</v>
      </c>
    </row>
    <row r="7" spans="1:10">
      <c r="A7" s="444" t="s">
        <v>345</v>
      </c>
      <c r="B7" s="87" t="s">
        <v>132</v>
      </c>
      <c r="C7" s="88">
        <v>48552480.594533294</v>
      </c>
      <c r="D7" s="88">
        <v>2840392.716194652</v>
      </c>
      <c r="E7" s="84">
        <v>6.2136578048114371E-2</v>
      </c>
      <c r="F7" s="86">
        <v>243277105.13270935</v>
      </c>
      <c r="G7" s="86">
        <v>7417951.1587239504</v>
      </c>
      <c r="H7" s="84">
        <v>3.1450766416054092E-2</v>
      </c>
      <c r="I7" s="258">
        <v>87.367685844253671</v>
      </c>
      <c r="J7" s="258">
        <v>2.127490827745774</v>
      </c>
    </row>
    <row r="8" spans="1:10">
      <c r="A8" s="444" t="s">
        <v>345</v>
      </c>
      <c r="B8" s="259" t="s">
        <v>133</v>
      </c>
      <c r="C8" s="80">
        <v>64145813.969885878</v>
      </c>
      <c r="D8" s="80">
        <v>1065386.5808074325</v>
      </c>
      <c r="E8" s="81">
        <v>1.6889336754745743E-2</v>
      </c>
      <c r="F8" s="83">
        <v>375593216.1239593</v>
      </c>
      <c r="G8" s="83">
        <v>-3540121.903093636</v>
      </c>
      <c r="H8" s="81">
        <v>-9.3374059941967753E-3</v>
      </c>
      <c r="I8" s="257">
        <v>103.84883541020635</v>
      </c>
      <c r="J8" s="257">
        <v>-1.9794853302071544</v>
      </c>
    </row>
    <row r="9" spans="1:10">
      <c r="A9" s="444" t="s">
        <v>345</v>
      </c>
      <c r="B9" s="87" t="s">
        <v>134</v>
      </c>
      <c r="C9" s="88">
        <v>55256944.880339608</v>
      </c>
      <c r="D9" s="88">
        <v>1169459.7008718699</v>
      </c>
      <c r="E9" s="84">
        <v>2.1621632009539444E-2</v>
      </c>
      <c r="F9" s="86">
        <v>305035440.60373026</v>
      </c>
      <c r="G9" s="86">
        <v>693887.84706836939</v>
      </c>
      <c r="H9" s="84">
        <v>2.279964207264105E-3</v>
      </c>
      <c r="I9" s="258">
        <v>110.0916610787459</v>
      </c>
      <c r="J9" s="258">
        <v>-1.5788006569947726</v>
      </c>
    </row>
    <row r="10" spans="1:10">
      <c r="A10" s="444" t="s">
        <v>345</v>
      </c>
      <c r="B10" s="259" t="s">
        <v>135</v>
      </c>
      <c r="C10" s="80">
        <v>40261129.492885038</v>
      </c>
      <c r="D10" s="80">
        <v>395235.99103860557</v>
      </c>
      <c r="E10" s="81">
        <v>9.9141385359969372E-3</v>
      </c>
      <c r="F10" s="83">
        <v>229028589.01682347</v>
      </c>
      <c r="G10" s="83">
        <v>-4355509.2529581785</v>
      </c>
      <c r="H10" s="81">
        <v>-1.8662407958589377E-2</v>
      </c>
      <c r="I10" s="257">
        <v>76.258513097025556</v>
      </c>
      <c r="J10" s="257">
        <v>-2.0090401429953033</v>
      </c>
    </row>
    <row r="11" spans="1:10">
      <c r="A11" s="444" t="s">
        <v>345</v>
      </c>
      <c r="B11" s="87" t="s">
        <v>136</v>
      </c>
      <c r="C11" s="88">
        <v>66418020.521578379</v>
      </c>
      <c r="D11" s="88">
        <v>1987233.5986691117</v>
      </c>
      <c r="E11" s="84">
        <v>3.0842919876903182E-2</v>
      </c>
      <c r="F11" s="86">
        <v>355614557.63617003</v>
      </c>
      <c r="G11" s="86">
        <v>3636436.1558337212</v>
      </c>
      <c r="H11" s="84">
        <v>1.0331426682260066E-2</v>
      </c>
      <c r="I11" s="258">
        <v>104.73659399379183</v>
      </c>
      <c r="J11" s="258">
        <v>-0.57685371824655363</v>
      </c>
    </row>
    <row r="12" spans="1:10">
      <c r="A12" s="444" t="s">
        <v>345</v>
      </c>
      <c r="B12" s="259" t="s">
        <v>137</v>
      </c>
      <c r="C12" s="80">
        <v>59767450.733821444</v>
      </c>
      <c r="D12" s="80">
        <v>3265233.9914316088</v>
      </c>
      <c r="E12" s="81">
        <v>5.7789484726214681E-2</v>
      </c>
      <c r="F12" s="83">
        <v>332817311.61794108</v>
      </c>
      <c r="G12" s="83">
        <v>12314760.152138233</v>
      </c>
      <c r="H12" s="81">
        <v>3.8423282734621853E-2</v>
      </c>
      <c r="I12" s="257">
        <v>110.23317780288089</v>
      </c>
      <c r="J12" s="257">
        <v>2.2164645191320176</v>
      </c>
    </row>
    <row r="13" spans="1:10">
      <c r="A13" s="444" t="s">
        <v>345</v>
      </c>
      <c r="B13" s="87" t="s">
        <v>346</v>
      </c>
      <c r="C13" s="88">
        <v>100997461.8205007</v>
      </c>
      <c r="D13" s="88">
        <v>2541465.9435808361</v>
      </c>
      <c r="E13" s="84">
        <v>2.581321656385387E-2</v>
      </c>
      <c r="F13" s="86">
        <v>532032199.14272493</v>
      </c>
      <c r="G13" s="86">
        <v>1664715.8380752206</v>
      </c>
      <c r="H13" s="84">
        <v>3.1387969483019514E-3</v>
      </c>
      <c r="I13" s="258">
        <v>109.17491166310462</v>
      </c>
      <c r="J13" s="258">
        <v>-1.1395463293466719</v>
      </c>
    </row>
    <row r="14" spans="1:10">
      <c r="A14" s="444" t="s">
        <v>345</v>
      </c>
      <c r="B14" s="259" t="s">
        <v>138</v>
      </c>
      <c r="C14" s="80">
        <v>75046054.683073267</v>
      </c>
      <c r="D14" s="80">
        <v>4359567.6845701039</v>
      </c>
      <c r="E14" s="81">
        <v>6.1674697239691947E-2</v>
      </c>
      <c r="F14" s="83">
        <v>463080176.03453559</v>
      </c>
      <c r="G14" s="83">
        <v>24756577.094307005</v>
      </c>
      <c r="H14" s="81">
        <v>5.6480137401141627E-2</v>
      </c>
      <c r="I14" s="257">
        <v>97.420948120475543</v>
      </c>
      <c r="J14" s="257">
        <v>2.308193127386005</v>
      </c>
    </row>
    <row r="15" spans="1:10">
      <c r="A15" s="444" t="s">
        <v>345</v>
      </c>
      <c r="B15" s="87" t="s">
        <v>347</v>
      </c>
      <c r="C15" s="88">
        <v>75046054.683073267</v>
      </c>
      <c r="D15" s="88">
        <v>4359567.6845701039</v>
      </c>
      <c r="E15" s="84">
        <v>6.1674697239691947E-2</v>
      </c>
      <c r="F15" s="86">
        <v>463080176.03453559</v>
      </c>
      <c r="G15" s="86">
        <v>24756577.094307005</v>
      </c>
      <c r="H15" s="84">
        <v>5.6480137401141627E-2</v>
      </c>
      <c r="I15" s="258">
        <v>97.420948120475543</v>
      </c>
      <c r="J15" s="258">
        <v>2.308193127386005</v>
      </c>
    </row>
    <row r="16" spans="1:10">
      <c r="A16" s="444" t="s">
        <v>345</v>
      </c>
      <c r="B16" s="259" t="s">
        <v>139</v>
      </c>
      <c r="C16" s="80">
        <v>34579441.298922293</v>
      </c>
      <c r="D16" s="80">
        <v>554232.34613790363</v>
      </c>
      <c r="E16" s="81">
        <v>1.6288874137613461E-2</v>
      </c>
      <c r="F16" s="83">
        <v>176417641.50655496</v>
      </c>
      <c r="G16" s="83">
        <v>-1971720.3149644732</v>
      </c>
      <c r="H16" s="81">
        <v>-1.1052903014122567E-2</v>
      </c>
      <c r="I16" s="257">
        <v>118.84835440572901</v>
      </c>
      <c r="J16" s="257">
        <v>-2.3659512740450168</v>
      </c>
    </row>
    <row r="17" spans="1:10">
      <c r="A17" s="444" t="s">
        <v>345</v>
      </c>
      <c r="B17" s="87" t="s">
        <v>140</v>
      </c>
      <c r="C17" s="88">
        <v>48490761.114612199</v>
      </c>
      <c r="D17" s="88">
        <v>2842168.1859240457</v>
      </c>
      <c r="E17" s="84">
        <v>6.2261901267451042E-2</v>
      </c>
      <c r="F17" s="86">
        <v>242405151.71620795</v>
      </c>
      <c r="G17" s="86">
        <v>7399175.1343508661</v>
      </c>
      <c r="H17" s="84">
        <v>3.1485050899433577E-2</v>
      </c>
      <c r="I17" s="258">
        <v>87.447394519596799</v>
      </c>
      <c r="J17" s="258">
        <v>2.1190842904231175</v>
      </c>
    </row>
    <row r="18" spans="1:10">
      <c r="A18" s="444" t="s">
        <v>345</v>
      </c>
      <c r="B18" s="259" t="s">
        <v>141</v>
      </c>
      <c r="C18" s="80">
        <v>64004018.744092755</v>
      </c>
      <c r="D18" s="80">
        <v>1058988.2379065454</v>
      </c>
      <c r="E18" s="81">
        <v>1.6824016596551947E-2</v>
      </c>
      <c r="F18" s="83">
        <v>373939343.91032988</v>
      </c>
      <c r="G18" s="83">
        <v>-3572297.2438079715</v>
      </c>
      <c r="H18" s="81">
        <v>-9.46274724902961E-3</v>
      </c>
      <c r="I18" s="257">
        <v>103.84581955919494</v>
      </c>
      <c r="J18" s="257">
        <v>-2.0115503137448769</v>
      </c>
    </row>
    <row r="19" spans="1:10">
      <c r="A19" s="444" t="s">
        <v>345</v>
      </c>
      <c r="B19" s="87" t="s">
        <v>348</v>
      </c>
      <c r="C19" s="88">
        <v>172262230.59374467</v>
      </c>
      <c r="D19" s="88">
        <v>7166390.4191491306</v>
      </c>
      <c r="E19" s="84">
        <v>4.3407456005980422E-2</v>
      </c>
      <c r="F19" s="86">
        <v>949161807.24964523</v>
      </c>
      <c r="G19" s="86">
        <v>16141638.063093305</v>
      </c>
      <c r="H19" s="84">
        <v>1.7300417071547655E-2</v>
      </c>
      <c r="I19" s="258">
        <v>100.55927991032389</v>
      </c>
      <c r="J19" s="258">
        <v>0.66374068246508955</v>
      </c>
    </row>
    <row r="20" spans="1:10">
      <c r="A20" s="444" t="s">
        <v>345</v>
      </c>
      <c r="B20" s="259" t="s">
        <v>142</v>
      </c>
      <c r="C20" s="80">
        <v>55157679.979509361</v>
      </c>
      <c r="D20" s="80">
        <v>1171399.2131286338</v>
      </c>
      <c r="E20" s="81">
        <v>2.1698090635243535E-2</v>
      </c>
      <c r="F20" s="83">
        <v>303471089.382824</v>
      </c>
      <c r="G20" s="83">
        <v>685489.28959268332</v>
      </c>
      <c r="H20" s="81">
        <v>2.2639428340766963E-3</v>
      </c>
      <c r="I20" s="257">
        <v>110.13415146867105</v>
      </c>
      <c r="J20" s="257">
        <v>-1.5977796288805877</v>
      </c>
    </row>
    <row r="21" spans="1:10">
      <c r="A21" s="444" t="s">
        <v>345</v>
      </c>
      <c r="B21" s="87" t="s">
        <v>349</v>
      </c>
      <c r="C21" s="88">
        <v>95418809.473018274</v>
      </c>
      <c r="D21" s="88">
        <v>1566635.2045009881</v>
      </c>
      <c r="E21" s="84">
        <v>1.6692582955177372E-2</v>
      </c>
      <c r="F21" s="86">
        <v>532499678.40459311</v>
      </c>
      <c r="G21" s="86">
        <v>-3670019.9604383111</v>
      </c>
      <c r="H21" s="84">
        <v>-6.8448850646157045E-3</v>
      </c>
      <c r="I21" s="258">
        <v>92.749611089535193</v>
      </c>
      <c r="J21" s="258">
        <v>-1.808833216274067</v>
      </c>
    </row>
    <row r="22" spans="1:10">
      <c r="A22" s="444" t="s">
        <v>345</v>
      </c>
      <c r="B22" s="259" t="s">
        <v>143</v>
      </c>
      <c r="C22" s="80">
        <v>19206657.191465944</v>
      </c>
      <c r="D22" s="80">
        <v>-337944.72100955993</v>
      </c>
      <c r="E22" s="81">
        <v>-1.729094931290704E-2</v>
      </c>
      <c r="F22" s="83">
        <v>139837053.16746503</v>
      </c>
      <c r="G22" s="83">
        <v>-3376752.1837909818</v>
      </c>
      <c r="H22" s="81">
        <v>-2.3578398573440091E-2</v>
      </c>
      <c r="I22" s="257">
        <v>68.263170314665487</v>
      </c>
      <c r="J22" s="257">
        <v>-1.9846095898441547</v>
      </c>
    </row>
    <row r="23" spans="1:10">
      <c r="A23" s="444" t="s">
        <v>345</v>
      </c>
      <c r="B23" s="87" t="s">
        <v>144</v>
      </c>
      <c r="C23" s="88">
        <v>40153510.781605095</v>
      </c>
      <c r="D23" s="88">
        <v>223718.22479779273</v>
      </c>
      <c r="E23" s="84">
        <v>5.6027895581854921E-3</v>
      </c>
      <c r="F23" s="86">
        <v>235632744.54068142</v>
      </c>
      <c r="G23" s="86">
        <v>234260.4293140471</v>
      </c>
      <c r="H23" s="84">
        <v>9.951654115292355E-4</v>
      </c>
      <c r="I23" s="258">
        <v>118.81419574305924</v>
      </c>
      <c r="J23" s="258">
        <v>-0.67068883288371239</v>
      </c>
    </row>
    <row r="24" spans="1:10">
      <c r="A24" s="444" t="s">
        <v>345</v>
      </c>
      <c r="B24" s="259" t="s">
        <v>145</v>
      </c>
      <c r="C24" s="80">
        <v>33802030.509381451</v>
      </c>
      <c r="D24" s="80">
        <v>721211.24205612764</v>
      </c>
      <c r="E24" s="81">
        <v>2.180149276920975E-2</v>
      </c>
      <c r="F24" s="83">
        <v>213010356.79238021</v>
      </c>
      <c r="G24" s="83">
        <v>5210907.5097180903</v>
      </c>
      <c r="H24" s="81">
        <v>2.5076618478569113E-2</v>
      </c>
      <c r="I24" s="257">
        <v>116.98297863363258</v>
      </c>
      <c r="J24" s="257">
        <v>1.2046575276683598</v>
      </c>
    </row>
    <row r="25" spans="1:10">
      <c r="A25" s="444" t="s">
        <v>345</v>
      </c>
      <c r="B25" s="87" t="s">
        <v>146</v>
      </c>
      <c r="C25" s="88">
        <v>51548132.386698246</v>
      </c>
      <c r="D25" s="88">
        <v>2049063.7931173593</v>
      </c>
      <c r="E25" s="84">
        <v>4.1396007063112396E-2</v>
      </c>
      <c r="F25" s="86">
        <v>346751411.0934301</v>
      </c>
      <c r="G25" s="86">
        <v>16209571.498808205</v>
      </c>
      <c r="H25" s="84">
        <v>4.9039393980162091E-2</v>
      </c>
      <c r="I25" s="258">
        <v>125.56532129128941</v>
      </c>
      <c r="J25" s="258">
        <v>3.6312964819821616</v>
      </c>
    </row>
    <row r="26" spans="1:10">
      <c r="A26" s="444" t="s">
        <v>345</v>
      </c>
      <c r="B26" s="259" t="s">
        <v>147</v>
      </c>
      <c r="C26" s="80">
        <v>15807908.683597131</v>
      </c>
      <c r="D26" s="80">
        <v>-429972.07248497196</v>
      </c>
      <c r="E26" s="81">
        <v>-2.6479568297354351E-2</v>
      </c>
      <c r="F26" s="83">
        <v>92207382.13729921</v>
      </c>
      <c r="G26" s="83">
        <v>-3000511.5146542042</v>
      </c>
      <c r="H26" s="81">
        <v>-3.1515364950967399E-2</v>
      </c>
      <c r="I26" s="257">
        <v>101.94875107311476</v>
      </c>
      <c r="J26" s="257">
        <v>-3.9541712421710145</v>
      </c>
    </row>
    <row r="27" spans="1:10">
      <c r="A27" s="444" t="s">
        <v>345</v>
      </c>
      <c r="B27" s="87" t="s">
        <v>148</v>
      </c>
      <c r="C27" s="88">
        <v>17971455.27056599</v>
      </c>
      <c r="D27" s="88">
        <v>373563.53798660636</v>
      </c>
      <c r="E27" s="84">
        <v>2.1227743849282783E-2</v>
      </c>
      <c r="F27" s="86">
        <v>106353251.82155432</v>
      </c>
      <c r="G27" s="86">
        <v>2023984.5487916172</v>
      </c>
      <c r="H27" s="84">
        <v>1.9399968979941451E-2</v>
      </c>
      <c r="I27" s="258">
        <v>60.813977667729937</v>
      </c>
      <c r="J27" s="258">
        <v>0.59243025609067246</v>
      </c>
    </row>
    <row r="28" spans="1:10">
      <c r="A28" s="444" t="s">
        <v>345</v>
      </c>
      <c r="B28" s="259" t="s">
        <v>149</v>
      </c>
      <c r="C28" s="80">
        <v>31685246.171423767</v>
      </c>
      <c r="D28" s="80">
        <v>-382486.84506427869</v>
      </c>
      <c r="E28" s="81">
        <v>-1.1927467553369552E-2</v>
      </c>
      <c r="F28" s="83">
        <v>221935397.14433575</v>
      </c>
      <c r="G28" s="83">
        <v>-4381558.6323102117</v>
      </c>
      <c r="H28" s="81">
        <v>-1.9360275580210647E-2</v>
      </c>
      <c r="I28" s="257">
        <v>96.465306976628568</v>
      </c>
      <c r="J28" s="257">
        <v>-2.2656688371205576</v>
      </c>
    </row>
    <row r="29" spans="1:10">
      <c r="A29" s="444" t="s">
        <v>345</v>
      </c>
      <c r="B29" s="87" t="s">
        <v>150</v>
      </c>
      <c r="C29" s="88">
        <v>26297847.963243082</v>
      </c>
      <c r="D29" s="88">
        <v>420338.49696677178</v>
      </c>
      <c r="E29" s="84">
        <v>1.6243390714031383E-2</v>
      </c>
      <c r="F29" s="86">
        <v>174278663.85814813</v>
      </c>
      <c r="G29" s="86">
        <v>753194.03036576509</v>
      </c>
      <c r="H29" s="84">
        <v>4.3405387757386995E-3</v>
      </c>
      <c r="I29" s="258">
        <v>98.530008486354916</v>
      </c>
      <c r="J29" s="258">
        <v>0.48129687749431582</v>
      </c>
    </row>
    <row r="30" spans="1:10">
      <c r="A30" s="444" t="s">
        <v>345</v>
      </c>
      <c r="B30" s="259" t="s">
        <v>151</v>
      </c>
      <c r="C30" s="80">
        <v>424517899.37828171</v>
      </c>
      <c r="D30" s="80">
        <v>15972003.974459887</v>
      </c>
      <c r="E30" s="81">
        <v>3.9094760598861404E-2</v>
      </c>
      <c r="F30" s="83">
        <v>2336936807.6688008</v>
      </c>
      <c r="G30" s="83">
        <v>42269663.237119198</v>
      </c>
      <c r="H30" s="81">
        <v>1.8420825582347408E-2</v>
      </c>
      <c r="I30" s="443"/>
      <c r="J30" s="443"/>
    </row>
    <row r="31" spans="1:10">
      <c r="A31" s="444" t="s">
        <v>345</v>
      </c>
      <c r="B31" s="87" t="s">
        <v>152</v>
      </c>
      <c r="C31" s="88">
        <v>26264509.739973284</v>
      </c>
      <c r="D31" s="88">
        <v>1763515.3738713115</v>
      </c>
      <c r="E31" s="84">
        <v>7.1977298044327537E-2</v>
      </c>
      <c r="F31" s="86">
        <v>119981813.09548873</v>
      </c>
      <c r="G31" s="86">
        <v>3402175.7265196443</v>
      </c>
      <c r="H31" s="84">
        <v>2.918327594168026E-2</v>
      </c>
      <c r="I31" s="87"/>
      <c r="J31" s="87"/>
    </row>
    <row r="32" spans="1:10">
      <c r="A32" s="444" t="s">
        <v>345</v>
      </c>
      <c r="B32" s="259" t="s">
        <v>153</v>
      </c>
      <c r="C32" s="80">
        <v>25965420.224439994</v>
      </c>
      <c r="D32" s="80">
        <v>2544022.7493754551</v>
      </c>
      <c r="E32" s="81">
        <v>0.10861959676334151</v>
      </c>
      <c r="F32" s="83">
        <v>119806954.82556078</v>
      </c>
      <c r="G32" s="83">
        <v>7103852.6424200535</v>
      </c>
      <c r="H32" s="81">
        <v>6.30315626172952E-2</v>
      </c>
      <c r="I32" s="443"/>
      <c r="J32" s="443"/>
    </row>
    <row r="33" spans="1:10">
      <c r="A33" s="444" t="s">
        <v>345</v>
      </c>
      <c r="B33" s="87" t="s">
        <v>154</v>
      </c>
      <c r="C33" s="88">
        <v>23497922.296375021</v>
      </c>
      <c r="D33" s="88">
        <v>2310503.8914527595</v>
      </c>
      <c r="E33" s="84">
        <v>0.10905075112482714</v>
      </c>
      <c r="F33" s="86">
        <v>116328764.94110537</v>
      </c>
      <c r="G33" s="86">
        <v>8547005.5954986811</v>
      </c>
      <c r="H33" s="84">
        <v>7.9299184271917039E-2</v>
      </c>
      <c r="I33" s="87"/>
      <c r="J33" s="87"/>
    </row>
    <row r="34" spans="1:10">
      <c r="A34" s="444" t="s">
        <v>345</v>
      </c>
      <c r="B34" s="259" t="s">
        <v>155</v>
      </c>
      <c r="C34" s="80">
        <v>18771532.61532516</v>
      </c>
      <c r="D34" s="80">
        <v>984204.41862287372</v>
      </c>
      <c r="E34" s="81">
        <v>5.5331773706482915E-2</v>
      </c>
      <c r="F34" s="83">
        <v>84210259.369255811</v>
      </c>
      <c r="G34" s="83">
        <v>1028791.1996898055</v>
      </c>
      <c r="H34" s="81">
        <v>1.2368033677797168E-2</v>
      </c>
      <c r="I34" s="443"/>
      <c r="J34" s="443"/>
    </row>
    <row r="35" spans="1:10">
      <c r="A35" s="444" t="s">
        <v>345</v>
      </c>
      <c r="B35" s="87" t="s">
        <v>156</v>
      </c>
      <c r="C35" s="88">
        <v>30519305.844046209</v>
      </c>
      <c r="D35" s="88">
        <v>2468604.6479374506</v>
      </c>
      <c r="E35" s="84">
        <v>8.8005095868330718E-2</v>
      </c>
      <c r="F35" s="86">
        <v>136051899.89465362</v>
      </c>
      <c r="G35" s="86">
        <v>5375190.5855593532</v>
      </c>
      <c r="H35" s="84">
        <v>4.113350124883558E-2</v>
      </c>
      <c r="I35" s="87"/>
      <c r="J35" s="87"/>
    </row>
    <row r="36" spans="1:10">
      <c r="A36" s="444" t="s">
        <v>345</v>
      </c>
      <c r="B36" s="259" t="s">
        <v>157</v>
      </c>
      <c r="C36" s="80">
        <v>32318772.572668988</v>
      </c>
      <c r="D36" s="80">
        <v>1441475.0829708055</v>
      </c>
      <c r="E36" s="81">
        <v>4.6683978202811803E-2</v>
      </c>
      <c r="F36" s="83">
        <v>152003946.76599398</v>
      </c>
      <c r="G36" s="83">
        <v>809261.38850203156</v>
      </c>
      <c r="H36" s="81">
        <v>5.3524459969047609E-3</v>
      </c>
      <c r="I36" s="443"/>
      <c r="J36" s="443"/>
    </row>
    <row r="37" spans="1:10">
      <c r="A37" s="444" t="s">
        <v>345</v>
      </c>
      <c r="B37" s="87" t="s">
        <v>158</v>
      </c>
      <c r="C37" s="88">
        <v>28859832.016266275</v>
      </c>
      <c r="D37" s="88">
        <v>751060.71616183221</v>
      </c>
      <c r="E37" s="84">
        <v>2.6719798889218667E-2</v>
      </c>
      <c r="F37" s="86">
        <v>129192425.52467594</v>
      </c>
      <c r="G37" s="86">
        <v>-67704.740773022175</v>
      </c>
      <c r="H37" s="84">
        <v>-5.237867286222251E-4</v>
      </c>
      <c r="I37" s="87"/>
      <c r="J37" s="87"/>
    </row>
    <row r="38" spans="1:10">
      <c r="A38" s="444" t="s">
        <v>350</v>
      </c>
      <c r="B38" s="259" t="s">
        <v>127</v>
      </c>
      <c r="C38" s="80">
        <v>524632617.18137705</v>
      </c>
      <c r="D38" s="80">
        <v>3936335.6391396523</v>
      </c>
      <c r="E38" s="81">
        <v>7.5597536964940818E-3</v>
      </c>
      <c r="F38" s="83">
        <v>3022177393.8254671</v>
      </c>
      <c r="G38" s="83">
        <v>-15029644.577215195</v>
      </c>
      <c r="H38" s="81">
        <v>-4.9485084115699716E-3</v>
      </c>
      <c r="I38" s="257">
        <v>79.528801809604516</v>
      </c>
      <c r="J38" s="257">
        <v>-0.20367490029435942</v>
      </c>
    </row>
    <row r="39" spans="1:10">
      <c r="A39" s="444" t="s">
        <v>350</v>
      </c>
      <c r="B39" s="87" t="s">
        <v>128</v>
      </c>
      <c r="C39" s="88">
        <v>833954907.64804208</v>
      </c>
      <c r="D39" s="88">
        <v>10010917.005364895</v>
      </c>
      <c r="E39" s="84">
        <v>1.2149996988941408E-2</v>
      </c>
      <c r="F39" s="86">
        <v>4479096686.9126434</v>
      </c>
      <c r="G39" s="86">
        <v>35785054.324144363</v>
      </c>
      <c r="H39" s="84">
        <v>8.0536899689156831E-3</v>
      </c>
      <c r="I39" s="258">
        <v>105.2499408320096</v>
      </c>
      <c r="J39" s="258">
        <v>0.20899852516286899</v>
      </c>
    </row>
    <row r="40" spans="1:10">
      <c r="A40" s="444" t="s">
        <v>350</v>
      </c>
      <c r="B40" s="259" t="s">
        <v>129</v>
      </c>
      <c r="C40" s="80">
        <v>715988607.17564774</v>
      </c>
      <c r="D40" s="80">
        <v>7212273.3130716085</v>
      </c>
      <c r="E40" s="81">
        <v>1.0175668921911251E-2</v>
      </c>
      <c r="F40" s="83">
        <v>3992265946.4041858</v>
      </c>
      <c r="G40" s="83">
        <v>33978450.170823574</v>
      </c>
      <c r="H40" s="81">
        <v>8.5841289201850236E-3</v>
      </c>
      <c r="I40" s="257">
        <v>105.68673468027019</v>
      </c>
      <c r="J40" s="257">
        <v>3.7176359472681497E-3</v>
      </c>
    </row>
    <row r="41" spans="1:10">
      <c r="A41" s="444" t="s">
        <v>350</v>
      </c>
      <c r="B41" s="87" t="s">
        <v>130</v>
      </c>
      <c r="C41" s="88">
        <v>933054851.95586371</v>
      </c>
      <c r="D41" s="88">
        <v>5783960.9030176401</v>
      </c>
      <c r="E41" s="84">
        <v>6.2376172473724368E-3</v>
      </c>
      <c r="F41" s="86">
        <v>5771734674.3834229</v>
      </c>
      <c r="G41" s="86">
        <v>58264382.990931511</v>
      </c>
      <c r="H41" s="84">
        <v>1.0197722228241651E-2</v>
      </c>
      <c r="I41" s="258">
        <v>96.938977602787048</v>
      </c>
      <c r="J41" s="258">
        <v>-0.37596097922497052</v>
      </c>
    </row>
    <row r="42" spans="1:10">
      <c r="A42" s="444" t="s">
        <v>350</v>
      </c>
      <c r="B42" s="259" t="s">
        <v>131</v>
      </c>
      <c r="C42" s="80">
        <v>434815325.31902438</v>
      </c>
      <c r="D42" s="80">
        <v>7365569.6485202312</v>
      </c>
      <c r="E42" s="81">
        <v>1.7231427906576967E-2</v>
      </c>
      <c r="F42" s="83">
        <v>2242961354.4379559</v>
      </c>
      <c r="G42" s="83">
        <v>32031521.82728529</v>
      </c>
      <c r="H42" s="81">
        <v>1.4487805698230776E-2</v>
      </c>
      <c r="I42" s="257">
        <v>119.60430625072664</v>
      </c>
      <c r="J42" s="257">
        <v>0.83378191688230174</v>
      </c>
    </row>
    <row r="43" spans="1:10">
      <c r="A43" s="444" t="s">
        <v>350</v>
      </c>
      <c r="B43" s="87" t="s">
        <v>132</v>
      </c>
      <c r="C43" s="88">
        <v>581536689.56311476</v>
      </c>
      <c r="D43" s="88">
        <v>7513000.5210403204</v>
      </c>
      <c r="E43" s="84">
        <v>1.3088310925944447E-2</v>
      </c>
      <c r="F43" s="86">
        <v>2916799978.8848896</v>
      </c>
      <c r="G43" s="86">
        <v>20595897.433896542</v>
      </c>
      <c r="H43" s="84">
        <v>7.1113418994900503E-3</v>
      </c>
      <c r="I43" s="258">
        <v>83.93281059480249</v>
      </c>
      <c r="J43" s="258">
        <v>0.24425184841132364</v>
      </c>
    </row>
    <row r="44" spans="1:10">
      <c r="A44" s="444" t="s">
        <v>350</v>
      </c>
      <c r="B44" s="259" t="s">
        <v>133</v>
      </c>
      <c r="C44" s="80">
        <v>807129529.84446871</v>
      </c>
      <c r="D44" s="80">
        <v>2461074.3452671766</v>
      </c>
      <c r="E44" s="81">
        <v>3.0584948725750302E-3</v>
      </c>
      <c r="F44" s="83">
        <v>4704583414.4573565</v>
      </c>
      <c r="G44" s="83">
        <v>5989082.416472435</v>
      </c>
      <c r="H44" s="81">
        <v>1.2746540759289201E-3</v>
      </c>
      <c r="I44" s="257">
        <v>104.8073606231068</v>
      </c>
      <c r="J44" s="257">
        <v>-0.73994489178792833</v>
      </c>
    </row>
    <row r="45" spans="1:10">
      <c r="A45" s="444" t="s">
        <v>350</v>
      </c>
      <c r="B45" s="87" t="s">
        <v>134</v>
      </c>
      <c r="C45" s="88">
        <v>713186843.07241583</v>
      </c>
      <c r="D45" s="88">
        <v>11368901.722892523</v>
      </c>
      <c r="E45" s="84">
        <v>1.6199217849904635E-2</v>
      </c>
      <c r="F45" s="86">
        <v>3922164187.9433446</v>
      </c>
      <c r="G45" s="86">
        <v>36946530.986467838</v>
      </c>
      <c r="H45" s="84">
        <v>9.5095138158633984E-3</v>
      </c>
      <c r="I45" s="258">
        <v>113.96883660334372</v>
      </c>
      <c r="J45" s="258">
        <v>0.67953863027456407</v>
      </c>
    </row>
    <row r="46" spans="1:10">
      <c r="A46" s="444" t="s">
        <v>350</v>
      </c>
      <c r="B46" s="259" t="s">
        <v>135</v>
      </c>
      <c r="C46" s="80">
        <v>523792519.00380796</v>
      </c>
      <c r="D46" s="80">
        <v>3816089.6145526767</v>
      </c>
      <c r="E46" s="81">
        <v>7.3389665355310654E-3</v>
      </c>
      <c r="F46" s="83">
        <v>3008252790.2139769</v>
      </c>
      <c r="G46" s="83">
        <v>-16451577.026368618</v>
      </c>
      <c r="H46" s="81">
        <v>-5.4390694193292583E-3</v>
      </c>
      <c r="I46" s="257">
        <v>79.600082357026551</v>
      </c>
      <c r="J46" s="257">
        <v>-0.24959284780311464</v>
      </c>
    </row>
    <row r="47" spans="1:10">
      <c r="A47" s="444" t="s">
        <v>350</v>
      </c>
      <c r="B47" s="87" t="s">
        <v>136</v>
      </c>
      <c r="C47" s="88">
        <v>831606368.96506619</v>
      </c>
      <c r="D47" s="88">
        <v>10708086.959517598</v>
      </c>
      <c r="E47" s="84">
        <v>1.3044352990185963E-2</v>
      </c>
      <c r="F47" s="86">
        <v>4449186475.0928659</v>
      </c>
      <c r="G47" s="86">
        <v>41718274.986427307</v>
      </c>
      <c r="H47" s="84">
        <v>9.4653604047375377E-3</v>
      </c>
      <c r="I47" s="258">
        <v>105.21609335449493</v>
      </c>
      <c r="J47" s="258">
        <v>0.26451281205119415</v>
      </c>
    </row>
    <row r="48" spans="1:10">
      <c r="A48" s="444" t="s">
        <v>350</v>
      </c>
      <c r="B48" s="259" t="s">
        <v>137</v>
      </c>
      <c r="C48" s="80">
        <v>714795672.09852314</v>
      </c>
      <c r="D48" s="80">
        <v>7607727.5220175982</v>
      </c>
      <c r="E48" s="81">
        <v>1.0757716644298046E-2</v>
      </c>
      <c r="F48" s="83">
        <v>3975029775.9757533</v>
      </c>
      <c r="G48" s="83">
        <v>37128008.380564213</v>
      </c>
      <c r="H48" s="81">
        <v>9.4283734261958671E-3</v>
      </c>
      <c r="I48" s="257">
        <v>105.77459146866488</v>
      </c>
      <c r="J48" s="257">
        <v>2.7224686719989677E-2</v>
      </c>
    </row>
    <row r="49" spans="1:10">
      <c r="A49" s="444" t="s">
        <v>350</v>
      </c>
      <c r="B49" s="87" t="s">
        <v>346</v>
      </c>
      <c r="C49" s="88">
        <v>1264977954.3987479</v>
      </c>
      <c r="D49" s="88">
        <v>18269849.226495743</v>
      </c>
      <c r="E49" s="84">
        <v>1.4654472166098156E-2</v>
      </c>
      <c r="F49" s="86">
        <v>6672894414.6940403</v>
      </c>
      <c r="G49" s="86">
        <v>75096598.550359726</v>
      </c>
      <c r="H49" s="84">
        <v>1.1382070297245426E-2</v>
      </c>
      <c r="I49" s="258">
        <v>109.71024718364941</v>
      </c>
      <c r="J49" s="258">
        <v>0.449468718944118</v>
      </c>
    </row>
    <row r="50" spans="1:10">
      <c r="A50" s="444" t="s">
        <v>350</v>
      </c>
      <c r="B50" s="259" t="s">
        <v>138</v>
      </c>
      <c r="C50" s="80">
        <v>929075668.80769217</v>
      </c>
      <c r="D50" s="80">
        <v>6307170.3519753218</v>
      </c>
      <c r="E50" s="81">
        <v>6.8350516543754765E-3</v>
      </c>
      <c r="F50" s="83">
        <v>5721963310.0177307</v>
      </c>
      <c r="G50" s="83">
        <v>62209967.144008636</v>
      </c>
      <c r="H50" s="81">
        <v>1.0991639277414467E-2</v>
      </c>
      <c r="I50" s="257">
        <v>96.76703188086428</v>
      </c>
      <c r="J50" s="257">
        <v>-0.35200445965089955</v>
      </c>
    </row>
    <row r="51" spans="1:10">
      <c r="A51" s="444" t="s">
        <v>350</v>
      </c>
      <c r="B51" s="87" t="s">
        <v>347</v>
      </c>
      <c r="C51" s="88">
        <v>929075668.80769217</v>
      </c>
      <c r="D51" s="88">
        <v>6307170.3519753218</v>
      </c>
      <c r="E51" s="84">
        <v>6.8350516543754765E-3</v>
      </c>
      <c r="F51" s="86">
        <v>5721963310.0177307</v>
      </c>
      <c r="G51" s="86">
        <v>62209967.144008636</v>
      </c>
      <c r="H51" s="84">
        <v>1.0991639277414467E-2</v>
      </c>
      <c r="I51" s="258">
        <v>96.76703188086428</v>
      </c>
      <c r="J51" s="258">
        <v>-0.35200445965089955</v>
      </c>
    </row>
    <row r="52" spans="1:10">
      <c r="A52" s="444" t="s">
        <v>350</v>
      </c>
      <c r="B52" s="259" t="s">
        <v>139</v>
      </c>
      <c r="C52" s="80">
        <v>433371585.43093133</v>
      </c>
      <c r="D52" s="80">
        <v>7561762.27080369</v>
      </c>
      <c r="E52" s="81">
        <v>1.7758543508189704E-2</v>
      </c>
      <c r="F52" s="83">
        <v>2223707939.5962973</v>
      </c>
      <c r="G52" s="83">
        <v>33378323.571805954</v>
      </c>
      <c r="H52" s="81">
        <v>1.5238950031816915E-2</v>
      </c>
      <c r="I52" s="257">
        <v>119.50538646358243</v>
      </c>
      <c r="J52" s="257">
        <v>0.85258551078078426</v>
      </c>
    </row>
    <row r="53" spans="1:10">
      <c r="A53" s="444" t="s">
        <v>350</v>
      </c>
      <c r="B53" s="87" t="s">
        <v>140</v>
      </c>
      <c r="C53" s="88">
        <v>580653196.00768971</v>
      </c>
      <c r="D53" s="88">
        <v>7582732.3754167557</v>
      </c>
      <c r="E53" s="84">
        <v>1.3231762682996053E-2</v>
      </c>
      <c r="F53" s="86">
        <v>2904149216.0852113</v>
      </c>
      <c r="G53" s="86">
        <v>20696637.596558094</v>
      </c>
      <c r="H53" s="84">
        <v>7.1777277528198959E-3</v>
      </c>
      <c r="I53" s="258">
        <v>84.014943821453627</v>
      </c>
      <c r="J53" s="258">
        <v>0.22671374417227241</v>
      </c>
    </row>
    <row r="54" spans="1:10">
      <c r="A54" s="444" t="s">
        <v>350</v>
      </c>
      <c r="B54" s="259" t="s">
        <v>141</v>
      </c>
      <c r="C54" s="80">
        <v>805390825.8311348</v>
      </c>
      <c r="D54" s="80">
        <v>2399611.3354825974</v>
      </c>
      <c r="E54" s="81">
        <v>2.988340709293763E-3</v>
      </c>
      <c r="F54" s="83">
        <v>4682614802.4425974</v>
      </c>
      <c r="G54" s="83">
        <v>5452272.4169940948</v>
      </c>
      <c r="H54" s="81">
        <v>1.1657222476218394E-3</v>
      </c>
      <c r="I54" s="257">
        <v>104.84320770695359</v>
      </c>
      <c r="J54" s="257">
        <v>-0.78494535072222504</v>
      </c>
    </row>
    <row r="55" spans="1:10">
      <c r="A55" s="444" t="s">
        <v>350</v>
      </c>
      <c r="B55" s="87" t="s">
        <v>348</v>
      </c>
      <c r="C55" s="88">
        <v>2100839693.9359922</v>
      </c>
      <c r="D55" s="88">
        <v>17590071.251996279</v>
      </c>
      <c r="E55" s="84">
        <v>8.4435734731269328E-3</v>
      </c>
      <c r="F55" s="86">
        <v>11561793794.487297</v>
      </c>
      <c r="G55" s="86">
        <v>63276918.500495911</v>
      </c>
      <c r="H55" s="84">
        <v>5.5030504527624566E-3</v>
      </c>
      <c r="I55" s="258">
        <v>98.395865437524208</v>
      </c>
      <c r="J55" s="258">
        <v>-0.20041196142631179</v>
      </c>
    </row>
    <row r="56" spans="1:10">
      <c r="A56" s="444" t="s">
        <v>350</v>
      </c>
      <c r="B56" s="259" t="s">
        <v>142</v>
      </c>
      <c r="C56" s="80">
        <v>711778765.81895518</v>
      </c>
      <c r="D56" s="80">
        <v>11470104.956116676</v>
      </c>
      <c r="E56" s="81">
        <v>1.6378642157565997E-2</v>
      </c>
      <c r="F56" s="83">
        <v>3899812432.3350878</v>
      </c>
      <c r="G56" s="83">
        <v>37129916.931468964</v>
      </c>
      <c r="H56" s="81">
        <v>9.6124692576731712E-3</v>
      </c>
      <c r="I56" s="257">
        <v>114.02836421242371</v>
      </c>
      <c r="J56" s="257">
        <v>0.65980306803901101</v>
      </c>
    </row>
    <row r="57" spans="1:10">
      <c r="A57" s="444" t="s">
        <v>350</v>
      </c>
      <c r="B57" s="87" t="s">
        <v>349</v>
      </c>
      <c r="C57" s="88">
        <v>1235571284.8283606</v>
      </c>
      <c r="D57" s="88">
        <v>15286194.573474646</v>
      </c>
      <c r="E57" s="84">
        <v>1.2526740427748533E-2</v>
      </c>
      <c r="F57" s="86">
        <v>6908065222.5953293</v>
      </c>
      <c r="G57" s="86">
        <v>20678339.930634499</v>
      </c>
      <c r="H57" s="84">
        <v>3.0023491177301417E-3</v>
      </c>
      <c r="I57" s="258">
        <v>96.36021433022151</v>
      </c>
      <c r="J57" s="258">
        <v>0.19311282181092793</v>
      </c>
    </row>
    <row r="58" spans="1:10">
      <c r="A58" s="444" t="s">
        <v>350</v>
      </c>
      <c r="B58" s="259" t="s">
        <v>143</v>
      </c>
      <c r="C58" s="80">
        <v>252472608.23120239</v>
      </c>
      <c r="D58" s="80">
        <v>-6931926.075956732</v>
      </c>
      <c r="E58" s="81">
        <v>-2.6722455312784495E-2</v>
      </c>
      <c r="F58" s="83">
        <v>1837694305.4615202</v>
      </c>
      <c r="G58" s="83">
        <v>-49997461.273807287</v>
      </c>
      <c r="H58" s="81">
        <v>-2.6486030269801675E-2</v>
      </c>
      <c r="I58" s="257">
        <v>71.564145278988505</v>
      </c>
      <c r="J58" s="257">
        <v>-1.4422308309220995</v>
      </c>
    </row>
    <row r="59" spans="1:10">
      <c r="A59" s="444" t="s">
        <v>350</v>
      </c>
      <c r="B59" s="87" t="s">
        <v>144</v>
      </c>
      <c r="C59" s="88">
        <v>504431740.85435486</v>
      </c>
      <c r="D59" s="88">
        <v>-2066714.6305732727</v>
      </c>
      <c r="E59" s="84">
        <v>-4.0803967084057022E-3</v>
      </c>
      <c r="F59" s="86">
        <v>2941318563.8625383</v>
      </c>
      <c r="G59" s="86">
        <v>-11523321.085132599</v>
      </c>
      <c r="H59" s="84">
        <v>-3.9024511078204279E-3</v>
      </c>
      <c r="I59" s="258">
        <v>119.04023303450928</v>
      </c>
      <c r="J59" s="258">
        <v>0.36188464414841803</v>
      </c>
    </row>
    <row r="60" spans="1:10">
      <c r="A60" s="444" t="s">
        <v>350</v>
      </c>
      <c r="B60" s="259" t="s">
        <v>145</v>
      </c>
      <c r="C60" s="80">
        <v>408767939.86874783</v>
      </c>
      <c r="D60" s="80">
        <v>-1308563.1193010211</v>
      </c>
      <c r="E60" s="81">
        <v>-3.1910219428962442E-3</v>
      </c>
      <c r="F60" s="83">
        <v>2553749244.6871386</v>
      </c>
      <c r="G60" s="83">
        <v>-1897626.1703567505</v>
      </c>
      <c r="H60" s="81">
        <v>-7.4252283912762981E-4</v>
      </c>
      <c r="I60" s="257">
        <v>112.82446035006201</v>
      </c>
      <c r="J60" s="257">
        <v>0.44334700175947717</v>
      </c>
    </row>
    <row r="61" spans="1:10">
      <c r="A61" s="444" t="s">
        <v>350</v>
      </c>
      <c r="B61" s="87" t="s">
        <v>146</v>
      </c>
      <c r="C61" s="88">
        <v>638378496.97688472</v>
      </c>
      <c r="D61" s="88">
        <v>-3178278.5151553154</v>
      </c>
      <c r="E61" s="84">
        <v>-4.9540097409426376E-3</v>
      </c>
      <c r="F61" s="86">
        <v>4276704418.6011033</v>
      </c>
      <c r="G61" s="86">
        <v>6669761.2724175453</v>
      </c>
      <c r="H61" s="84">
        <v>1.5619923039664782E-3</v>
      </c>
      <c r="I61" s="258">
        <v>124.01710232328578</v>
      </c>
      <c r="J61" s="258">
        <v>0.2684630678284492</v>
      </c>
    </row>
    <row r="62" spans="1:10">
      <c r="A62" s="444" t="s">
        <v>350</v>
      </c>
      <c r="B62" s="259" t="s">
        <v>147</v>
      </c>
      <c r="C62" s="80">
        <v>199271306.62597549</v>
      </c>
      <c r="D62" s="80">
        <v>-1088718.7414299548</v>
      </c>
      <c r="E62" s="81">
        <v>-5.433812156060285E-3</v>
      </c>
      <c r="F62" s="83">
        <v>1161683632.7330012</v>
      </c>
      <c r="G62" s="83">
        <v>-5468656.5148351192</v>
      </c>
      <c r="H62" s="81">
        <v>-4.685469552871596E-3</v>
      </c>
      <c r="I62" s="257">
        <v>102.49408734980503</v>
      </c>
      <c r="J62" s="257">
        <v>0.17253308137516399</v>
      </c>
    </row>
    <row r="63" spans="1:10">
      <c r="A63" s="444" t="s">
        <v>350</v>
      </c>
      <c r="B63" s="87" t="s">
        <v>148</v>
      </c>
      <c r="C63" s="88">
        <v>219374388.09295195</v>
      </c>
      <c r="D63" s="88">
        <v>-231692.88524547219</v>
      </c>
      <c r="E63" s="84">
        <v>-1.055038568210116E-3</v>
      </c>
      <c r="F63" s="86">
        <v>1283512085.1251121</v>
      </c>
      <c r="G63" s="86">
        <v>-10260966.130519629</v>
      </c>
      <c r="H63" s="84">
        <v>-7.9310402396781752E-3</v>
      </c>
      <c r="I63" s="258">
        <v>59.204216659839581</v>
      </c>
      <c r="J63" s="258">
        <v>0.35874002579821251</v>
      </c>
    </row>
    <row r="64" spans="1:10">
      <c r="A64" s="444" t="s">
        <v>350</v>
      </c>
      <c r="B64" s="259" t="s">
        <v>149</v>
      </c>
      <c r="C64" s="80">
        <v>406437894.99206138</v>
      </c>
      <c r="D64" s="80">
        <v>-4549954.8476600051</v>
      </c>
      <c r="E64" s="81">
        <v>-1.1070777030110291E-2</v>
      </c>
      <c r="F64" s="83">
        <v>2798353228.6414576</v>
      </c>
      <c r="G64" s="83">
        <v>-29080601.138429642</v>
      </c>
      <c r="H64" s="81">
        <v>-1.0285157103285255E-2</v>
      </c>
      <c r="I64" s="257">
        <v>98.685832999803495</v>
      </c>
      <c r="J64" s="257">
        <v>-0.39544668549136475</v>
      </c>
    </row>
    <row r="65" spans="1:10">
      <c r="A65" s="444" t="s">
        <v>350</v>
      </c>
      <c r="B65" s="87" t="s">
        <v>150</v>
      </c>
      <c r="C65" s="88">
        <v>335933370.48559028</v>
      </c>
      <c r="D65" s="88">
        <v>-1870766.877145052</v>
      </c>
      <c r="E65" s="84">
        <v>-5.5380223929472347E-3</v>
      </c>
      <c r="F65" s="86">
        <v>2216393049.7823319</v>
      </c>
      <c r="G65" s="86">
        <v>-11027888.411305904</v>
      </c>
      <c r="H65" s="84">
        <v>-4.9509673821460723E-3</v>
      </c>
      <c r="I65" s="258">
        <v>100.3801892504508</v>
      </c>
      <c r="J65" s="258">
        <v>0.15847346779551685</v>
      </c>
    </row>
    <row r="66" spans="1:10">
      <c r="A66" s="444" t="s">
        <v>350</v>
      </c>
      <c r="B66" s="259" t="s">
        <v>151</v>
      </c>
      <c r="C66" s="80">
        <v>5277991993.7329254</v>
      </c>
      <c r="D66" s="80">
        <v>64385211.479286194</v>
      </c>
      <c r="E66" s="81">
        <v>1.2349456751982929E-2</v>
      </c>
      <c r="F66" s="83">
        <v>29027022436.338058</v>
      </c>
      <c r="G66" s="83">
        <v>271259285.45199585</v>
      </c>
      <c r="H66" s="81">
        <v>9.4332146230533074E-3</v>
      </c>
      <c r="I66" s="443"/>
      <c r="J66" s="443"/>
    </row>
    <row r="67" spans="1:10">
      <c r="A67" s="444" t="s">
        <v>350</v>
      </c>
      <c r="B67" s="87" t="s">
        <v>152</v>
      </c>
      <c r="C67" s="88">
        <v>327174628.11071151</v>
      </c>
      <c r="D67" s="88">
        <v>12774801.59009099</v>
      </c>
      <c r="E67" s="84">
        <v>4.0632342999251399E-2</v>
      </c>
      <c r="F67" s="86">
        <v>1507867911.2303286</v>
      </c>
      <c r="G67" s="86">
        <v>53241596.071557522</v>
      </c>
      <c r="H67" s="84">
        <v>3.6601562557148054E-2</v>
      </c>
      <c r="I67" s="87"/>
      <c r="J67" s="87"/>
    </row>
    <row r="68" spans="1:10">
      <c r="A68" s="444" t="s">
        <v>350</v>
      </c>
      <c r="B68" s="259" t="s">
        <v>153</v>
      </c>
      <c r="C68" s="80">
        <v>306027732.22977525</v>
      </c>
      <c r="D68" s="80">
        <v>8916290.6413187981</v>
      </c>
      <c r="E68" s="81">
        <v>3.0009920162109363E-2</v>
      </c>
      <c r="F68" s="83">
        <v>1421280531.2886147</v>
      </c>
      <c r="G68" s="83">
        <v>39025634.550920963</v>
      </c>
      <c r="H68" s="81">
        <v>2.8233312569936758E-2</v>
      </c>
      <c r="I68" s="443"/>
      <c r="J68" s="443"/>
    </row>
    <row r="69" spans="1:10">
      <c r="A69" s="444" t="s">
        <v>350</v>
      </c>
      <c r="B69" s="87" t="s">
        <v>154</v>
      </c>
      <c r="C69" s="88">
        <v>290697171.83080757</v>
      </c>
      <c r="D69" s="88">
        <v>9485448.8671309948</v>
      </c>
      <c r="E69" s="84">
        <v>3.3730631024782021E-2</v>
      </c>
      <c r="F69" s="86">
        <v>1445258891.4166245</v>
      </c>
      <c r="G69" s="86">
        <v>55540205.871586323</v>
      </c>
      <c r="H69" s="84">
        <v>3.996507095233006E-2</v>
      </c>
      <c r="I69" s="87"/>
      <c r="J69" s="87"/>
    </row>
    <row r="70" spans="1:10">
      <c r="A70" s="444" t="s">
        <v>350</v>
      </c>
      <c r="B70" s="259" t="s">
        <v>155</v>
      </c>
      <c r="C70" s="80">
        <v>234100278.8049559</v>
      </c>
      <c r="D70" s="80">
        <v>8650481.0122338235</v>
      </c>
      <c r="E70" s="81">
        <v>3.8369877005554255E-2</v>
      </c>
      <c r="F70" s="83">
        <v>1062024306.8632958</v>
      </c>
      <c r="G70" s="83">
        <v>38846980.086641073</v>
      </c>
      <c r="H70" s="81">
        <v>3.796700637319813E-2</v>
      </c>
      <c r="I70" s="443"/>
      <c r="J70" s="443"/>
    </row>
    <row r="71" spans="1:10">
      <c r="A71" s="444" t="s">
        <v>350</v>
      </c>
      <c r="B71" s="87" t="s">
        <v>156</v>
      </c>
      <c r="C71" s="88">
        <v>361278807.9147377</v>
      </c>
      <c r="D71" s="88">
        <v>7814425.2606620789</v>
      </c>
      <c r="E71" s="84">
        <v>2.2108098139862111E-2</v>
      </c>
      <c r="F71" s="86">
        <v>1620637130.9600995</v>
      </c>
      <c r="G71" s="86">
        <v>30957603.72707963</v>
      </c>
      <c r="H71" s="84">
        <v>1.9474116132679978E-2</v>
      </c>
      <c r="I71" s="87"/>
      <c r="J71" s="87"/>
    </row>
    <row r="72" spans="1:10">
      <c r="A72" s="444" t="s">
        <v>350</v>
      </c>
      <c r="B72" s="259" t="s">
        <v>157</v>
      </c>
      <c r="C72" s="80">
        <v>398952930.83907324</v>
      </c>
      <c r="D72" s="80">
        <v>6949566.183142662</v>
      </c>
      <c r="E72" s="81">
        <v>1.7728332993372235E-2</v>
      </c>
      <c r="F72" s="83">
        <v>1884261573.8011403</v>
      </c>
      <c r="G72" s="83">
        <v>34532873.555424213</v>
      </c>
      <c r="H72" s="81">
        <v>1.8669155942077832E-2</v>
      </c>
      <c r="I72" s="443"/>
      <c r="J72" s="443"/>
    </row>
    <row r="73" spans="1:10">
      <c r="A73" s="444" t="s">
        <v>350</v>
      </c>
      <c r="B73" s="87" t="s">
        <v>158</v>
      </c>
      <c r="C73" s="88">
        <v>375845395.3333649</v>
      </c>
      <c r="D73" s="88">
        <v>13340871.833262026</v>
      </c>
      <c r="E73" s="84">
        <v>3.6801945819741583E-2</v>
      </c>
      <c r="F73" s="86">
        <v>1683419382.5527544</v>
      </c>
      <c r="G73" s="86">
        <v>48157805.342771053</v>
      </c>
      <c r="H73" s="84">
        <v>2.9449603668262013E-2</v>
      </c>
      <c r="I73" s="87"/>
      <c r="J73" s="87"/>
    </row>
    <row r="74" spans="1:10">
      <c r="A74" s="444" t="s">
        <v>351</v>
      </c>
      <c r="B74" s="259" t="s">
        <v>127</v>
      </c>
      <c r="C74" s="80">
        <v>40319224.64241159</v>
      </c>
      <c r="D74" s="80">
        <v>392803.8838019073</v>
      </c>
      <c r="E74" s="81">
        <v>9.8381942668177586E-3</v>
      </c>
      <c r="F74" s="83">
        <v>230009964.44890907</v>
      </c>
      <c r="G74" s="83">
        <v>-4358515.160769999</v>
      </c>
      <c r="H74" s="81">
        <v>-1.8596848723124962E-2</v>
      </c>
      <c r="I74" s="257">
        <v>76.20195019231511</v>
      </c>
      <c r="J74" s="257">
        <v>-1.9947201732920519</v>
      </c>
    </row>
    <row r="75" spans="1:10">
      <c r="A75" s="444" t="s">
        <v>351</v>
      </c>
      <c r="B75" s="87" t="s">
        <v>128</v>
      </c>
      <c r="C75" s="88">
        <v>66566500.66361817</v>
      </c>
      <c r="D75" s="88">
        <v>1972473.0463249236</v>
      </c>
      <c r="E75" s="84">
        <v>3.0536461637156825E-2</v>
      </c>
      <c r="F75" s="86">
        <v>357495650.71230203</v>
      </c>
      <c r="G75" s="86">
        <v>3552059.3982043862</v>
      </c>
      <c r="H75" s="84">
        <v>1.0035665245460561E-2</v>
      </c>
      <c r="I75" s="258">
        <v>104.74173932831705</v>
      </c>
      <c r="J75" s="258">
        <v>-0.58299850633873973</v>
      </c>
    </row>
    <row r="76" spans="1:10">
      <c r="A76" s="444" t="s">
        <v>351</v>
      </c>
      <c r="B76" s="259" t="s">
        <v>129</v>
      </c>
      <c r="C76" s="80">
        <v>59854540.059746072</v>
      </c>
      <c r="D76" s="80">
        <v>3250572.6682988107</v>
      </c>
      <c r="E76" s="81">
        <v>5.7426587182826436E-2</v>
      </c>
      <c r="F76" s="83">
        <v>334001558.04211342</v>
      </c>
      <c r="G76" s="83">
        <v>12183207.811211228</v>
      </c>
      <c r="H76" s="81">
        <v>3.785740559066899E-2</v>
      </c>
      <c r="I76" s="257">
        <v>110.15297444665268</v>
      </c>
      <c r="J76" s="257">
        <v>2.2036396128720526</v>
      </c>
    </row>
    <row r="77" spans="1:10">
      <c r="A77" s="444" t="s">
        <v>351</v>
      </c>
      <c r="B77" s="87" t="s">
        <v>130</v>
      </c>
      <c r="C77" s="88">
        <v>75322992.335379884</v>
      </c>
      <c r="D77" s="88">
        <v>4325950.5669727921</v>
      </c>
      <c r="E77" s="84">
        <v>6.0931419946820838E-2</v>
      </c>
      <c r="F77" s="86">
        <v>466527614.88796741</v>
      </c>
      <c r="G77" s="86">
        <v>24537223.048000753</v>
      </c>
      <c r="H77" s="84">
        <v>5.5515286080890756E-2</v>
      </c>
      <c r="I77" s="258">
        <v>97.567142763204544</v>
      </c>
      <c r="J77" s="258">
        <v>2.2677259223833772</v>
      </c>
    </row>
    <row r="78" spans="1:10">
      <c r="A78" s="444" t="s">
        <v>351</v>
      </c>
      <c r="B78" s="259" t="s">
        <v>131</v>
      </c>
      <c r="C78" s="80">
        <v>34676128.629762501</v>
      </c>
      <c r="D78" s="80">
        <v>548499.46476620436</v>
      </c>
      <c r="E78" s="81">
        <v>1.6072006118983035E-2</v>
      </c>
      <c r="F78" s="83">
        <v>177704588.32105824</v>
      </c>
      <c r="G78" s="83">
        <v>-1959844.6609969139</v>
      </c>
      <c r="H78" s="81">
        <v>-1.0908361930447651E-2</v>
      </c>
      <c r="I78" s="257">
        <v>118.92066845568851</v>
      </c>
      <c r="J78" s="257">
        <v>-2.3642562850340738</v>
      </c>
    </row>
    <row r="79" spans="1:10">
      <c r="A79" s="444" t="s">
        <v>351</v>
      </c>
      <c r="B79" s="87" t="s">
        <v>132</v>
      </c>
      <c r="C79" s="88">
        <v>48552480.594533294</v>
      </c>
      <c r="D79" s="88">
        <v>2840392.716194652</v>
      </c>
      <c r="E79" s="84">
        <v>6.2136578048114371E-2</v>
      </c>
      <c r="F79" s="86">
        <v>243277105.13270938</v>
      </c>
      <c r="G79" s="86">
        <v>7417951.158723861</v>
      </c>
      <c r="H79" s="84">
        <v>3.1450766416053696E-2</v>
      </c>
      <c r="I79" s="258">
        <v>87.367685844253671</v>
      </c>
      <c r="J79" s="258">
        <v>2.1274908277457456</v>
      </c>
    </row>
    <row r="80" spans="1:10">
      <c r="A80" s="444" t="s">
        <v>351</v>
      </c>
      <c r="B80" s="259" t="s">
        <v>133</v>
      </c>
      <c r="C80" s="80">
        <v>64145813.969885878</v>
      </c>
      <c r="D80" s="80">
        <v>1065386.5808074176</v>
      </c>
      <c r="E80" s="81">
        <v>1.68893367547455E-2</v>
      </c>
      <c r="F80" s="83">
        <v>375593216.12395942</v>
      </c>
      <c r="G80" s="83">
        <v>-3540121.9030934572</v>
      </c>
      <c r="H80" s="81">
        <v>-9.3374059941963052E-3</v>
      </c>
      <c r="I80" s="257">
        <v>103.84883541020635</v>
      </c>
      <c r="J80" s="257">
        <v>-1.9794853302072539</v>
      </c>
    </row>
    <row r="81" spans="1:10">
      <c r="A81" s="444" t="s">
        <v>351</v>
      </c>
      <c r="B81" s="87" t="s">
        <v>134</v>
      </c>
      <c r="C81" s="88">
        <v>55256944.880339608</v>
      </c>
      <c r="D81" s="88">
        <v>1169459.7008718625</v>
      </c>
      <c r="E81" s="84">
        <v>2.1621632009539305E-2</v>
      </c>
      <c r="F81" s="86">
        <v>305035440.60373014</v>
      </c>
      <c r="G81" s="86">
        <v>693887.84706825018</v>
      </c>
      <c r="H81" s="84">
        <v>2.2799642072637133E-3</v>
      </c>
      <c r="I81" s="258">
        <v>110.0916610787459</v>
      </c>
      <c r="J81" s="258">
        <v>-1.5788006569948152</v>
      </c>
    </row>
    <row r="82" spans="1:10">
      <c r="A82" s="444" t="s">
        <v>351</v>
      </c>
      <c r="B82" s="259" t="s">
        <v>135</v>
      </c>
      <c r="C82" s="80">
        <v>40261129.492885038</v>
      </c>
      <c r="D82" s="80">
        <v>395235.99103862792</v>
      </c>
      <c r="E82" s="81">
        <v>9.9141385359975027E-3</v>
      </c>
      <c r="F82" s="83">
        <v>229028589.01682344</v>
      </c>
      <c r="G82" s="83">
        <v>-4355509.2529581785</v>
      </c>
      <c r="H82" s="81">
        <v>-1.866240795858938E-2</v>
      </c>
      <c r="I82" s="257">
        <v>76.258513097025556</v>
      </c>
      <c r="J82" s="257">
        <v>-2.0090401429952749</v>
      </c>
    </row>
    <row r="83" spans="1:10">
      <c r="A83" s="444" t="s">
        <v>351</v>
      </c>
      <c r="B83" s="87" t="s">
        <v>136</v>
      </c>
      <c r="C83" s="88">
        <v>66418020.521578379</v>
      </c>
      <c r="D83" s="88">
        <v>1987233.5986690968</v>
      </c>
      <c r="E83" s="84">
        <v>3.0842919876902943E-2</v>
      </c>
      <c r="F83" s="86">
        <v>355614557.63617015</v>
      </c>
      <c r="G83" s="86">
        <v>3636436.1558339</v>
      </c>
      <c r="H83" s="84">
        <v>1.0331426682260576E-2</v>
      </c>
      <c r="I83" s="258">
        <v>104.73659399379183</v>
      </c>
      <c r="J83" s="258">
        <v>-0.57685371824661047</v>
      </c>
    </row>
    <row r="84" spans="1:10">
      <c r="A84" s="444" t="s">
        <v>351</v>
      </c>
      <c r="B84" s="259" t="s">
        <v>137</v>
      </c>
      <c r="C84" s="80">
        <v>59767450.733821444</v>
      </c>
      <c r="D84" s="80">
        <v>3265233.9914316088</v>
      </c>
      <c r="E84" s="81">
        <v>5.7789484726214681E-2</v>
      </c>
      <c r="F84" s="83">
        <v>332817311.61794114</v>
      </c>
      <c r="G84" s="83">
        <v>12314760.152138352</v>
      </c>
      <c r="H84" s="81">
        <v>3.8423282734622227E-2</v>
      </c>
      <c r="I84" s="257">
        <v>110.23317780288089</v>
      </c>
      <c r="J84" s="257">
        <v>2.2164645191320034</v>
      </c>
    </row>
    <row r="85" spans="1:10">
      <c r="A85" s="444" t="s">
        <v>351</v>
      </c>
      <c r="B85" s="87" t="s">
        <v>346</v>
      </c>
      <c r="C85" s="88">
        <v>100997461.8205007</v>
      </c>
      <c r="D85" s="88">
        <v>2541465.9435807914</v>
      </c>
      <c r="E85" s="84">
        <v>2.5813216563853401E-2</v>
      </c>
      <c r="F85" s="86">
        <v>532032199.14272517</v>
      </c>
      <c r="G85" s="86">
        <v>1664715.8380751014</v>
      </c>
      <c r="H85" s="84">
        <v>3.1387969483017242E-3</v>
      </c>
      <c r="I85" s="258">
        <v>109.17491166310462</v>
      </c>
      <c r="J85" s="258">
        <v>-1.1395463293467429</v>
      </c>
    </row>
    <row r="86" spans="1:10">
      <c r="A86" s="444" t="s">
        <v>351</v>
      </c>
      <c r="B86" s="259" t="s">
        <v>138</v>
      </c>
      <c r="C86" s="80">
        <v>75046054.683073267</v>
      </c>
      <c r="D86" s="80">
        <v>4359567.6845700592</v>
      </c>
      <c r="E86" s="81">
        <v>6.1674697239691274E-2</v>
      </c>
      <c r="F86" s="83">
        <v>463080176.03453541</v>
      </c>
      <c r="G86" s="83">
        <v>24756577.094306827</v>
      </c>
      <c r="H86" s="81">
        <v>5.6480137401141217E-2</v>
      </c>
      <c r="I86" s="257">
        <v>97.420948120475543</v>
      </c>
      <c r="J86" s="257">
        <v>2.3081931273859198</v>
      </c>
    </row>
    <row r="87" spans="1:10">
      <c r="A87" s="444" t="s">
        <v>351</v>
      </c>
      <c r="B87" s="87" t="s">
        <v>347</v>
      </c>
      <c r="C87" s="88">
        <v>75046054.683073267</v>
      </c>
      <c r="D87" s="88">
        <v>4359567.6845700592</v>
      </c>
      <c r="E87" s="84">
        <v>6.1674697239691274E-2</v>
      </c>
      <c r="F87" s="86">
        <v>463080176.03453541</v>
      </c>
      <c r="G87" s="86">
        <v>24756577.094306827</v>
      </c>
      <c r="H87" s="84">
        <v>5.6480137401141217E-2</v>
      </c>
      <c r="I87" s="258">
        <v>97.420948120475543</v>
      </c>
      <c r="J87" s="258">
        <v>2.3081931273859198</v>
      </c>
    </row>
    <row r="88" spans="1:10">
      <c r="A88" s="444" t="s">
        <v>351</v>
      </c>
      <c r="B88" s="259" t="s">
        <v>139</v>
      </c>
      <c r="C88" s="80">
        <v>34579441.298922293</v>
      </c>
      <c r="D88" s="80">
        <v>554232.34613791108</v>
      </c>
      <c r="E88" s="81">
        <v>1.6288874137613683E-2</v>
      </c>
      <c r="F88" s="83">
        <v>176417641.50655502</v>
      </c>
      <c r="G88" s="83">
        <v>-1971720.314964354</v>
      </c>
      <c r="H88" s="81">
        <v>-1.1052903014121903E-2</v>
      </c>
      <c r="I88" s="257">
        <v>118.84835440572901</v>
      </c>
      <c r="J88" s="257">
        <v>-2.3659512740449884</v>
      </c>
    </row>
    <row r="89" spans="1:10">
      <c r="A89" s="444" t="s">
        <v>351</v>
      </c>
      <c r="B89" s="87" t="s">
        <v>140</v>
      </c>
      <c r="C89" s="88">
        <v>48490761.114612199</v>
      </c>
      <c r="D89" s="88">
        <v>2842168.1859240308</v>
      </c>
      <c r="E89" s="84">
        <v>6.2261901267450695E-2</v>
      </c>
      <c r="F89" s="86">
        <v>242405151.71620786</v>
      </c>
      <c r="G89" s="86">
        <v>7399175.1343508065</v>
      </c>
      <c r="H89" s="84">
        <v>3.1485050899433327E-2</v>
      </c>
      <c r="I89" s="258">
        <v>87.447394519596799</v>
      </c>
      <c r="J89" s="258">
        <v>2.1190842904230749</v>
      </c>
    </row>
    <row r="90" spans="1:10">
      <c r="A90" s="444" t="s">
        <v>351</v>
      </c>
      <c r="B90" s="259" t="s">
        <v>141</v>
      </c>
      <c r="C90" s="80">
        <v>64004018.744092755</v>
      </c>
      <c r="D90" s="80">
        <v>1058988.2379065529</v>
      </c>
      <c r="E90" s="81">
        <v>1.6824016596552069E-2</v>
      </c>
      <c r="F90" s="83">
        <v>373939343.91032994</v>
      </c>
      <c r="G90" s="83">
        <v>-3572297.2438078523</v>
      </c>
      <c r="H90" s="81">
        <v>-9.462747249029296E-3</v>
      </c>
      <c r="I90" s="257">
        <v>103.84581955919494</v>
      </c>
      <c r="J90" s="257">
        <v>-2.0115503137448769</v>
      </c>
    </row>
    <row r="91" spans="1:10">
      <c r="A91" s="444" t="s">
        <v>351</v>
      </c>
      <c r="B91" s="87" t="s">
        <v>348</v>
      </c>
      <c r="C91" s="88">
        <v>172262230.59374467</v>
      </c>
      <c r="D91" s="88">
        <v>7166390.4191491604</v>
      </c>
      <c r="E91" s="84">
        <v>4.3407456005980609E-2</v>
      </c>
      <c r="F91" s="86">
        <v>949161807.24964535</v>
      </c>
      <c r="G91" s="86">
        <v>16141638.063093543</v>
      </c>
      <c r="H91" s="84">
        <v>1.7300417071547912E-2</v>
      </c>
      <c r="I91" s="258">
        <v>100.55927991032389</v>
      </c>
      <c r="J91" s="258">
        <v>0.66374068246508955</v>
      </c>
    </row>
    <row r="92" spans="1:10">
      <c r="A92" s="444" t="s">
        <v>351</v>
      </c>
      <c r="B92" s="259" t="s">
        <v>142</v>
      </c>
      <c r="C92" s="80">
        <v>55157679.979509361</v>
      </c>
      <c r="D92" s="80">
        <v>1171399.2131285891</v>
      </c>
      <c r="E92" s="81">
        <v>2.1698090635242688E-2</v>
      </c>
      <c r="F92" s="83">
        <v>303471089.38282394</v>
      </c>
      <c r="G92" s="83">
        <v>685489.28959256411</v>
      </c>
      <c r="H92" s="81">
        <v>2.2639428340763021E-3</v>
      </c>
      <c r="I92" s="257">
        <v>110.13415146867105</v>
      </c>
      <c r="J92" s="257">
        <v>-1.5977796288807014</v>
      </c>
    </row>
    <row r="93" spans="1:10">
      <c r="A93" s="444" t="s">
        <v>351</v>
      </c>
      <c r="B93" s="87" t="s">
        <v>349</v>
      </c>
      <c r="C93" s="88">
        <v>95418809.473018274</v>
      </c>
      <c r="D93" s="88">
        <v>1566635.204501003</v>
      </c>
      <c r="E93" s="84">
        <v>1.6692582955177535E-2</v>
      </c>
      <c r="F93" s="86">
        <v>532499678.40459305</v>
      </c>
      <c r="G93" s="86">
        <v>-3670019.9604385495</v>
      </c>
      <c r="H93" s="84">
        <v>-6.8448850646161477E-3</v>
      </c>
      <c r="I93" s="258">
        <v>92.749611089535193</v>
      </c>
      <c r="J93" s="258">
        <v>-1.8088332162740528</v>
      </c>
    </row>
    <row r="94" spans="1:10">
      <c r="A94" s="444" t="s">
        <v>351</v>
      </c>
      <c r="B94" s="259" t="s">
        <v>143</v>
      </c>
      <c r="C94" s="80">
        <v>19206657.191465944</v>
      </c>
      <c r="D94" s="80">
        <v>-337944.72100957111</v>
      </c>
      <c r="E94" s="81">
        <v>-1.7290949312907603E-2</v>
      </c>
      <c r="F94" s="83">
        <v>139837053.16746503</v>
      </c>
      <c r="G94" s="83">
        <v>-3376752.1837909818</v>
      </c>
      <c r="H94" s="81">
        <v>-2.3578398573440091E-2</v>
      </c>
      <c r="I94" s="257">
        <v>68.263170314665487</v>
      </c>
      <c r="J94" s="257">
        <v>-1.98460958984424</v>
      </c>
    </row>
    <row r="95" spans="1:10">
      <c r="A95" s="444" t="s">
        <v>351</v>
      </c>
      <c r="B95" s="87" t="s">
        <v>144</v>
      </c>
      <c r="C95" s="88">
        <v>40153510.781605095</v>
      </c>
      <c r="D95" s="88">
        <v>223718.22479781508</v>
      </c>
      <c r="E95" s="84">
        <v>5.602789558186055E-3</v>
      </c>
      <c r="F95" s="86">
        <v>235632744.54068142</v>
      </c>
      <c r="G95" s="86">
        <v>234260.4293140173</v>
      </c>
      <c r="H95" s="84">
        <v>9.9516541152910865E-4</v>
      </c>
      <c r="I95" s="258">
        <v>118.81419574305924</v>
      </c>
      <c r="J95" s="258">
        <v>-0.67068883288368397</v>
      </c>
    </row>
    <row r="96" spans="1:10">
      <c r="A96" s="444" t="s">
        <v>351</v>
      </c>
      <c r="B96" s="259" t="s">
        <v>145</v>
      </c>
      <c r="C96" s="80">
        <v>33802030.509381451</v>
      </c>
      <c r="D96" s="80">
        <v>721211.24205614626</v>
      </c>
      <c r="E96" s="81">
        <v>2.1801492769210326E-2</v>
      </c>
      <c r="F96" s="83">
        <v>213010356.79238018</v>
      </c>
      <c r="G96" s="83">
        <v>5210907.5097180605</v>
      </c>
      <c r="H96" s="81">
        <v>2.5076618478568971E-2</v>
      </c>
      <c r="I96" s="257">
        <v>116.98297863363258</v>
      </c>
      <c r="J96" s="257">
        <v>1.2046575276683882</v>
      </c>
    </row>
    <row r="97" spans="1:10">
      <c r="A97" s="444" t="s">
        <v>351</v>
      </c>
      <c r="B97" s="87" t="s">
        <v>146</v>
      </c>
      <c r="C97" s="88">
        <v>51548132.386698246</v>
      </c>
      <c r="D97" s="88">
        <v>2049063.7931173444</v>
      </c>
      <c r="E97" s="84">
        <v>4.1396007063112084E-2</v>
      </c>
      <c r="F97" s="86">
        <v>346751411.09343004</v>
      </c>
      <c r="G97" s="86">
        <v>16209571.498808146</v>
      </c>
      <c r="H97" s="84">
        <v>4.9039393980161911E-2</v>
      </c>
      <c r="I97" s="258">
        <v>125.56532129128941</v>
      </c>
      <c r="J97" s="258">
        <v>3.6312964819820763</v>
      </c>
    </row>
    <row r="98" spans="1:10">
      <c r="A98" s="444" t="s">
        <v>351</v>
      </c>
      <c r="B98" s="259" t="s">
        <v>147</v>
      </c>
      <c r="C98" s="80">
        <v>15807908.683597131</v>
      </c>
      <c r="D98" s="80">
        <v>-429972.07248497941</v>
      </c>
      <c r="E98" s="81">
        <v>-2.6479568297354799E-2</v>
      </c>
      <c r="F98" s="83">
        <v>92207382.13729918</v>
      </c>
      <c r="G98" s="83">
        <v>-3000511.5146542639</v>
      </c>
      <c r="H98" s="81">
        <v>-3.1515364950968017E-2</v>
      </c>
      <c r="I98" s="257">
        <v>101.94875107311476</v>
      </c>
      <c r="J98" s="257">
        <v>-3.9541712421710997</v>
      </c>
    </row>
    <row r="99" spans="1:10">
      <c r="A99" s="444" t="s">
        <v>351</v>
      </c>
      <c r="B99" s="87" t="s">
        <v>148</v>
      </c>
      <c r="C99" s="88">
        <v>17971455.27056599</v>
      </c>
      <c r="D99" s="88">
        <v>373563.53798662126</v>
      </c>
      <c r="E99" s="84">
        <v>2.1227743849283647E-2</v>
      </c>
      <c r="F99" s="86">
        <v>106353251.82155427</v>
      </c>
      <c r="G99" s="86">
        <v>2023984.5487916172</v>
      </c>
      <c r="H99" s="84">
        <v>1.9399968979941458E-2</v>
      </c>
      <c r="I99" s="258">
        <v>60.813977667729937</v>
      </c>
      <c r="J99" s="258">
        <v>0.59243025609069377</v>
      </c>
    </row>
    <row r="100" spans="1:10">
      <c r="A100" s="444" t="s">
        <v>351</v>
      </c>
      <c r="B100" s="259" t="s">
        <v>149</v>
      </c>
      <c r="C100" s="80">
        <v>31685246.171423767</v>
      </c>
      <c r="D100" s="80">
        <v>-382486.84506427497</v>
      </c>
      <c r="E100" s="81">
        <v>-1.1927467553369438E-2</v>
      </c>
      <c r="F100" s="83">
        <v>221935397.14433575</v>
      </c>
      <c r="G100" s="83">
        <v>-4381558.6323100626</v>
      </c>
      <c r="H100" s="81">
        <v>-1.9360275580210001E-2</v>
      </c>
      <c r="I100" s="257">
        <v>96.465306976628568</v>
      </c>
      <c r="J100" s="257">
        <v>-2.2656688371205718</v>
      </c>
    </row>
    <row r="101" spans="1:10">
      <c r="A101" s="444" t="s">
        <v>351</v>
      </c>
      <c r="B101" s="87" t="s">
        <v>150</v>
      </c>
      <c r="C101" s="88">
        <v>26297847.963243082</v>
      </c>
      <c r="D101" s="88">
        <v>420338.49696675688</v>
      </c>
      <c r="E101" s="84">
        <v>1.6243390714030796E-2</v>
      </c>
      <c r="F101" s="86">
        <v>174278663.85814816</v>
      </c>
      <c r="G101" s="86">
        <v>753194.0303658247</v>
      </c>
      <c r="H101" s="84">
        <v>4.3405387757390439E-3</v>
      </c>
      <c r="I101" s="258">
        <v>98.530008486354916</v>
      </c>
      <c r="J101" s="258">
        <v>0.48129687749421635</v>
      </c>
    </row>
    <row r="102" spans="1:10">
      <c r="A102" s="444" t="s">
        <v>351</v>
      </c>
      <c r="B102" s="259" t="s">
        <v>151</v>
      </c>
      <c r="C102" s="80">
        <v>424517899.37828183</v>
      </c>
      <c r="D102" s="80">
        <v>15972003.974460185</v>
      </c>
      <c r="E102" s="81">
        <v>3.9094760598862154E-2</v>
      </c>
      <c r="F102" s="83">
        <v>2336936807.6687999</v>
      </c>
      <c r="G102" s="83">
        <v>42269663.23711729</v>
      </c>
      <c r="H102" s="81">
        <v>1.8420825582346569E-2</v>
      </c>
      <c r="I102" s="443"/>
      <c r="J102" s="443"/>
    </row>
    <row r="103" spans="1:10">
      <c r="A103" s="444" t="s">
        <v>351</v>
      </c>
      <c r="B103" s="87" t="s">
        <v>152</v>
      </c>
      <c r="C103" s="88">
        <v>26264509.739973284</v>
      </c>
      <c r="D103" s="88">
        <v>1763515.3738712817</v>
      </c>
      <c r="E103" s="84">
        <v>7.1977298044326232E-2</v>
      </c>
      <c r="F103" s="86">
        <v>119981813.09548879</v>
      </c>
      <c r="G103" s="86">
        <v>3402175.7265198827</v>
      </c>
      <c r="H103" s="84">
        <v>2.9183275941682348E-2</v>
      </c>
      <c r="I103" s="87"/>
      <c r="J103" s="87"/>
    </row>
    <row r="104" spans="1:10">
      <c r="A104" s="444" t="s">
        <v>351</v>
      </c>
      <c r="B104" s="259" t="s">
        <v>153</v>
      </c>
      <c r="C104" s="80">
        <v>25965420.224439994</v>
      </c>
      <c r="D104" s="80">
        <v>2544022.7493754551</v>
      </c>
      <c r="E104" s="81">
        <v>0.10861959676334151</v>
      </c>
      <c r="F104" s="83">
        <v>119806954.82556096</v>
      </c>
      <c r="G104" s="83">
        <v>7103852.6424202025</v>
      </c>
      <c r="H104" s="81">
        <v>6.3031562617296505E-2</v>
      </c>
      <c r="I104" s="443"/>
      <c r="J104" s="443"/>
    </row>
    <row r="105" spans="1:10">
      <c r="A105" s="444" t="s">
        <v>351</v>
      </c>
      <c r="B105" s="87" t="s">
        <v>154</v>
      </c>
      <c r="C105" s="88">
        <v>23497922.296375021</v>
      </c>
      <c r="D105" s="88">
        <v>2310503.8914527297</v>
      </c>
      <c r="E105" s="84">
        <v>0.10905075112482558</v>
      </c>
      <c r="F105" s="86">
        <v>116328764.9411056</v>
      </c>
      <c r="G105" s="86">
        <v>8547005.5954988599</v>
      </c>
      <c r="H105" s="84">
        <v>7.9299184271918649E-2</v>
      </c>
      <c r="I105" s="87"/>
      <c r="J105" s="87"/>
    </row>
    <row r="106" spans="1:10">
      <c r="A106" s="444" t="s">
        <v>351</v>
      </c>
      <c r="B106" s="259" t="s">
        <v>155</v>
      </c>
      <c r="C106" s="80">
        <v>18771532.61532516</v>
      </c>
      <c r="D106" s="80">
        <v>984204.41862288117</v>
      </c>
      <c r="E106" s="81">
        <v>5.5331773706483359E-2</v>
      </c>
      <c r="F106" s="83">
        <v>84210259.369255871</v>
      </c>
      <c r="G106" s="83">
        <v>1028791.1996899098</v>
      </c>
      <c r="H106" s="81">
        <v>1.2368033677798429E-2</v>
      </c>
      <c r="I106" s="443"/>
      <c r="J106" s="443"/>
    </row>
    <row r="107" spans="1:10">
      <c r="A107" s="444" t="s">
        <v>351</v>
      </c>
      <c r="B107" s="87" t="s">
        <v>156</v>
      </c>
      <c r="C107" s="88">
        <v>30519305.844046205</v>
      </c>
      <c r="D107" s="88">
        <v>2468604.6479374021</v>
      </c>
      <c r="E107" s="84">
        <v>8.8005095868328859E-2</v>
      </c>
      <c r="F107" s="86">
        <v>136051899.89465353</v>
      </c>
      <c r="G107" s="86">
        <v>5375190.5855591595</v>
      </c>
      <c r="H107" s="84">
        <v>4.1133501248834067E-2</v>
      </c>
      <c r="I107" s="87"/>
      <c r="J107" s="87"/>
    </row>
    <row r="108" spans="1:10">
      <c r="A108" s="444" t="s">
        <v>351</v>
      </c>
      <c r="B108" s="259" t="s">
        <v>157</v>
      </c>
      <c r="C108" s="80">
        <v>32318772.572668988</v>
      </c>
      <c r="D108" s="80">
        <v>1441475.0829708353</v>
      </c>
      <c r="E108" s="81">
        <v>4.6683978202812809E-2</v>
      </c>
      <c r="F108" s="83">
        <v>152003946.76599422</v>
      </c>
      <c r="G108" s="83">
        <v>809261.38850215077</v>
      </c>
      <c r="H108" s="81">
        <v>5.352445996905545E-3</v>
      </c>
      <c r="I108" s="443"/>
      <c r="J108" s="443"/>
    </row>
    <row r="109" spans="1:10">
      <c r="A109" s="444" t="s">
        <v>351</v>
      </c>
      <c r="B109" s="87" t="s">
        <v>158</v>
      </c>
      <c r="C109" s="88">
        <v>28859832.016266279</v>
      </c>
      <c r="D109" s="88">
        <v>751060.71616184711</v>
      </c>
      <c r="E109" s="84">
        <v>2.6719798889219208E-2</v>
      </c>
      <c r="F109" s="86">
        <v>129192425.52467579</v>
      </c>
      <c r="G109" s="86">
        <v>-67704.740773200989</v>
      </c>
      <c r="H109" s="84">
        <v>-5.2378672862360832E-4</v>
      </c>
      <c r="I109" s="87"/>
      <c r="J109" s="87"/>
    </row>
    <row r="110" spans="1:10">
      <c r="A110" s="89"/>
      <c r="B110" s="89"/>
      <c r="C110" s="89"/>
      <c r="D110" s="89"/>
      <c r="E110" s="89"/>
      <c r="F110" s="89"/>
      <c r="G110" s="89"/>
      <c r="H110" s="89"/>
      <c r="I110" s="89"/>
      <c r="J110" s="89"/>
    </row>
    <row r="111" spans="1:10">
      <c r="A111" s="89"/>
      <c r="B111" s="89"/>
      <c r="C111" s="89"/>
      <c r="D111" s="89"/>
      <c r="E111" s="89"/>
      <c r="F111" s="89"/>
      <c r="G111" s="89"/>
      <c r="H111" s="89"/>
      <c r="I111" s="89"/>
      <c r="J111" s="89"/>
    </row>
    <row r="112" spans="1:10">
      <c r="A112" s="89"/>
      <c r="B112" s="89"/>
      <c r="C112" s="89"/>
      <c r="D112" s="89"/>
      <c r="E112" s="89"/>
      <c r="F112" s="89"/>
      <c r="G112" s="89"/>
      <c r="H112" s="89"/>
      <c r="I112" s="89"/>
      <c r="J112" s="89"/>
    </row>
    <row r="113" spans="1:10">
      <c r="A113" s="89"/>
      <c r="B113" s="89"/>
      <c r="C113" s="89"/>
      <c r="D113" s="89"/>
      <c r="E113" s="89"/>
      <c r="F113" s="89"/>
      <c r="G113" s="89"/>
      <c r="H113" s="89"/>
      <c r="I113" s="89"/>
      <c r="J113" s="89"/>
    </row>
    <row r="114" spans="1:10">
      <c r="A114" s="89"/>
      <c r="B114" s="89"/>
      <c r="C114" s="89"/>
      <c r="D114" s="89"/>
      <c r="E114" s="89"/>
      <c r="F114" s="89"/>
      <c r="G114" s="89"/>
      <c r="H114" s="89"/>
      <c r="I114" s="89"/>
      <c r="J114" s="89"/>
    </row>
    <row r="115" spans="1:10">
      <c r="A115" s="89"/>
      <c r="B115" s="89"/>
      <c r="C115" s="89"/>
      <c r="D115" s="89"/>
      <c r="E115" s="89"/>
      <c r="F115" s="89"/>
      <c r="G115" s="89"/>
      <c r="H115" s="89"/>
      <c r="I115" s="89"/>
      <c r="J115" s="89"/>
    </row>
    <row r="116" spans="1:10">
      <c r="A116" s="89"/>
      <c r="B116" s="89"/>
      <c r="C116" s="89"/>
      <c r="D116" s="89"/>
      <c r="E116" s="89"/>
      <c r="F116" s="89"/>
      <c r="G116" s="89"/>
      <c r="H116" s="89"/>
      <c r="I116" s="89"/>
      <c r="J116" s="89"/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>
      <c r="A118" s="89"/>
      <c r="B118" s="89"/>
      <c r="C118" s="89"/>
      <c r="D118" s="89"/>
      <c r="E118" s="89"/>
      <c r="F118" s="89"/>
      <c r="G118" s="89"/>
      <c r="H118" s="89"/>
      <c r="I118" s="89"/>
      <c r="J118" s="89"/>
    </row>
    <row r="119" spans="1:10">
      <c r="A119" s="89"/>
      <c r="B119" s="89"/>
      <c r="C119" s="89"/>
      <c r="D119" s="89"/>
      <c r="E119" s="89"/>
      <c r="F119" s="89"/>
      <c r="G119" s="89"/>
      <c r="H119" s="89"/>
      <c r="I119" s="89"/>
      <c r="J119" s="89"/>
    </row>
    <row r="120" spans="1:10">
      <c r="A120" s="89"/>
      <c r="B120" s="89"/>
      <c r="C120" s="89"/>
      <c r="D120" s="89"/>
      <c r="E120" s="89"/>
      <c r="F120" s="89"/>
      <c r="G120" s="89"/>
      <c r="H120" s="89"/>
      <c r="I120" s="89"/>
      <c r="J120" s="89"/>
    </row>
    <row r="121" spans="1:10">
      <c r="A121" s="89"/>
      <c r="B121" s="89"/>
      <c r="C121" s="89"/>
      <c r="D121" s="89"/>
      <c r="E121" s="89"/>
      <c r="F121" s="89"/>
      <c r="G121" s="89"/>
      <c r="H121" s="89"/>
      <c r="I121" s="89"/>
      <c r="J121" s="89"/>
    </row>
    <row r="122" spans="1:10">
      <c r="A122" s="89"/>
      <c r="B122" s="89"/>
      <c r="C122" s="89"/>
      <c r="D122" s="89"/>
      <c r="E122" s="89"/>
      <c r="F122" s="89"/>
      <c r="G122" s="89"/>
      <c r="H122" s="89"/>
      <c r="I122" s="89"/>
      <c r="J122" s="89"/>
    </row>
    <row r="123" spans="1:10">
      <c r="A123" s="89"/>
      <c r="B123" s="89"/>
      <c r="C123" s="89"/>
      <c r="D123" s="89"/>
      <c r="E123" s="89"/>
      <c r="F123" s="89"/>
      <c r="G123" s="89"/>
      <c r="H123" s="89"/>
      <c r="I123" s="89"/>
      <c r="J123" s="89"/>
    </row>
    <row r="124" spans="1:10">
      <c r="A124" s="79"/>
      <c r="C124" s="38"/>
      <c r="D124" s="38"/>
      <c r="E124" s="38"/>
      <c r="F124" s="38"/>
      <c r="G124" s="38"/>
      <c r="H124" s="38"/>
      <c r="I124" s="38"/>
      <c r="J124" s="38"/>
    </row>
    <row r="125" spans="1:10">
      <c r="A125" s="79"/>
      <c r="C125" s="38"/>
      <c r="D125" s="38"/>
      <c r="E125" s="38"/>
      <c r="F125" s="38"/>
      <c r="G125" s="38"/>
      <c r="H125" s="38"/>
      <c r="I125" s="38"/>
      <c r="J125" s="38"/>
    </row>
    <row r="126" spans="1:10">
      <c r="A126" s="79"/>
      <c r="C126" s="38"/>
      <c r="D126" s="38"/>
      <c r="E126" s="38"/>
      <c r="F126" s="38"/>
      <c r="G126" s="38"/>
      <c r="H126" s="38"/>
      <c r="I126" s="38"/>
      <c r="J126" s="38"/>
    </row>
    <row r="127" spans="1:10">
      <c r="A127" s="79"/>
      <c r="C127" s="38"/>
      <c r="D127" s="38"/>
      <c r="E127" s="38"/>
      <c r="F127" s="38"/>
      <c r="G127" s="38"/>
      <c r="H127" s="38"/>
      <c r="I127" s="38"/>
      <c r="J127" s="38"/>
    </row>
    <row r="128" spans="1:10">
      <c r="A128" s="79"/>
      <c r="C128" s="38"/>
      <c r="D128" s="38"/>
      <c r="E128" s="38"/>
      <c r="F128" s="38"/>
      <c r="G128" s="38"/>
      <c r="H128" s="38"/>
      <c r="I128" s="38"/>
      <c r="J128" s="38"/>
    </row>
    <row r="129" spans="1:11">
      <c r="A129" s="79"/>
      <c r="C129" s="38"/>
      <c r="D129" s="38"/>
      <c r="E129" s="38"/>
      <c r="F129" s="38"/>
      <c r="G129" s="38"/>
      <c r="H129" s="38"/>
      <c r="I129" s="38"/>
      <c r="J129" s="38"/>
    </row>
    <row r="130" spans="1:11">
      <c r="A130" s="79"/>
      <c r="C130" s="38"/>
      <c r="D130" s="38"/>
      <c r="E130" s="38"/>
      <c r="F130" s="38"/>
      <c r="G130" s="38"/>
      <c r="H130" s="38"/>
      <c r="I130" s="38"/>
      <c r="J130" s="38"/>
    </row>
    <row r="131" spans="1:11">
      <c r="A131" s="79"/>
      <c r="C131" s="38"/>
      <c r="D131" s="38"/>
      <c r="E131" s="38"/>
      <c r="F131" s="38"/>
      <c r="G131" s="38"/>
      <c r="H131" s="38"/>
      <c r="I131" s="38"/>
      <c r="J131" s="38"/>
    </row>
    <row r="132" spans="1:11">
      <c r="A132" s="79"/>
      <c r="C132" s="38"/>
      <c r="D132" s="38"/>
      <c r="E132" s="38"/>
      <c r="F132" s="38"/>
      <c r="G132" s="38"/>
      <c r="H132" s="38"/>
      <c r="I132" s="38"/>
      <c r="J132" s="38"/>
    </row>
    <row r="133" spans="1:11">
      <c r="A133" s="79"/>
      <c r="C133" s="38"/>
      <c r="D133" s="38"/>
      <c r="E133" s="38"/>
      <c r="F133" s="38"/>
      <c r="G133" s="38"/>
      <c r="H133" s="38"/>
      <c r="I133" s="38"/>
      <c r="J133" s="38"/>
    </row>
    <row r="134" spans="1:11">
      <c r="A134" s="79"/>
      <c r="C134" s="38"/>
      <c r="D134" s="38"/>
      <c r="E134" s="38"/>
      <c r="F134" s="38"/>
      <c r="G134" s="38"/>
      <c r="H134" s="38"/>
      <c r="I134" s="38"/>
      <c r="J134" s="38"/>
    </row>
    <row r="135" spans="1:11">
      <c r="A135" s="79"/>
      <c r="C135" s="38"/>
      <c r="D135" s="38"/>
      <c r="E135" s="38"/>
      <c r="F135" s="38"/>
      <c r="G135" s="38"/>
      <c r="H135" s="38"/>
      <c r="I135" s="38"/>
      <c r="J135" s="38"/>
    </row>
    <row r="136" spans="1:11">
      <c r="A136" s="79"/>
    </row>
    <row r="137" spans="1:11">
      <c r="A137" s="79"/>
    </row>
    <row r="138" spans="1:11">
      <c r="A138" s="79"/>
      <c r="K138" s="42"/>
    </row>
  </sheetData>
  <mergeCells count="3">
    <mergeCell ref="A2:A37"/>
    <mergeCell ref="A38:A73"/>
    <mergeCell ref="A74:A109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CFF66"/>
  </sheetPr>
  <dimension ref="A1:L224"/>
  <sheetViews>
    <sheetView zoomScale="85" zoomScaleNormal="85" workbookViewId="0">
      <selection activeCell="Y18" sqref="Y18"/>
    </sheetView>
  </sheetViews>
  <sheetFormatPr defaultRowHeight="14.4"/>
  <cols>
    <col min="1" max="1" width="31.5546875" bestFit="1" customWidth="1"/>
    <col min="2" max="2" width="41.6640625" bestFit="1" customWidth="1"/>
    <col min="3" max="3" width="11.21875" style="30" bestFit="1" customWidth="1"/>
    <col min="4" max="4" width="10.88671875" style="30" bestFit="1" customWidth="1"/>
    <col min="5" max="5" width="8.44140625" style="30" bestFit="1" customWidth="1"/>
    <col min="6" max="6" width="14.21875" style="30" bestFit="1" customWidth="1"/>
    <col min="7" max="7" width="12.6640625" style="30" bestFit="1" customWidth="1"/>
    <col min="8" max="8" width="8.44140625" style="30" bestFit="1" customWidth="1"/>
    <col min="10" max="10" width="35.44140625" customWidth="1"/>
    <col min="12" max="12" width="12.109375" customWidth="1"/>
  </cols>
  <sheetData>
    <row r="1" spans="1:12" ht="15" customHeight="1">
      <c r="A1" s="446" t="s">
        <v>1</v>
      </c>
      <c r="B1" s="446" t="s">
        <v>0</v>
      </c>
      <c r="C1" s="446" t="s">
        <v>81</v>
      </c>
      <c r="D1" s="446"/>
      <c r="E1" s="446"/>
      <c r="F1" s="446"/>
      <c r="G1" s="446"/>
      <c r="H1" s="446"/>
    </row>
    <row r="2" spans="1:12" ht="15" customHeight="1">
      <c r="A2" s="447"/>
      <c r="B2" s="447"/>
      <c r="C2" s="446" t="s">
        <v>2</v>
      </c>
      <c r="D2" s="446"/>
      <c r="E2" s="446"/>
      <c r="F2" s="446" t="s">
        <v>5</v>
      </c>
      <c r="G2" s="446"/>
      <c r="H2" s="446"/>
    </row>
    <row r="3" spans="1:12" ht="28.8">
      <c r="A3" s="447"/>
      <c r="B3" s="447"/>
      <c r="C3" s="28" t="s">
        <v>7</v>
      </c>
      <c r="D3" s="28" t="s">
        <v>8</v>
      </c>
      <c r="E3" s="28" t="s">
        <v>9</v>
      </c>
      <c r="F3" s="28" t="s">
        <v>7</v>
      </c>
      <c r="G3" s="28" t="s">
        <v>8</v>
      </c>
      <c r="H3" s="28" t="s">
        <v>9</v>
      </c>
    </row>
    <row r="4" spans="1:12">
      <c r="A4" s="448" t="s">
        <v>275</v>
      </c>
      <c r="B4" s="252" t="s">
        <v>159</v>
      </c>
      <c r="C4" s="80">
        <v>66418020.521578379</v>
      </c>
      <c r="D4" s="80">
        <v>1987233.5986691043</v>
      </c>
      <c r="E4" s="81">
        <v>3.084291987690306E-2</v>
      </c>
      <c r="F4" s="83">
        <v>355614557.63617003</v>
      </c>
      <c r="G4" s="83">
        <v>3636436.1558337212</v>
      </c>
      <c r="H4" s="81">
        <v>1.0331426682260066E-2</v>
      </c>
      <c r="I4" s="40"/>
      <c r="J4" s="261"/>
    </row>
    <row r="5" spans="1:12">
      <c r="A5" s="449"/>
      <c r="B5" s="87" t="s">
        <v>160</v>
      </c>
      <c r="C5" s="88">
        <v>9615218.6964887343</v>
      </c>
      <c r="D5" s="88">
        <v>172010.87700223736</v>
      </c>
      <c r="E5" s="84">
        <v>1.8215301441029917E-2</v>
      </c>
      <c r="F5" s="86">
        <v>56690936.086806752</v>
      </c>
      <c r="G5" s="86">
        <v>337200.12613060325</v>
      </c>
      <c r="H5" s="84">
        <v>5.9836339220864215E-3</v>
      </c>
      <c r="I5" s="40"/>
      <c r="J5" s="261"/>
      <c r="L5" s="253"/>
    </row>
    <row r="6" spans="1:12">
      <c r="A6" s="449"/>
      <c r="B6" s="252" t="s">
        <v>161</v>
      </c>
      <c r="C6" s="80">
        <v>5288416.6108075492</v>
      </c>
      <c r="D6" s="80">
        <v>258422.86913625989</v>
      </c>
      <c r="E6" s="81">
        <v>5.137637985418151E-2</v>
      </c>
      <c r="F6" s="83">
        <v>29020086.294744037</v>
      </c>
      <c r="G6" s="83">
        <v>912855.73125928268</v>
      </c>
      <c r="H6" s="81">
        <v>3.2477612093352613E-2</v>
      </c>
      <c r="I6" s="40"/>
      <c r="J6" s="261"/>
      <c r="L6" s="253"/>
    </row>
    <row r="7" spans="1:12">
      <c r="A7" s="449"/>
      <c r="B7" s="87" t="s">
        <v>162</v>
      </c>
      <c r="C7" s="88">
        <v>3491786.9048423432</v>
      </c>
      <c r="D7" s="88">
        <v>184150.11629798077</v>
      </c>
      <c r="E7" s="84">
        <v>5.5674225457814634E-2</v>
      </c>
      <c r="F7" s="86">
        <v>18958725.962383684</v>
      </c>
      <c r="G7" s="86">
        <v>725761.62230555341</v>
      </c>
      <c r="H7" s="84">
        <v>3.980491645619285E-2</v>
      </c>
      <c r="I7" s="40"/>
      <c r="J7" s="261"/>
      <c r="L7" s="253"/>
    </row>
    <row r="8" spans="1:12">
      <c r="A8" s="449"/>
      <c r="B8" s="252" t="s">
        <v>163</v>
      </c>
      <c r="C8" s="80">
        <v>6266953.2307763016</v>
      </c>
      <c r="D8" s="80">
        <v>1559.2441846076399</v>
      </c>
      <c r="E8" s="81">
        <v>2.4886610290502287E-4</v>
      </c>
      <c r="F8" s="83">
        <v>35403529.894655973</v>
      </c>
      <c r="G8" s="83">
        <v>-351756.98184216768</v>
      </c>
      <c r="H8" s="81">
        <v>-9.837901260788838E-3</v>
      </c>
      <c r="I8" s="40"/>
      <c r="J8" s="261"/>
      <c r="L8" s="253"/>
    </row>
    <row r="9" spans="1:12">
      <c r="A9" s="449"/>
      <c r="B9" s="87" t="s">
        <v>164</v>
      </c>
      <c r="C9" s="88">
        <v>3020974.4446446272</v>
      </c>
      <c r="D9" s="88">
        <v>-27374.95465180045</v>
      </c>
      <c r="E9" s="84">
        <v>-8.9802549071699954E-3</v>
      </c>
      <c r="F9" s="86">
        <v>15652403.61760221</v>
      </c>
      <c r="G9" s="86">
        <v>-342277.31773334369</v>
      </c>
      <c r="H9" s="84">
        <v>-2.1399446423290783E-2</v>
      </c>
      <c r="I9" s="40"/>
      <c r="J9" s="261"/>
      <c r="L9" s="253"/>
    </row>
    <row r="10" spans="1:12">
      <c r="A10" s="449"/>
      <c r="B10" s="252" t="s">
        <v>165</v>
      </c>
      <c r="C10" s="80">
        <v>3931041.7323746034</v>
      </c>
      <c r="D10" s="80">
        <v>175100.10030952282</v>
      </c>
      <c r="E10" s="81">
        <v>4.6619494513616765E-2</v>
      </c>
      <c r="F10" s="83">
        <v>20564273.594631482</v>
      </c>
      <c r="G10" s="83">
        <v>490045.45336823165</v>
      </c>
      <c r="H10" s="81">
        <v>2.4411671020163749E-2</v>
      </c>
      <c r="I10" s="40"/>
      <c r="J10" s="261"/>
      <c r="L10" s="87"/>
    </row>
    <row r="11" spans="1:12">
      <c r="A11" s="449"/>
      <c r="B11" s="87" t="s">
        <v>166</v>
      </c>
      <c r="C11" s="88">
        <v>3711672.0037517436</v>
      </c>
      <c r="D11" s="88">
        <v>89720.832535088528</v>
      </c>
      <c r="E11" s="84">
        <v>2.4771408639656031E-2</v>
      </c>
      <c r="F11" s="86">
        <v>20459632.839710824</v>
      </c>
      <c r="G11" s="86">
        <v>182863.28830586746</v>
      </c>
      <c r="H11" s="84">
        <v>9.0183639875315857E-3</v>
      </c>
      <c r="I11" s="40"/>
      <c r="J11" s="261"/>
      <c r="L11" s="253"/>
    </row>
    <row r="12" spans="1:12">
      <c r="A12" s="449"/>
      <c r="B12" s="252" t="s">
        <v>167</v>
      </c>
      <c r="C12" s="80">
        <v>2783569.3002655408</v>
      </c>
      <c r="D12" s="80">
        <v>17763.218196755741</v>
      </c>
      <c r="E12" s="81">
        <v>6.4224380414512278E-3</v>
      </c>
      <c r="F12" s="83">
        <v>14053813.738961119</v>
      </c>
      <c r="G12" s="83">
        <v>-247378.40491793863</v>
      </c>
      <c r="H12" s="81">
        <v>-1.7297747098923996E-2</v>
      </c>
      <c r="I12" s="40"/>
      <c r="J12" s="261"/>
      <c r="L12" s="253"/>
    </row>
    <row r="13" spans="1:12">
      <c r="A13" s="449"/>
      <c r="B13" s="87" t="s">
        <v>168</v>
      </c>
      <c r="C13" s="88">
        <v>3179180.0926929028</v>
      </c>
      <c r="D13" s="88">
        <v>165235.64495803788</v>
      </c>
      <c r="E13" s="84">
        <v>5.4823719488997558E-2</v>
      </c>
      <c r="F13" s="86">
        <v>15884206.733033428</v>
      </c>
      <c r="G13" s="86">
        <v>519477.46484936029</v>
      </c>
      <c r="H13" s="84">
        <v>3.380973759980585E-2</v>
      </c>
      <c r="I13" s="40"/>
      <c r="J13" s="261"/>
      <c r="L13" s="253"/>
    </row>
    <row r="14" spans="1:12">
      <c r="A14" s="449"/>
      <c r="B14" s="252" t="s">
        <v>169</v>
      </c>
      <c r="C14" s="80">
        <v>48490761.114612207</v>
      </c>
      <c r="D14" s="80">
        <v>2842168.1859240606</v>
      </c>
      <c r="E14" s="81">
        <v>6.2261901267451382E-2</v>
      </c>
      <c r="F14" s="83">
        <v>242405151.71620792</v>
      </c>
      <c r="G14" s="83">
        <v>7399175.1343509257</v>
      </c>
      <c r="H14" s="81">
        <v>3.1485050899433847E-2</v>
      </c>
      <c r="I14" s="40"/>
      <c r="J14" s="261"/>
      <c r="L14" s="253"/>
    </row>
    <row r="15" spans="1:12">
      <c r="A15" s="449"/>
      <c r="B15" s="87" t="s">
        <v>170</v>
      </c>
      <c r="C15" s="88">
        <v>10292162.23588505</v>
      </c>
      <c r="D15" s="88">
        <v>535263.38303729333</v>
      </c>
      <c r="E15" s="84">
        <v>5.4859990977672725E-2</v>
      </c>
      <c r="F15" s="86">
        <v>53735998.925152004</v>
      </c>
      <c r="G15" s="86">
        <v>1663343.8911317214</v>
      </c>
      <c r="H15" s="84">
        <v>3.1942751719592939E-2</v>
      </c>
      <c r="I15" s="40"/>
      <c r="J15" s="261"/>
      <c r="L15" s="253"/>
    </row>
    <row r="16" spans="1:12">
      <c r="A16" s="449"/>
      <c r="B16" s="252" t="s">
        <v>171</v>
      </c>
      <c r="C16" s="80">
        <v>6664383.3574180389</v>
      </c>
      <c r="D16" s="80">
        <v>302586.54633453768</v>
      </c>
      <c r="E16" s="81">
        <v>4.7563063599795015E-2</v>
      </c>
      <c r="F16" s="83">
        <v>34488725.749456622</v>
      </c>
      <c r="G16" s="83">
        <v>841312.84909614176</v>
      </c>
      <c r="H16" s="81">
        <v>2.5003790085957201E-2</v>
      </c>
      <c r="I16" s="40"/>
      <c r="J16" s="261"/>
      <c r="L16" s="253"/>
    </row>
    <row r="17" spans="1:12">
      <c r="A17" s="449"/>
      <c r="B17" s="87" t="s">
        <v>172</v>
      </c>
      <c r="C17" s="88">
        <v>3637881.3332599802</v>
      </c>
      <c r="D17" s="88">
        <v>-20963.453717329539</v>
      </c>
      <c r="E17" s="84">
        <v>-5.7295280171335517E-3</v>
      </c>
      <c r="F17" s="86">
        <v>19199280.948559757</v>
      </c>
      <c r="G17" s="86">
        <v>-752889.64727628231</v>
      </c>
      <c r="H17" s="84">
        <v>-3.7734723831672139E-2</v>
      </c>
      <c r="I17" s="40"/>
      <c r="J17" s="261"/>
      <c r="L17" s="253"/>
    </row>
    <row r="18" spans="1:12">
      <c r="A18" s="449"/>
      <c r="B18" s="252" t="s">
        <v>173</v>
      </c>
      <c r="C18" s="80">
        <v>34579441.298922285</v>
      </c>
      <c r="D18" s="80">
        <v>554232.34613789618</v>
      </c>
      <c r="E18" s="81">
        <v>1.6288874137613242E-2</v>
      </c>
      <c r="F18" s="83">
        <v>176417641.5065549</v>
      </c>
      <c r="G18" s="83">
        <v>-1971720.314964503</v>
      </c>
      <c r="H18" s="81">
        <v>-1.1052903014122735E-2</v>
      </c>
      <c r="I18" s="40"/>
      <c r="J18" s="261"/>
      <c r="L18" s="253"/>
    </row>
    <row r="19" spans="1:12">
      <c r="A19" s="449"/>
      <c r="B19" s="87" t="s">
        <v>341</v>
      </c>
      <c r="C19" s="88">
        <v>3523611.6213549143</v>
      </c>
      <c r="D19" s="88">
        <v>-40119.128346337937</v>
      </c>
      <c r="E19" s="84">
        <v>-1.1257620500567032E-2</v>
      </c>
      <c r="F19" s="86">
        <v>18263051.741552278</v>
      </c>
      <c r="G19" s="86">
        <v>-603905.78357414901</v>
      </c>
      <c r="H19" s="84">
        <v>-3.2008647009984841E-2</v>
      </c>
      <c r="I19" s="40"/>
      <c r="J19" s="261"/>
      <c r="L19" s="253"/>
    </row>
    <row r="20" spans="1:12">
      <c r="A20" s="449"/>
      <c r="B20" s="252" t="s">
        <v>342</v>
      </c>
      <c r="C20" s="80">
        <v>4687077.8377937181</v>
      </c>
      <c r="D20" s="80">
        <v>98982.464669170789</v>
      </c>
      <c r="E20" s="81">
        <v>2.1573759178803331E-2</v>
      </c>
      <c r="F20" s="83">
        <v>25596634.815639477</v>
      </c>
      <c r="G20" s="83">
        <v>-76599.60516513139</v>
      </c>
      <c r="H20" s="81">
        <v>-2.9836367288049222E-3</v>
      </c>
      <c r="I20" s="40"/>
      <c r="J20" s="261"/>
      <c r="L20" s="253"/>
    </row>
    <row r="21" spans="1:12">
      <c r="A21" s="449"/>
      <c r="B21" s="87" t="s">
        <v>343</v>
      </c>
      <c r="C21" s="88">
        <v>2027417.0287285103</v>
      </c>
      <c r="D21" s="88">
        <v>658.10700918314978</v>
      </c>
      <c r="E21" s="84">
        <v>3.2470907226838242E-4</v>
      </c>
      <c r="F21" s="86">
        <v>10353020.239859898</v>
      </c>
      <c r="G21" s="86">
        <v>-282235.63346062973</v>
      </c>
      <c r="H21" s="84">
        <v>-2.6537737955947313E-2</v>
      </c>
      <c r="I21" s="40"/>
      <c r="J21" s="87"/>
      <c r="L21" s="253"/>
    </row>
    <row r="22" spans="1:12">
      <c r="A22" s="449"/>
      <c r="B22" s="252" t="s">
        <v>174</v>
      </c>
      <c r="C22" s="80">
        <v>4112502.7604006669</v>
      </c>
      <c r="D22" s="80">
        <v>82382.237029268406</v>
      </c>
      <c r="E22" s="81">
        <v>2.0441631100489153E-2</v>
      </c>
      <c r="F22" s="83">
        <v>22040986.958148681</v>
      </c>
      <c r="G22" s="83">
        <v>-107868.778416574</v>
      </c>
      <c r="H22" s="81">
        <v>-4.8701738681016758E-3</v>
      </c>
      <c r="I22" s="40"/>
      <c r="J22" s="252"/>
      <c r="L22" s="253"/>
    </row>
    <row r="23" spans="1:12">
      <c r="A23" s="449"/>
      <c r="B23" s="87" t="s">
        <v>175</v>
      </c>
      <c r="C23" s="88">
        <v>1519325.1518480696</v>
      </c>
      <c r="D23" s="88">
        <v>40430.554732156917</v>
      </c>
      <c r="E23" s="84">
        <v>2.7338361240214912E-2</v>
      </c>
      <c r="F23" s="86">
        <v>7146081.0831251191</v>
      </c>
      <c r="G23" s="86">
        <v>-69332.693290866911</v>
      </c>
      <c r="H23" s="84">
        <v>-9.608969830321442E-3</v>
      </c>
      <c r="I23" s="40"/>
      <c r="J23" s="87"/>
      <c r="L23" s="253"/>
    </row>
    <row r="24" spans="1:12">
      <c r="A24" s="449"/>
      <c r="B24" s="252" t="s">
        <v>176</v>
      </c>
      <c r="C24" s="80">
        <v>59767450.733821437</v>
      </c>
      <c r="D24" s="80">
        <v>3265233.9914316162</v>
      </c>
      <c r="E24" s="81">
        <v>5.7789484726214826E-2</v>
      </c>
      <c r="F24" s="83">
        <v>332817311.61794108</v>
      </c>
      <c r="G24" s="83">
        <v>12314760.152138233</v>
      </c>
      <c r="H24" s="81">
        <v>3.8423282734621853E-2</v>
      </c>
      <c r="I24" s="40"/>
      <c r="J24" s="252"/>
      <c r="L24" s="253"/>
    </row>
    <row r="25" spans="1:12">
      <c r="A25" s="449"/>
      <c r="B25" s="87" t="s">
        <v>177</v>
      </c>
      <c r="C25" s="88">
        <v>10676377.535752712</v>
      </c>
      <c r="D25" s="88">
        <v>367250.223358294</v>
      </c>
      <c r="E25" s="84">
        <v>3.5623793579186651E-2</v>
      </c>
      <c r="F25" s="86">
        <v>66251117.437167674</v>
      </c>
      <c r="G25" s="86">
        <v>1383109.8350845575</v>
      </c>
      <c r="H25" s="84">
        <v>2.1321910232990439E-2</v>
      </c>
      <c r="I25" s="40"/>
      <c r="J25" s="87"/>
      <c r="L25" s="253"/>
    </row>
    <row r="26" spans="1:12">
      <c r="A26" s="449"/>
      <c r="B26" s="252" t="s">
        <v>178</v>
      </c>
      <c r="C26" s="80">
        <v>4715355.768304578</v>
      </c>
      <c r="D26" s="80">
        <v>215341.38356160838</v>
      </c>
      <c r="E26" s="81">
        <v>4.7853487822552415E-2</v>
      </c>
      <c r="F26" s="83">
        <v>26689301.689507343</v>
      </c>
      <c r="G26" s="83">
        <v>978786.50779711828</v>
      </c>
      <c r="H26" s="81">
        <v>3.8069501948113468E-2</v>
      </c>
      <c r="I26" s="40"/>
      <c r="J26" s="252"/>
    </row>
    <row r="27" spans="1:12">
      <c r="A27" s="449"/>
      <c r="B27" s="87" t="s">
        <v>179</v>
      </c>
      <c r="C27" s="88">
        <v>1995364.2083587914</v>
      </c>
      <c r="D27" s="88">
        <v>142344.8836984681</v>
      </c>
      <c r="E27" s="84">
        <v>7.6817808537728724E-2</v>
      </c>
      <c r="F27" s="86">
        <v>10789354.861201037</v>
      </c>
      <c r="G27" s="86">
        <v>583363.27185201831</v>
      </c>
      <c r="H27" s="84">
        <v>5.7158901880814475E-2</v>
      </c>
      <c r="I27" s="40"/>
      <c r="J27" s="87"/>
    </row>
    <row r="28" spans="1:12">
      <c r="A28" s="449"/>
      <c r="B28" s="252" t="s">
        <v>180</v>
      </c>
      <c r="C28" s="80">
        <v>2213738.9343851642</v>
      </c>
      <c r="D28" s="80">
        <v>133874.86311103287</v>
      </c>
      <c r="E28" s="81">
        <v>6.4367121371071478E-2</v>
      </c>
      <c r="F28" s="83">
        <v>11736531.76059314</v>
      </c>
      <c r="G28" s="83">
        <v>536692.74676952139</v>
      </c>
      <c r="H28" s="81">
        <v>4.7919684033591724E-2</v>
      </c>
      <c r="I28" s="40"/>
      <c r="J28" s="252"/>
    </row>
    <row r="29" spans="1:12">
      <c r="A29" s="449"/>
      <c r="B29" s="87" t="s">
        <v>181</v>
      </c>
      <c r="C29" s="88">
        <v>3637017.8826517588</v>
      </c>
      <c r="D29" s="88">
        <v>300753.04080788791</v>
      </c>
      <c r="E29" s="84">
        <v>9.0146632556205933E-2</v>
      </c>
      <c r="F29" s="86">
        <v>20421388.641838819</v>
      </c>
      <c r="G29" s="86">
        <v>1273557.7241905667</v>
      </c>
      <c r="H29" s="84">
        <v>6.6511853466219448E-2</v>
      </c>
      <c r="I29" s="40"/>
      <c r="J29" s="87"/>
    </row>
    <row r="30" spans="1:12">
      <c r="A30" s="449"/>
      <c r="B30" s="252" t="s">
        <v>182</v>
      </c>
      <c r="C30" s="80">
        <v>5884540.0997797828</v>
      </c>
      <c r="D30" s="80">
        <v>326753.60416087229</v>
      </c>
      <c r="E30" s="81">
        <v>5.8792039675947518E-2</v>
      </c>
      <c r="F30" s="83">
        <v>33043446.344571333</v>
      </c>
      <c r="G30" s="83">
        <v>1439078.7359716706</v>
      </c>
      <c r="H30" s="81">
        <v>4.5534172801486208E-2</v>
      </c>
      <c r="I30" s="40"/>
      <c r="J30" s="252"/>
    </row>
    <row r="31" spans="1:12">
      <c r="A31" s="449"/>
      <c r="B31" s="87" t="s">
        <v>183</v>
      </c>
      <c r="C31" s="88">
        <v>4523666.772021723</v>
      </c>
      <c r="D31" s="88">
        <v>202185.86736876983</v>
      </c>
      <c r="E31" s="84">
        <v>4.6786245694404344E-2</v>
      </c>
      <c r="F31" s="86">
        <v>25854686.872123975</v>
      </c>
      <c r="G31" s="86">
        <v>856654.6549112089</v>
      </c>
      <c r="H31" s="84">
        <v>3.4268883545215477E-2</v>
      </c>
      <c r="I31" s="40"/>
      <c r="J31" s="87"/>
    </row>
    <row r="32" spans="1:12">
      <c r="A32" s="449"/>
      <c r="B32" s="252" t="s">
        <v>184</v>
      </c>
      <c r="C32" s="80">
        <v>4002711.7255664067</v>
      </c>
      <c r="D32" s="80">
        <v>224173.84165642317</v>
      </c>
      <c r="E32" s="81">
        <v>5.9328197451986614E-2</v>
      </c>
      <c r="F32" s="83">
        <v>20578674.76373557</v>
      </c>
      <c r="G32" s="83">
        <v>646182.46750514209</v>
      </c>
      <c r="H32" s="81">
        <v>3.2418548463573026E-2</v>
      </c>
      <c r="I32" s="40"/>
      <c r="J32" s="252"/>
    </row>
    <row r="33" spans="1:10">
      <c r="A33" s="449"/>
      <c r="B33" s="87" t="s">
        <v>185</v>
      </c>
      <c r="C33" s="88">
        <v>75046054.683073282</v>
      </c>
      <c r="D33" s="88">
        <v>4359567.6845701039</v>
      </c>
      <c r="E33" s="84">
        <v>6.1674697239691934E-2</v>
      </c>
      <c r="F33" s="86">
        <v>463080176.03453559</v>
      </c>
      <c r="G33" s="86">
        <v>24756577.094307005</v>
      </c>
      <c r="H33" s="84">
        <v>5.6480137401141627E-2</v>
      </c>
      <c r="I33" s="40"/>
      <c r="J33" s="87"/>
    </row>
    <row r="34" spans="1:10">
      <c r="A34" s="449"/>
      <c r="B34" s="252" t="s">
        <v>186</v>
      </c>
      <c r="C34" s="80">
        <v>1848553.9250090511</v>
      </c>
      <c r="D34" s="80">
        <v>114037.8326112777</v>
      </c>
      <c r="E34" s="81">
        <v>6.5746194636703101E-2</v>
      </c>
      <c r="F34" s="83">
        <v>11068205.132697318</v>
      </c>
      <c r="G34" s="83">
        <v>723939.06746819615</v>
      </c>
      <c r="H34" s="81">
        <v>6.9984575309950822E-2</v>
      </c>
      <c r="I34" s="40"/>
      <c r="J34" s="252"/>
    </row>
    <row r="35" spans="1:10">
      <c r="A35" s="449"/>
      <c r="B35" s="87" t="s">
        <v>187</v>
      </c>
      <c r="C35" s="88">
        <v>7474946.6286407094</v>
      </c>
      <c r="D35" s="88">
        <v>419767.16215537302</v>
      </c>
      <c r="E35" s="84">
        <v>5.9497729880496932E-2</v>
      </c>
      <c r="F35" s="86">
        <v>48500746.356883317</v>
      </c>
      <c r="G35" s="86">
        <v>3255711.2019465491</v>
      </c>
      <c r="H35" s="84">
        <v>7.1957314007994808E-2</v>
      </c>
      <c r="I35" s="40"/>
      <c r="J35" s="87"/>
    </row>
    <row r="36" spans="1:10">
      <c r="A36" s="449"/>
      <c r="B36" s="252" t="s">
        <v>188</v>
      </c>
      <c r="C36" s="80">
        <v>3989193.5523557169</v>
      </c>
      <c r="D36" s="80">
        <v>180876.53741596127</v>
      </c>
      <c r="E36" s="81">
        <v>4.7495136751062351E-2</v>
      </c>
      <c r="F36" s="83">
        <v>22739297.227129295</v>
      </c>
      <c r="G36" s="83">
        <v>618148.6723003611</v>
      </c>
      <c r="H36" s="81">
        <v>2.7943787401826493E-2</v>
      </c>
      <c r="I36" s="40"/>
      <c r="J36" s="252"/>
    </row>
    <row r="37" spans="1:10">
      <c r="A37" s="449"/>
      <c r="B37" s="87" t="s">
        <v>189</v>
      </c>
      <c r="C37" s="88">
        <v>7224237.2044595871</v>
      </c>
      <c r="D37" s="88">
        <v>571049.56512465701</v>
      </c>
      <c r="E37" s="84">
        <v>8.5830972472278055E-2</v>
      </c>
      <c r="F37" s="86">
        <v>41602054.372691095</v>
      </c>
      <c r="G37" s="86">
        <v>2929738.7578077912</v>
      </c>
      <c r="H37" s="84">
        <v>7.5758038049323878E-2</v>
      </c>
      <c r="I37" s="40"/>
      <c r="J37" s="87"/>
    </row>
    <row r="38" spans="1:10">
      <c r="A38" s="449"/>
      <c r="B38" s="252" t="s">
        <v>190</v>
      </c>
      <c r="C38" s="80">
        <v>4752621.7046526866</v>
      </c>
      <c r="D38" s="80">
        <v>212356.50243213028</v>
      </c>
      <c r="E38" s="81">
        <v>4.6771827850115626E-2</v>
      </c>
      <c r="F38" s="83">
        <v>30038548.904767621</v>
      </c>
      <c r="G38" s="83">
        <v>1426753.1998938099</v>
      </c>
      <c r="H38" s="81">
        <v>4.9865908963231301E-2</v>
      </c>
      <c r="I38" s="40"/>
      <c r="J38" s="252"/>
    </row>
    <row r="39" spans="1:10">
      <c r="A39" s="449"/>
      <c r="B39" s="87" t="s">
        <v>191</v>
      </c>
      <c r="C39" s="88">
        <v>6302201.0935327988</v>
      </c>
      <c r="D39" s="88">
        <v>335583.06512159202</v>
      </c>
      <c r="E39" s="84">
        <v>5.6243430285573555E-2</v>
      </c>
      <c r="F39" s="86">
        <v>38419594.115419582</v>
      </c>
      <c r="G39" s="86">
        <v>2568058.0864663124</v>
      </c>
      <c r="H39" s="84">
        <v>7.1630350353535197E-2</v>
      </c>
      <c r="I39" s="40"/>
      <c r="J39" s="87"/>
    </row>
    <row r="40" spans="1:10">
      <c r="A40" s="449"/>
      <c r="B40" s="252" t="s">
        <v>192</v>
      </c>
      <c r="C40" s="80">
        <v>20227878.651756018</v>
      </c>
      <c r="D40" s="80">
        <v>1144743.7236265242</v>
      </c>
      <c r="E40" s="81">
        <v>5.9987194344002397E-2</v>
      </c>
      <c r="F40" s="83">
        <v>132141626.90326461</v>
      </c>
      <c r="G40" s="83">
        <v>6360166.8048159778</v>
      </c>
      <c r="H40" s="81">
        <v>5.0565216843864759E-2</v>
      </c>
      <c r="I40" s="40"/>
      <c r="J40" s="252"/>
    </row>
    <row r="41" spans="1:10">
      <c r="A41" s="449"/>
      <c r="B41" s="87" t="s">
        <v>193</v>
      </c>
      <c r="C41" s="88">
        <v>9276586.6581040975</v>
      </c>
      <c r="D41" s="88">
        <v>543074.79481190629</v>
      </c>
      <c r="E41" s="84">
        <v>6.2182865645892468E-2</v>
      </c>
      <c r="F41" s="86">
        <v>58110227.354252122</v>
      </c>
      <c r="G41" s="86">
        <v>2819626.3535682261</v>
      </c>
      <c r="H41" s="84">
        <v>5.0996485886151785E-2</v>
      </c>
      <c r="I41" s="40"/>
      <c r="J41" s="87"/>
    </row>
    <row r="42" spans="1:10">
      <c r="A42" s="449"/>
      <c r="B42" s="252" t="s">
        <v>194</v>
      </c>
      <c r="C42" s="80">
        <v>3863546.1606481019</v>
      </c>
      <c r="D42" s="80">
        <v>272350.45426711487</v>
      </c>
      <c r="E42" s="81">
        <v>7.5838377113001995E-2</v>
      </c>
      <c r="F42" s="83">
        <v>22100501.506156445</v>
      </c>
      <c r="G42" s="83">
        <v>1162127.0960103236</v>
      </c>
      <c r="H42" s="81">
        <v>5.550225978608879E-2</v>
      </c>
      <c r="I42" s="40"/>
      <c r="J42" s="252"/>
    </row>
    <row r="43" spans="1:10">
      <c r="A43" s="449"/>
      <c r="B43" s="87" t="s">
        <v>195</v>
      </c>
      <c r="C43" s="88">
        <v>1171524.1139169936</v>
      </c>
      <c r="D43" s="88">
        <v>65618.375487328041</v>
      </c>
      <c r="E43" s="84">
        <v>5.933451035393221E-2</v>
      </c>
      <c r="F43" s="86">
        <v>7443889.8259136034</v>
      </c>
      <c r="G43" s="86">
        <v>448059.00666813832</v>
      </c>
      <c r="H43" s="84">
        <v>6.4046575488293997E-2</v>
      </c>
      <c r="I43" s="40"/>
      <c r="J43" s="87"/>
    </row>
    <row r="44" spans="1:10">
      <c r="A44" s="449"/>
      <c r="B44" s="252" t="s">
        <v>196</v>
      </c>
      <c r="C44" s="80">
        <v>1908882.2439815854</v>
      </c>
      <c r="D44" s="80">
        <v>71862.979217654094</v>
      </c>
      <c r="E44" s="81">
        <v>3.9119338918249695E-2</v>
      </c>
      <c r="F44" s="83">
        <v>10519146.688504189</v>
      </c>
      <c r="G44" s="83">
        <v>313940.88871591724</v>
      </c>
      <c r="H44" s="81">
        <v>3.0762818004359167E-2</v>
      </c>
      <c r="I44" s="40"/>
      <c r="J44" s="252"/>
    </row>
    <row r="45" spans="1:10">
      <c r="A45" s="449"/>
      <c r="B45" s="87" t="s">
        <v>197</v>
      </c>
      <c r="C45" s="88">
        <v>64004018.744092755</v>
      </c>
      <c r="D45" s="88">
        <v>1058988.2379065305</v>
      </c>
      <c r="E45" s="84">
        <v>1.6824016596551708E-2</v>
      </c>
      <c r="F45" s="86">
        <v>373939343.91032988</v>
      </c>
      <c r="G45" s="86">
        <v>-3572297.2438078523</v>
      </c>
      <c r="H45" s="84">
        <v>-9.4627472490292977E-3</v>
      </c>
      <c r="I45" s="40"/>
      <c r="J45" s="87"/>
    </row>
    <row r="46" spans="1:10">
      <c r="A46" s="449"/>
      <c r="B46" s="252" t="s">
        <v>198</v>
      </c>
      <c r="C46" s="80">
        <v>7283758.6996847158</v>
      </c>
      <c r="D46" s="80">
        <v>265062.63973836787</v>
      </c>
      <c r="E46" s="81">
        <v>3.7765225545383432E-2</v>
      </c>
      <c r="F46" s="83">
        <v>42900837.325683795</v>
      </c>
      <c r="G46" s="83">
        <v>860592.05368205905</v>
      </c>
      <c r="H46" s="81">
        <v>2.04706715699207E-2</v>
      </c>
      <c r="I46" s="40"/>
      <c r="J46" s="252"/>
    </row>
    <row r="47" spans="1:10">
      <c r="A47" s="449"/>
      <c r="B47" s="87" t="s">
        <v>199</v>
      </c>
      <c r="C47" s="88">
        <v>5758851.909657809</v>
      </c>
      <c r="D47" s="88">
        <v>134518.00191623811</v>
      </c>
      <c r="E47" s="84">
        <v>2.3917143633858908E-2</v>
      </c>
      <c r="F47" s="86">
        <v>30742510.851133004</v>
      </c>
      <c r="G47" s="86">
        <v>-199108.15976106003</v>
      </c>
      <c r="H47" s="84">
        <v>-6.4349625561273037E-3</v>
      </c>
      <c r="I47" s="40"/>
      <c r="J47" s="87"/>
    </row>
    <row r="48" spans="1:10">
      <c r="A48" s="449"/>
      <c r="B48" s="252" t="s">
        <v>200</v>
      </c>
      <c r="C48" s="80">
        <v>2693850.3202548879</v>
      </c>
      <c r="D48" s="80">
        <v>1971.1821417026222</v>
      </c>
      <c r="E48" s="81">
        <v>7.3226992764774716E-4</v>
      </c>
      <c r="F48" s="83">
        <v>16174626.11465852</v>
      </c>
      <c r="G48" s="83">
        <v>-510550.49985022843</v>
      </c>
      <c r="H48" s="81">
        <v>-3.0599046785412781E-2</v>
      </c>
      <c r="I48" s="40"/>
      <c r="J48" s="252"/>
    </row>
    <row r="49" spans="1:10">
      <c r="A49" s="449"/>
      <c r="B49" s="87" t="s">
        <v>201</v>
      </c>
      <c r="C49" s="88">
        <v>7424949.441458757</v>
      </c>
      <c r="D49" s="88">
        <v>-137120.80770925805</v>
      </c>
      <c r="E49" s="84">
        <v>-1.813270747178581E-2</v>
      </c>
      <c r="F49" s="86">
        <v>50365400.432218112</v>
      </c>
      <c r="G49" s="86">
        <v>-1659186.6924123019</v>
      </c>
      <c r="H49" s="84">
        <v>-3.1892356751194284E-2</v>
      </c>
      <c r="I49" s="40"/>
      <c r="J49" s="87"/>
    </row>
    <row r="50" spans="1:10">
      <c r="A50" s="449"/>
      <c r="B50" s="252" t="s">
        <v>202</v>
      </c>
      <c r="C50" s="80">
        <v>6128786.2325238902</v>
      </c>
      <c r="D50" s="80">
        <v>-54329.293233023956</v>
      </c>
      <c r="E50" s="81">
        <v>-8.7867181207766879E-3</v>
      </c>
      <c r="F50" s="83">
        <v>36205852.244903684</v>
      </c>
      <c r="G50" s="83">
        <v>-1458480.4067706764</v>
      </c>
      <c r="H50" s="81">
        <v>-3.8723118241837211E-2</v>
      </c>
      <c r="I50" s="40"/>
      <c r="J50" s="252"/>
    </row>
    <row r="51" spans="1:10">
      <c r="A51" s="449"/>
      <c r="B51" s="87" t="s">
        <v>203</v>
      </c>
      <c r="C51" s="88">
        <v>8503715.3810306937</v>
      </c>
      <c r="D51" s="88">
        <v>277853.24843545072</v>
      </c>
      <c r="E51" s="84">
        <v>3.3778009399701499E-2</v>
      </c>
      <c r="F51" s="86">
        <v>47737259.936927013</v>
      </c>
      <c r="G51" s="86">
        <v>692335.00610733032</v>
      </c>
      <c r="H51" s="84">
        <v>1.4716465317468782E-2</v>
      </c>
      <c r="I51" s="40"/>
      <c r="J51" s="87"/>
    </row>
    <row r="52" spans="1:10">
      <c r="A52" s="449"/>
      <c r="B52" s="252" t="s">
        <v>204</v>
      </c>
      <c r="C52" s="80">
        <v>6068697.185069683</v>
      </c>
      <c r="D52" s="80">
        <v>-15627.36521403864</v>
      </c>
      <c r="E52" s="81">
        <v>-2.5684634481423106E-3</v>
      </c>
      <c r="F52" s="83">
        <v>37597165.090545952</v>
      </c>
      <c r="G52" s="83">
        <v>-1261996.8710683063</v>
      </c>
      <c r="H52" s="81">
        <v>-3.2476173117550203E-2</v>
      </c>
      <c r="I52" s="40"/>
      <c r="J52" s="252"/>
    </row>
    <row r="53" spans="1:10">
      <c r="A53" s="449"/>
      <c r="B53" s="87" t="s">
        <v>205</v>
      </c>
      <c r="C53" s="88">
        <v>40261129.492885023</v>
      </c>
      <c r="D53" s="88">
        <v>395235.99103859067</v>
      </c>
      <c r="E53" s="84">
        <v>9.9141385359965625E-3</v>
      </c>
      <c r="F53" s="86">
        <v>229028589.01682341</v>
      </c>
      <c r="G53" s="86">
        <v>-4355509.2529581189</v>
      </c>
      <c r="H53" s="84">
        <v>-1.8662407958589131E-2</v>
      </c>
      <c r="I53" s="40"/>
      <c r="J53" s="87"/>
    </row>
    <row r="54" spans="1:10">
      <c r="A54" s="449"/>
      <c r="B54" s="252" t="s">
        <v>206</v>
      </c>
      <c r="C54" s="80">
        <v>17463271.009589829</v>
      </c>
      <c r="D54" s="80">
        <v>127190.34218423814</v>
      </c>
      <c r="E54" s="81">
        <v>7.336741482945156E-3</v>
      </c>
      <c r="F54" s="83">
        <v>97281974.183495983</v>
      </c>
      <c r="G54" s="83">
        <v>-2649292.3362378478</v>
      </c>
      <c r="H54" s="81">
        <v>-2.6511145395267069E-2</v>
      </c>
      <c r="I54" s="40"/>
      <c r="J54" s="252"/>
    </row>
    <row r="55" spans="1:10">
      <c r="A55" s="449"/>
      <c r="B55" s="87" t="s">
        <v>207</v>
      </c>
      <c r="C55" s="88">
        <v>3491192.7487914041</v>
      </c>
      <c r="D55" s="88">
        <v>70108.934162895661</v>
      </c>
      <c r="E55" s="84">
        <v>2.0493193958917581E-2</v>
      </c>
      <c r="F55" s="86">
        <v>19915668.076533202</v>
      </c>
      <c r="G55" s="86">
        <v>-233564.99585330486</v>
      </c>
      <c r="H55" s="84">
        <v>-1.1591756123631015E-2</v>
      </c>
      <c r="I55" s="40"/>
      <c r="J55" s="87"/>
    </row>
    <row r="56" spans="1:10">
      <c r="A56" s="449"/>
      <c r="B56" s="252" t="s">
        <v>208</v>
      </c>
      <c r="C56" s="80">
        <v>3894583.1675668666</v>
      </c>
      <c r="D56" s="80">
        <v>7939.3134564524516</v>
      </c>
      <c r="E56" s="81">
        <v>2.0427169955528697E-3</v>
      </c>
      <c r="F56" s="83">
        <v>22062543.884830989</v>
      </c>
      <c r="G56" s="83">
        <v>-536602.06370300427</v>
      </c>
      <c r="H56" s="81">
        <v>-2.3744351442529343E-2</v>
      </c>
      <c r="I56" s="40"/>
      <c r="J56" s="252"/>
    </row>
    <row r="57" spans="1:10">
      <c r="A57" s="449"/>
      <c r="B57" s="87" t="s">
        <v>209</v>
      </c>
      <c r="C57" s="88">
        <v>5586637.1341432678</v>
      </c>
      <c r="D57" s="88">
        <v>5757.4480426162481</v>
      </c>
      <c r="E57" s="84">
        <v>1.0316380869050709E-3</v>
      </c>
      <c r="F57" s="86">
        <v>35235156.302021116</v>
      </c>
      <c r="G57" s="86">
        <v>-461960.90731018037</v>
      </c>
      <c r="H57" s="84">
        <v>-1.2941126438899745E-2</v>
      </c>
      <c r="I57" s="40"/>
      <c r="J57" s="87"/>
    </row>
    <row r="58" spans="1:10">
      <c r="A58" s="449"/>
      <c r="B58" s="252" t="s">
        <v>210</v>
      </c>
      <c r="C58" s="80">
        <v>55157679.979509361</v>
      </c>
      <c r="D58" s="80">
        <v>1171399.2131286189</v>
      </c>
      <c r="E58" s="81">
        <v>2.1698090635243254E-2</v>
      </c>
      <c r="F58" s="83">
        <v>303471089.382824</v>
      </c>
      <c r="G58" s="83">
        <v>685489.28959268332</v>
      </c>
      <c r="H58" s="81">
        <v>2.2639428340766963E-3</v>
      </c>
      <c r="I58" s="40"/>
      <c r="J58" s="252"/>
    </row>
    <row r="59" spans="1:10">
      <c r="A59" s="449"/>
      <c r="B59" s="87" t="s">
        <v>211</v>
      </c>
      <c r="C59" s="88">
        <v>1170166.2958368054</v>
      </c>
      <c r="D59" s="88">
        <v>49366.855602163821</v>
      </c>
      <c r="E59" s="84">
        <v>4.4046110151365503E-2</v>
      </c>
      <c r="F59" s="86">
        <v>6431887.151906711</v>
      </c>
      <c r="G59" s="86">
        <v>320480.10156038776</v>
      </c>
      <c r="H59" s="84">
        <v>5.2439658972188191E-2</v>
      </c>
      <c r="I59" s="40"/>
      <c r="J59" s="87"/>
    </row>
    <row r="60" spans="1:10">
      <c r="A60" s="449"/>
      <c r="B60" s="252" t="s">
        <v>212</v>
      </c>
      <c r="C60" s="80">
        <v>6883648.572575938</v>
      </c>
      <c r="D60" s="80">
        <v>-59219.182734642178</v>
      </c>
      <c r="E60" s="81">
        <v>-8.5294988788092059E-3</v>
      </c>
      <c r="F60" s="83">
        <v>39874220.61464528</v>
      </c>
      <c r="G60" s="83">
        <v>-976118.63993831724</v>
      </c>
      <c r="H60" s="81">
        <v>-2.3894994698943465E-2</v>
      </c>
      <c r="I60" s="40"/>
      <c r="J60" s="252"/>
    </row>
    <row r="61" spans="1:10">
      <c r="A61" s="449"/>
      <c r="B61" s="87" t="s">
        <v>213</v>
      </c>
      <c r="C61" s="88">
        <v>2771219.4856851799</v>
      </c>
      <c r="D61" s="88">
        <v>29356.694386029616</v>
      </c>
      <c r="E61" s="84">
        <v>1.0706842982511105E-2</v>
      </c>
      <c r="F61" s="86">
        <v>14622507.063954316</v>
      </c>
      <c r="G61" s="86">
        <v>-298225.03888422623</v>
      </c>
      <c r="H61" s="84">
        <v>-1.9987292636096016E-2</v>
      </c>
      <c r="I61" s="40"/>
      <c r="J61" s="87"/>
    </row>
    <row r="62" spans="1:10">
      <c r="A62" s="449"/>
      <c r="B62" s="252" t="s">
        <v>214</v>
      </c>
      <c r="C62" s="80">
        <v>8590020.4198420495</v>
      </c>
      <c r="D62" s="80">
        <v>137308.95745703019</v>
      </c>
      <c r="E62" s="81">
        <v>1.6244368220548137E-2</v>
      </c>
      <c r="F62" s="83">
        <v>45206898.718601801</v>
      </c>
      <c r="G62" s="83">
        <v>-786677.80759152025</v>
      </c>
      <c r="H62" s="81">
        <v>-1.710407989566777E-2</v>
      </c>
      <c r="I62" s="40"/>
      <c r="J62" s="252"/>
    </row>
    <row r="63" spans="1:10">
      <c r="A63" s="449"/>
      <c r="B63" s="87" t="s">
        <v>215</v>
      </c>
      <c r="C63" s="88">
        <v>4836370.4139038846</v>
      </c>
      <c r="D63" s="88">
        <v>167123.66007538885</v>
      </c>
      <c r="E63" s="84">
        <v>3.5792424107455388E-2</v>
      </c>
      <c r="F63" s="86">
        <v>28244328.21297124</v>
      </c>
      <c r="G63" s="86">
        <v>571651.68504624069</v>
      </c>
      <c r="H63" s="84">
        <v>2.0657621768872866E-2</v>
      </c>
      <c r="I63" s="40"/>
      <c r="J63" s="87"/>
    </row>
    <row r="64" spans="1:10">
      <c r="A64" s="449"/>
      <c r="B64" s="252" t="s">
        <v>216</v>
      </c>
      <c r="C64" s="80">
        <v>5072781.8033784451</v>
      </c>
      <c r="D64" s="80">
        <v>60512.380984652787</v>
      </c>
      <c r="E64" s="81">
        <v>1.2072850815699546E-2</v>
      </c>
      <c r="F64" s="83">
        <v>30950422.132654339</v>
      </c>
      <c r="G64" s="83">
        <v>392556.82483507693</v>
      </c>
      <c r="H64" s="81">
        <v>1.2846343187939506E-2</v>
      </c>
      <c r="I64" s="40"/>
      <c r="J64" s="252"/>
    </row>
    <row r="65" spans="1:10">
      <c r="A65" s="449"/>
      <c r="B65" s="87" t="s">
        <v>217</v>
      </c>
      <c r="C65" s="88">
        <v>1213950.1412953127</v>
      </c>
      <c r="D65" s="88">
        <v>59576.408559855539</v>
      </c>
      <c r="E65" s="84">
        <v>5.1609289842970127E-2</v>
      </c>
      <c r="F65" s="86">
        <v>6574328.1352502191</v>
      </c>
      <c r="G65" s="86">
        <v>304590.61786726397</v>
      </c>
      <c r="H65" s="84">
        <v>4.8581079674034397E-2</v>
      </c>
      <c r="I65" s="40"/>
      <c r="J65" s="87"/>
    </row>
    <row r="66" spans="1:10" ht="15" thickBot="1">
      <c r="A66" s="449"/>
      <c r="B66" s="264" t="s">
        <v>218</v>
      </c>
      <c r="C66" s="80">
        <v>5688376.7071407503</v>
      </c>
      <c r="D66" s="80">
        <v>355548.40945218317</v>
      </c>
      <c r="E66" s="81">
        <v>6.6671640188807543E-2</v>
      </c>
      <c r="F66" s="83">
        <v>27863587.498029102</v>
      </c>
      <c r="G66" s="83">
        <v>867690.63968354091</v>
      </c>
      <c r="H66" s="81">
        <v>3.2141574856228622E-2</v>
      </c>
      <c r="I66" s="40"/>
      <c r="J66" s="252"/>
    </row>
    <row r="67" spans="1:10">
      <c r="A67" s="450" t="s">
        <v>276</v>
      </c>
      <c r="B67" s="315" t="s">
        <v>159</v>
      </c>
      <c r="C67" s="88">
        <v>831606368.96506655</v>
      </c>
      <c r="D67" s="88">
        <v>10708086.959517956</v>
      </c>
      <c r="E67" s="84">
        <v>1.3044352990186399E-2</v>
      </c>
      <c r="F67" s="86">
        <v>4449186475.0928688</v>
      </c>
      <c r="G67" s="86">
        <v>41718274.986428261</v>
      </c>
      <c r="H67" s="84">
        <v>9.4653604047377493E-3</v>
      </c>
      <c r="I67" s="40"/>
    </row>
    <row r="68" spans="1:10">
      <c r="A68" s="451"/>
      <c r="B68" s="260" t="s">
        <v>160</v>
      </c>
      <c r="C68" s="80">
        <v>125330519.04224722</v>
      </c>
      <c r="D68" s="80">
        <v>1110753.5533034056</v>
      </c>
      <c r="E68" s="81">
        <v>8.9418422980541562E-3</v>
      </c>
      <c r="F68" s="83">
        <v>729974933.29143906</v>
      </c>
      <c r="G68" s="83">
        <v>8485318.698735714</v>
      </c>
      <c r="H68" s="81">
        <v>1.1760832764759701E-2</v>
      </c>
      <c r="I68" s="40"/>
    </row>
    <row r="69" spans="1:10">
      <c r="A69" s="451"/>
      <c r="B69" s="87" t="s">
        <v>161</v>
      </c>
      <c r="C69" s="88">
        <v>62330213.265723318</v>
      </c>
      <c r="D69" s="88">
        <v>811142.48451937735</v>
      </c>
      <c r="E69" s="84">
        <v>1.3185220033707134E-2</v>
      </c>
      <c r="F69" s="86">
        <v>337867955.13233995</v>
      </c>
      <c r="G69" s="86">
        <v>1727713.1726410389</v>
      </c>
      <c r="H69" s="84">
        <v>5.1398581811224519E-3</v>
      </c>
      <c r="I69" s="40"/>
    </row>
    <row r="70" spans="1:10">
      <c r="A70" s="451"/>
      <c r="B70" s="260" t="s">
        <v>162</v>
      </c>
      <c r="C70" s="80">
        <v>41462415.818202332</v>
      </c>
      <c r="D70" s="80">
        <v>605301.71652268618</v>
      </c>
      <c r="E70" s="81">
        <v>1.481508740476122E-2</v>
      </c>
      <c r="F70" s="83">
        <v>223133486.50990352</v>
      </c>
      <c r="G70" s="83">
        <v>1452577.0199164152</v>
      </c>
      <c r="H70" s="81">
        <v>6.5525580134902202E-3</v>
      </c>
      <c r="I70" s="40"/>
    </row>
    <row r="71" spans="1:10">
      <c r="A71" s="451"/>
      <c r="B71" s="87" t="s">
        <v>163</v>
      </c>
      <c r="C71" s="88">
        <v>80713049.958096236</v>
      </c>
      <c r="D71" s="88">
        <v>613292.19624431431</v>
      </c>
      <c r="E71" s="84">
        <v>7.6566048809750464E-3</v>
      </c>
      <c r="F71" s="86">
        <v>451345811.89445096</v>
      </c>
      <c r="G71" s="86">
        <v>1713346.2159951329</v>
      </c>
      <c r="H71" s="84">
        <v>3.8105482739326756E-3</v>
      </c>
      <c r="I71" s="40"/>
    </row>
    <row r="72" spans="1:10">
      <c r="A72" s="451"/>
      <c r="B72" s="260" t="s">
        <v>164</v>
      </c>
      <c r="C72" s="80">
        <v>38694025.321452081</v>
      </c>
      <c r="D72" s="80">
        <v>566753.82889224589</v>
      </c>
      <c r="E72" s="81">
        <v>1.4864788554377471E-2</v>
      </c>
      <c r="F72" s="83">
        <v>202663480.63570419</v>
      </c>
      <c r="G72" s="83">
        <v>4114448.5657775104</v>
      </c>
      <c r="H72" s="81">
        <v>2.0722581837258461E-2</v>
      </c>
      <c r="I72" s="40"/>
    </row>
    <row r="73" spans="1:10">
      <c r="A73" s="451"/>
      <c r="B73" s="87" t="s">
        <v>165</v>
      </c>
      <c r="C73" s="88">
        <v>47072908.923697025</v>
      </c>
      <c r="D73" s="88">
        <v>621199.95914126933</v>
      </c>
      <c r="E73" s="84">
        <v>1.337302702071233E-2</v>
      </c>
      <c r="F73" s="86">
        <v>245591677.170174</v>
      </c>
      <c r="G73" s="86">
        <v>1606601.8268969953</v>
      </c>
      <c r="H73" s="84">
        <v>6.5848364890211926E-3</v>
      </c>
      <c r="I73" s="40"/>
    </row>
    <row r="74" spans="1:10">
      <c r="A74" s="451"/>
      <c r="B74" s="260" t="s">
        <v>166</v>
      </c>
      <c r="C74" s="80">
        <v>48358872.900289185</v>
      </c>
      <c r="D74" s="80">
        <v>1046255.2226384655</v>
      </c>
      <c r="E74" s="81">
        <v>2.2113661724802218E-2</v>
      </c>
      <c r="F74" s="83">
        <v>265008518.56967583</v>
      </c>
      <c r="G74" s="83">
        <v>5267448.2841488719</v>
      </c>
      <c r="H74" s="81">
        <v>2.0279612609428673E-2</v>
      </c>
      <c r="I74" s="40"/>
    </row>
    <row r="75" spans="1:10">
      <c r="A75" s="451"/>
      <c r="B75" s="87" t="s">
        <v>167</v>
      </c>
      <c r="C75" s="88">
        <v>34753670.920750253</v>
      </c>
      <c r="D75" s="88">
        <v>92572.61006256938</v>
      </c>
      <c r="E75" s="84">
        <v>2.6707927496349643E-3</v>
      </c>
      <c r="F75" s="86">
        <v>176373639.04345044</v>
      </c>
      <c r="G75" s="86">
        <v>-243578.78589195013</v>
      </c>
      <c r="H75" s="84">
        <v>-1.3791338629697463E-3</v>
      </c>
      <c r="I75" s="40"/>
    </row>
    <row r="76" spans="1:10">
      <c r="A76" s="451"/>
      <c r="B76" s="260" t="s">
        <v>168</v>
      </c>
      <c r="C76" s="80">
        <v>38570199.896598279</v>
      </c>
      <c r="D76" s="80">
        <v>431016.22329192609</v>
      </c>
      <c r="E76" s="81">
        <v>1.1301139190181322E-2</v>
      </c>
      <c r="F76" s="83">
        <v>192524569.84898052</v>
      </c>
      <c r="G76" s="83">
        <v>840597.5074672401</v>
      </c>
      <c r="H76" s="81">
        <v>4.3853301723609508E-3</v>
      </c>
      <c r="I76" s="40"/>
    </row>
    <row r="77" spans="1:10">
      <c r="A77" s="451"/>
      <c r="B77" s="87" t="s">
        <v>169</v>
      </c>
      <c r="C77" s="88">
        <v>580653196.00768971</v>
      </c>
      <c r="D77" s="88">
        <v>7582732.3754166365</v>
      </c>
      <c r="E77" s="84">
        <v>1.3231762682995842E-2</v>
      </c>
      <c r="F77" s="86">
        <v>2904149216.0852108</v>
      </c>
      <c r="G77" s="86">
        <v>20696637.596559525</v>
      </c>
      <c r="H77" s="84">
        <v>7.1777277528203964E-3</v>
      </c>
      <c r="I77" s="40"/>
    </row>
    <row r="78" spans="1:10">
      <c r="A78" s="451"/>
      <c r="B78" s="260" t="s">
        <v>170</v>
      </c>
      <c r="C78" s="80">
        <v>121264671.72576688</v>
      </c>
      <c r="D78" s="80">
        <v>27952.760031506419</v>
      </c>
      <c r="E78" s="81">
        <v>2.3056348167428212E-4</v>
      </c>
      <c r="F78" s="83">
        <v>629769865.56587601</v>
      </c>
      <c r="G78" s="83">
        <v>-4578324.3518419266</v>
      </c>
      <c r="H78" s="81">
        <v>-7.2173680395238244E-3</v>
      </c>
      <c r="I78" s="40"/>
    </row>
    <row r="79" spans="1:10">
      <c r="A79" s="451"/>
      <c r="B79" s="87" t="s">
        <v>171</v>
      </c>
      <c r="C79" s="88">
        <v>81134407.657598689</v>
      </c>
      <c r="D79" s="88">
        <v>546251.4773978591</v>
      </c>
      <c r="E79" s="84">
        <v>6.7783096585111351E-3</v>
      </c>
      <c r="F79" s="86">
        <v>415022349.21243513</v>
      </c>
      <c r="G79" s="86">
        <v>567804.81637454033</v>
      </c>
      <c r="H79" s="84">
        <v>1.3700050441042705E-3</v>
      </c>
      <c r="I79" s="40"/>
    </row>
    <row r="80" spans="1:10">
      <c r="A80" s="451"/>
      <c r="B80" s="260" t="s">
        <v>172</v>
      </c>
      <c r="C80" s="80">
        <v>47162653.1946242</v>
      </c>
      <c r="D80" s="80">
        <v>71909.46207498014</v>
      </c>
      <c r="E80" s="81">
        <v>1.5270402710857202E-3</v>
      </c>
      <c r="F80" s="83">
        <v>249894040.45234737</v>
      </c>
      <c r="G80" s="83">
        <v>-1805647.300081104</v>
      </c>
      <c r="H80" s="81">
        <v>-7.1738162101223453E-3</v>
      </c>
      <c r="I80" s="40"/>
    </row>
    <row r="81" spans="1:9">
      <c r="A81" s="451"/>
      <c r="B81" s="87" t="s">
        <v>173</v>
      </c>
      <c r="C81" s="88">
        <v>433371585.43093133</v>
      </c>
      <c r="D81" s="88">
        <v>7561762.27080369</v>
      </c>
      <c r="E81" s="84">
        <v>1.7758543508189704E-2</v>
      </c>
      <c r="F81" s="86">
        <v>2223707939.5962968</v>
      </c>
      <c r="G81" s="86">
        <v>33378323.571805954</v>
      </c>
      <c r="H81" s="84">
        <v>1.5238950031816918E-2</v>
      </c>
      <c r="I81" s="40"/>
    </row>
    <row r="82" spans="1:9">
      <c r="A82" s="451"/>
      <c r="B82" s="260" t="s">
        <v>341</v>
      </c>
      <c r="C82" s="80">
        <v>42954893.782023616</v>
      </c>
      <c r="D82" s="80">
        <v>182504.39851263165</v>
      </c>
      <c r="E82" s="81">
        <v>4.266874054573818E-3</v>
      </c>
      <c r="F82" s="83">
        <v>221331345.8594569</v>
      </c>
      <c r="G82" s="83">
        <v>-700518.77307471633</v>
      </c>
      <c r="H82" s="81">
        <v>-3.155037112506769E-3</v>
      </c>
      <c r="I82" s="40"/>
    </row>
    <row r="83" spans="1:9">
      <c r="A83" s="451"/>
      <c r="B83" s="87" t="s">
        <v>342</v>
      </c>
      <c r="C83" s="88">
        <v>60923566.443306096</v>
      </c>
      <c r="D83" s="88">
        <v>943414.28372737765</v>
      </c>
      <c r="E83" s="84">
        <v>1.5728774432205508E-2</v>
      </c>
      <c r="F83" s="86">
        <v>335170311.48326665</v>
      </c>
      <c r="G83" s="86">
        <v>5818022.1864073873</v>
      </c>
      <c r="H83" s="84">
        <v>1.7665042495464047E-2</v>
      </c>
      <c r="I83" s="40"/>
    </row>
    <row r="84" spans="1:9">
      <c r="A84" s="451"/>
      <c r="B84" s="260" t="s">
        <v>343</v>
      </c>
      <c r="C84" s="80">
        <v>26024657.044343229</v>
      </c>
      <c r="D84" s="80">
        <v>427040.78652690351</v>
      </c>
      <c r="E84" s="81">
        <v>1.6682834144624892E-2</v>
      </c>
      <c r="F84" s="83">
        <v>133418512.95797153</v>
      </c>
      <c r="G84" s="83">
        <v>1362074.6317973286</v>
      </c>
      <c r="H84" s="81">
        <v>1.0314337180842769E-2</v>
      </c>
      <c r="I84" s="40"/>
    </row>
    <row r="85" spans="1:9">
      <c r="A85" s="451"/>
      <c r="B85" s="87" t="s">
        <v>174</v>
      </c>
      <c r="C85" s="88">
        <v>49477445.399355747</v>
      </c>
      <c r="D85" s="88">
        <v>523049.51967898011</v>
      </c>
      <c r="E85" s="84">
        <v>1.0684423947638216E-2</v>
      </c>
      <c r="F85" s="86">
        <v>266303176.34930131</v>
      </c>
      <c r="G85" s="86">
        <v>1521679.213994652</v>
      </c>
      <c r="H85" s="84">
        <v>5.7469242770277675E-3</v>
      </c>
      <c r="I85" s="40"/>
    </row>
    <row r="86" spans="1:9">
      <c r="A86" s="451"/>
      <c r="B86" s="260" t="s">
        <v>175</v>
      </c>
      <c r="C86" s="80">
        <v>18190777.842363659</v>
      </c>
      <c r="D86" s="80">
        <v>257666.24001494795</v>
      </c>
      <c r="E86" s="81">
        <v>1.4368183599615877E-2</v>
      </c>
      <c r="F86" s="83">
        <v>85626662.029365718</v>
      </c>
      <c r="G86" s="83">
        <v>636074.4588534832</v>
      </c>
      <c r="H86" s="81">
        <v>7.4840576708069652E-3</v>
      </c>
      <c r="I86" s="40"/>
    </row>
    <row r="87" spans="1:9">
      <c r="A87" s="451"/>
      <c r="B87" s="87" t="s">
        <v>176</v>
      </c>
      <c r="C87" s="88">
        <v>714795672.09852338</v>
      </c>
      <c r="D87" s="88">
        <v>7607727.522018075</v>
      </c>
      <c r="E87" s="84">
        <v>1.0757716644298724E-2</v>
      </c>
      <c r="F87" s="86">
        <v>3975029775.9757533</v>
      </c>
      <c r="G87" s="86">
        <v>37128008.380563259</v>
      </c>
      <c r="H87" s="84">
        <v>9.4283734261956225E-3</v>
      </c>
      <c r="I87" s="40"/>
    </row>
    <row r="88" spans="1:9">
      <c r="A88" s="451"/>
      <c r="B88" s="260" t="s">
        <v>177</v>
      </c>
      <c r="C88" s="80">
        <v>127847327.95317233</v>
      </c>
      <c r="D88" s="80">
        <v>-174631.67418567836</v>
      </c>
      <c r="E88" s="81">
        <v>-1.3640759342693264E-3</v>
      </c>
      <c r="F88" s="83">
        <v>792760632.53682506</v>
      </c>
      <c r="G88" s="83">
        <v>-3336633.2230088711</v>
      </c>
      <c r="H88" s="81">
        <v>-4.1912381395057628E-3</v>
      </c>
      <c r="I88" s="40"/>
    </row>
    <row r="89" spans="1:9">
      <c r="A89" s="451"/>
      <c r="B89" s="87" t="s">
        <v>178</v>
      </c>
      <c r="C89" s="88">
        <v>57830714.605803899</v>
      </c>
      <c r="D89" s="88">
        <v>151786.59636018425</v>
      </c>
      <c r="E89" s="84">
        <v>2.6315779713404585E-3</v>
      </c>
      <c r="F89" s="86">
        <v>324706800.4281463</v>
      </c>
      <c r="G89" s="86">
        <v>2418497.3651949167</v>
      </c>
      <c r="H89" s="84">
        <v>7.5041425401111148E-3</v>
      </c>
      <c r="I89" s="40"/>
    </row>
    <row r="90" spans="1:9">
      <c r="A90" s="451"/>
      <c r="B90" s="260" t="s">
        <v>179</v>
      </c>
      <c r="C90" s="80">
        <v>23696798.363857701</v>
      </c>
      <c r="D90" s="80">
        <v>445793.21699827164</v>
      </c>
      <c r="E90" s="81">
        <v>1.9173072913731045E-2</v>
      </c>
      <c r="F90" s="83">
        <v>128129181.77920851</v>
      </c>
      <c r="G90" s="83">
        <v>2524543.0891536176</v>
      </c>
      <c r="H90" s="81">
        <v>2.0099123053753155E-2</v>
      </c>
      <c r="I90" s="40"/>
    </row>
    <row r="91" spans="1:9">
      <c r="A91" s="451"/>
      <c r="B91" s="87" t="s">
        <v>180</v>
      </c>
      <c r="C91" s="88">
        <v>25719165.152975906</v>
      </c>
      <c r="D91" s="88">
        <v>331568.20451752096</v>
      </c>
      <c r="E91" s="84">
        <v>1.3060243755668053E-2</v>
      </c>
      <c r="F91" s="86">
        <v>134626688.5666241</v>
      </c>
      <c r="G91" s="86">
        <v>635504.58279585838</v>
      </c>
      <c r="H91" s="84">
        <v>4.7428835532385407E-3</v>
      </c>
      <c r="I91" s="40"/>
    </row>
    <row r="92" spans="1:9">
      <c r="A92" s="451"/>
      <c r="B92" s="260" t="s">
        <v>181</v>
      </c>
      <c r="C92" s="80">
        <v>41687773.670142569</v>
      </c>
      <c r="D92" s="80">
        <v>639498.89346592873</v>
      </c>
      <c r="E92" s="81">
        <v>1.5579190524939864E-2</v>
      </c>
      <c r="F92" s="83">
        <v>231464069.33905613</v>
      </c>
      <c r="G92" s="83">
        <v>2846993.4226478338</v>
      </c>
      <c r="H92" s="81">
        <v>1.2453109249323135E-2</v>
      </c>
      <c r="I92" s="40"/>
    </row>
    <row r="93" spans="1:9">
      <c r="A93" s="451"/>
      <c r="B93" s="87" t="s">
        <v>182</v>
      </c>
      <c r="C93" s="88">
        <v>71036051.292949006</v>
      </c>
      <c r="D93" s="88">
        <v>956109.25983123481</v>
      </c>
      <c r="E93" s="84">
        <v>1.364312286929982E-2</v>
      </c>
      <c r="F93" s="86">
        <v>396370970.82500249</v>
      </c>
      <c r="G93" s="86">
        <v>6738427.8279621601</v>
      </c>
      <c r="H93" s="84">
        <v>1.7294314730824076E-2</v>
      </c>
      <c r="I93" s="40"/>
    </row>
    <row r="94" spans="1:9">
      <c r="A94" s="451"/>
      <c r="B94" s="260" t="s">
        <v>183</v>
      </c>
      <c r="C94" s="80">
        <v>55500926.986264668</v>
      </c>
      <c r="D94" s="80">
        <v>570088.55696879327</v>
      </c>
      <c r="E94" s="81">
        <v>1.0378297023494038E-2</v>
      </c>
      <c r="F94" s="83">
        <v>314877113.42528415</v>
      </c>
      <c r="G94" s="83">
        <v>3795475.3313922286</v>
      </c>
      <c r="H94" s="81">
        <v>1.2200897985006311E-2</v>
      </c>
      <c r="I94" s="40"/>
    </row>
    <row r="95" spans="1:9">
      <c r="A95" s="451"/>
      <c r="B95" s="87" t="s">
        <v>184</v>
      </c>
      <c r="C95" s="88">
        <v>47561798.898970231</v>
      </c>
      <c r="D95" s="88">
        <v>465311.38258498162</v>
      </c>
      <c r="E95" s="84">
        <v>9.8799593583936817E-3</v>
      </c>
      <c r="F95" s="86">
        <v>244241067.75181031</v>
      </c>
      <c r="G95" s="86">
        <v>1352204.4450267255</v>
      </c>
      <c r="H95" s="84">
        <v>5.5671735073287744E-3</v>
      </c>
      <c r="I95" s="40"/>
    </row>
    <row r="96" spans="1:9">
      <c r="A96" s="451"/>
      <c r="B96" s="260" t="s">
        <v>185</v>
      </c>
      <c r="C96" s="80">
        <v>929075668.80769205</v>
      </c>
      <c r="D96" s="80">
        <v>6307170.3519752026</v>
      </c>
      <c r="E96" s="81">
        <v>6.8350516543753473E-3</v>
      </c>
      <c r="F96" s="83">
        <v>5721963310.0177307</v>
      </c>
      <c r="G96" s="83">
        <v>62209967.144006729</v>
      </c>
      <c r="H96" s="81">
        <v>1.0991639277414127E-2</v>
      </c>
      <c r="I96" s="40"/>
    </row>
    <row r="97" spans="1:9">
      <c r="A97" s="451"/>
      <c r="B97" s="87" t="s">
        <v>186</v>
      </c>
      <c r="C97" s="88">
        <v>22657991.795576874</v>
      </c>
      <c r="D97" s="88">
        <v>84627.194646503776</v>
      </c>
      <c r="E97" s="84">
        <v>3.7489845285631823E-3</v>
      </c>
      <c r="F97" s="86">
        <v>136637641.43385249</v>
      </c>
      <c r="G97" s="86">
        <v>2726431.9716194719</v>
      </c>
      <c r="H97" s="84">
        <v>2.0359998110452492E-2</v>
      </c>
      <c r="I97" s="40"/>
    </row>
    <row r="98" spans="1:9">
      <c r="A98" s="451"/>
      <c r="B98" s="260" t="s">
        <v>187</v>
      </c>
      <c r="C98" s="80">
        <v>91880906.427238017</v>
      </c>
      <c r="D98" s="80">
        <v>201747.84815607965</v>
      </c>
      <c r="E98" s="81">
        <v>2.2005857305295081E-3</v>
      </c>
      <c r="F98" s="83">
        <v>593356101.78723121</v>
      </c>
      <c r="G98" s="83">
        <v>6800382.9531345367</v>
      </c>
      <c r="H98" s="81">
        <v>1.1593754412030512E-2</v>
      </c>
      <c r="I98" s="40"/>
    </row>
    <row r="99" spans="1:9">
      <c r="A99" s="451"/>
      <c r="B99" s="87" t="s">
        <v>188</v>
      </c>
      <c r="C99" s="88">
        <v>48431624.986845195</v>
      </c>
      <c r="D99" s="88">
        <v>343130.4783584848</v>
      </c>
      <c r="E99" s="84">
        <v>7.1353965613943013E-3</v>
      </c>
      <c r="F99" s="86">
        <v>279793651.87295967</v>
      </c>
      <c r="G99" s="86">
        <v>3897744.7957167625</v>
      </c>
      <c r="H99" s="84">
        <v>1.412759194947211E-2</v>
      </c>
      <c r="I99" s="40"/>
    </row>
    <row r="100" spans="1:9">
      <c r="A100" s="451"/>
      <c r="B100" s="260" t="s">
        <v>189</v>
      </c>
      <c r="C100" s="80">
        <v>86547776.059979305</v>
      </c>
      <c r="D100" s="80">
        <v>1663924.6990374476</v>
      </c>
      <c r="E100" s="81">
        <v>1.9602370443373634E-2</v>
      </c>
      <c r="F100" s="83">
        <v>496036507.49771452</v>
      </c>
      <c r="G100" s="83">
        <v>10555906.132911384</v>
      </c>
      <c r="H100" s="81">
        <v>2.1743208901109919E-2</v>
      </c>
      <c r="I100" s="40"/>
    </row>
    <row r="101" spans="1:9">
      <c r="A101" s="451"/>
      <c r="B101" s="87" t="s">
        <v>190</v>
      </c>
      <c r="C101" s="88">
        <v>60515635.860719465</v>
      </c>
      <c r="D101" s="88">
        <v>574452.07812795788</v>
      </c>
      <c r="E101" s="84">
        <v>9.5835958163841568E-3</v>
      </c>
      <c r="F101" s="86">
        <v>381714781.76743609</v>
      </c>
      <c r="G101" s="86">
        <v>8413001.6670286655</v>
      </c>
      <c r="H101" s="84">
        <v>2.2536730643946595E-2</v>
      </c>
      <c r="I101" s="40"/>
    </row>
    <row r="102" spans="1:9">
      <c r="A102" s="451"/>
      <c r="B102" s="260" t="s">
        <v>191</v>
      </c>
      <c r="C102" s="80">
        <v>79112158.350676179</v>
      </c>
      <c r="D102" s="80">
        <v>463543.18338352442</v>
      </c>
      <c r="E102" s="81">
        <v>5.893850545207014E-3</v>
      </c>
      <c r="F102" s="83">
        <v>487852324.43830109</v>
      </c>
      <c r="G102" s="83">
        <v>10266461.557726443</v>
      </c>
      <c r="H102" s="81">
        <v>2.1496577590894225E-2</v>
      </c>
      <c r="I102" s="40"/>
    </row>
    <row r="103" spans="1:9">
      <c r="A103" s="451"/>
      <c r="B103" s="87" t="s">
        <v>192</v>
      </c>
      <c r="C103" s="88">
        <v>254233333.97748718</v>
      </c>
      <c r="D103" s="88">
        <v>1073704.2997535765</v>
      </c>
      <c r="E103" s="84">
        <v>4.2412145298220631E-3</v>
      </c>
      <c r="F103" s="86">
        <v>1640398882.1965659</v>
      </c>
      <c r="G103" s="86">
        <v>2534249.7709145546</v>
      </c>
      <c r="H103" s="84">
        <v>1.5472889033334648E-3</v>
      </c>
      <c r="I103" s="40"/>
    </row>
    <row r="104" spans="1:9">
      <c r="A104" s="451"/>
      <c r="B104" s="260" t="s">
        <v>193</v>
      </c>
      <c r="C104" s="80">
        <v>111666052.80902189</v>
      </c>
      <c r="D104" s="80">
        <v>1081458.9605903774</v>
      </c>
      <c r="E104" s="81">
        <v>9.779472193682217E-3</v>
      </c>
      <c r="F104" s="83">
        <v>694900670.1749171</v>
      </c>
      <c r="G104" s="83">
        <v>7584479.7959313393</v>
      </c>
      <c r="H104" s="81">
        <v>1.1034920902633272E-2</v>
      </c>
      <c r="I104" s="40"/>
    </row>
    <row r="105" spans="1:9">
      <c r="A105" s="451"/>
      <c r="B105" s="87" t="s">
        <v>194</v>
      </c>
      <c r="C105" s="88">
        <v>46994763.42943</v>
      </c>
      <c r="D105" s="88">
        <v>406534.39690725505</v>
      </c>
      <c r="E105" s="84">
        <v>8.7261182781482784E-3</v>
      </c>
      <c r="F105" s="86">
        <v>267278445.68509305</v>
      </c>
      <c r="G105" s="86">
        <v>2679044.3592278957</v>
      </c>
      <c r="H105" s="84">
        <v>1.0124907107890775E-2</v>
      </c>
      <c r="I105" s="40"/>
    </row>
    <row r="106" spans="1:9">
      <c r="A106" s="451"/>
      <c r="B106" s="260" t="s">
        <v>195</v>
      </c>
      <c r="C106" s="80">
        <v>14686432.157762818</v>
      </c>
      <c r="D106" s="80">
        <v>41537.380854047835</v>
      </c>
      <c r="E106" s="81">
        <v>2.8363044929173267E-3</v>
      </c>
      <c r="F106" s="83">
        <v>94030169.796902671</v>
      </c>
      <c r="G106" s="83">
        <v>663360.22727510333</v>
      </c>
      <c r="H106" s="81">
        <v>7.10488267011424E-3</v>
      </c>
      <c r="I106" s="40"/>
    </row>
    <row r="107" spans="1:9">
      <c r="A107" s="451"/>
      <c r="B107" s="87" t="s">
        <v>196</v>
      </c>
      <c r="C107" s="88">
        <v>23879943.861551862</v>
      </c>
      <c r="D107" s="88">
        <v>94843.665077600628</v>
      </c>
      <c r="E107" s="84">
        <v>3.9875243027842951E-3</v>
      </c>
      <c r="F107" s="86">
        <v>133038016.98494223</v>
      </c>
      <c r="G107" s="86">
        <v>2007811.1403112262</v>
      </c>
      <c r="H107" s="84">
        <v>1.5323269374177641E-2</v>
      </c>
      <c r="I107" s="40"/>
    </row>
    <row r="108" spans="1:9">
      <c r="A108" s="451"/>
      <c r="B108" s="260" t="s">
        <v>197</v>
      </c>
      <c r="C108" s="80">
        <v>805390825.8311348</v>
      </c>
      <c r="D108" s="80">
        <v>2399611.3354827166</v>
      </c>
      <c r="E108" s="81">
        <v>2.9883407092939117E-3</v>
      </c>
      <c r="F108" s="83">
        <v>4682614802.4425964</v>
      </c>
      <c r="G108" s="83">
        <v>5452272.4169950485</v>
      </c>
      <c r="H108" s="81">
        <v>1.1657222476220436E-3</v>
      </c>
      <c r="I108" s="40"/>
    </row>
    <row r="109" spans="1:9">
      <c r="A109" s="451"/>
      <c r="B109" s="87" t="s">
        <v>198</v>
      </c>
      <c r="C109" s="88">
        <v>88672100.633496642</v>
      </c>
      <c r="D109" s="88">
        <v>363127.89361874759</v>
      </c>
      <c r="E109" s="84">
        <v>4.1120158275238213E-3</v>
      </c>
      <c r="F109" s="86">
        <v>511212587.6237753</v>
      </c>
      <c r="G109" s="86">
        <v>1812113.0356689095</v>
      </c>
      <c r="H109" s="84">
        <v>3.5573446160099419E-3</v>
      </c>
      <c r="I109" s="40"/>
    </row>
    <row r="110" spans="1:9">
      <c r="A110" s="451"/>
      <c r="B110" s="260" t="s">
        <v>199</v>
      </c>
      <c r="C110" s="80">
        <v>71454805.050061703</v>
      </c>
      <c r="D110" s="80">
        <v>929572.08774311841</v>
      </c>
      <c r="E110" s="81">
        <v>1.3180702121746778E-2</v>
      </c>
      <c r="F110" s="83">
        <v>381019455.97846651</v>
      </c>
      <c r="G110" s="83">
        <v>3816691.9719089866</v>
      </c>
      <c r="H110" s="81">
        <v>1.0118409344006384E-2</v>
      </c>
      <c r="I110" s="40"/>
    </row>
    <row r="111" spans="1:9">
      <c r="A111" s="451"/>
      <c r="B111" s="87" t="s">
        <v>200</v>
      </c>
      <c r="C111" s="88">
        <v>35315681.933728039</v>
      </c>
      <c r="D111" s="88">
        <v>317079.31309965253</v>
      </c>
      <c r="E111" s="84">
        <v>9.0597706581794796E-3</v>
      </c>
      <c r="F111" s="86">
        <v>212534041.35253662</v>
      </c>
      <c r="G111" s="86">
        <v>623726.13682180643</v>
      </c>
      <c r="H111" s="84">
        <v>2.9433495778007895E-3</v>
      </c>
      <c r="I111" s="40"/>
    </row>
    <row r="112" spans="1:9">
      <c r="A112" s="451"/>
      <c r="B112" s="260" t="s">
        <v>201</v>
      </c>
      <c r="C112" s="80">
        <v>96559793.710137814</v>
      </c>
      <c r="D112" s="80">
        <v>-1902588.136746347</v>
      </c>
      <c r="E112" s="81">
        <v>-1.9322995250155572E-2</v>
      </c>
      <c r="F112" s="83">
        <v>645965100.9482578</v>
      </c>
      <c r="G112" s="83">
        <v>-9137125.7105798721</v>
      </c>
      <c r="H112" s="81">
        <v>-1.394763342078866E-2</v>
      </c>
      <c r="I112" s="40"/>
    </row>
    <row r="113" spans="1:9">
      <c r="A113" s="451"/>
      <c r="B113" s="87" t="s">
        <v>202</v>
      </c>
      <c r="C113" s="88">
        <v>79648190.257434025</v>
      </c>
      <c r="D113" s="88">
        <v>62366.408982217312</v>
      </c>
      <c r="E113" s="84">
        <v>7.8363716006730176E-4</v>
      </c>
      <c r="F113" s="86">
        <v>472401412.59771615</v>
      </c>
      <c r="G113" s="86">
        <v>1068075.3439173102</v>
      </c>
      <c r="H113" s="84">
        <v>2.266072139391625E-3</v>
      </c>
      <c r="I113" s="40"/>
    </row>
    <row r="114" spans="1:9">
      <c r="A114" s="451"/>
      <c r="B114" s="260" t="s">
        <v>203</v>
      </c>
      <c r="C114" s="80">
        <v>108043316.18787476</v>
      </c>
      <c r="D114" s="80">
        <v>186016.96045328677</v>
      </c>
      <c r="E114" s="81">
        <v>1.7246580601008976E-3</v>
      </c>
      <c r="F114" s="83">
        <v>603564861.45829809</v>
      </c>
      <c r="G114" s="83">
        <v>3262680.3048186302</v>
      </c>
      <c r="H114" s="81">
        <v>5.435063218576678E-3</v>
      </c>
      <c r="I114" s="40"/>
    </row>
    <row r="115" spans="1:9">
      <c r="A115" s="451"/>
      <c r="B115" s="87" t="s">
        <v>204</v>
      </c>
      <c r="C115" s="88">
        <v>77494254.428099021</v>
      </c>
      <c r="D115" s="88">
        <v>-865234.80626064539</v>
      </c>
      <c r="E115" s="84">
        <v>-1.1041863783375079E-2</v>
      </c>
      <c r="F115" s="86">
        <v>480307531.93862396</v>
      </c>
      <c r="G115" s="86">
        <v>-7324301.2911260128</v>
      </c>
      <c r="H115" s="84">
        <v>-1.5020145921595595E-2</v>
      </c>
      <c r="I115" s="40"/>
    </row>
    <row r="116" spans="1:9">
      <c r="A116" s="451"/>
      <c r="B116" s="260" t="s">
        <v>205</v>
      </c>
      <c r="C116" s="80">
        <v>523792519.00380802</v>
      </c>
      <c r="D116" s="80">
        <v>3816089.6145527959</v>
      </c>
      <c r="E116" s="81">
        <v>7.3389665355312961E-3</v>
      </c>
      <c r="F116" s="83">
        <v>3008252790.2139759</v>
      </c>
      <c r="G116" s="83">
        <v>-16451577.026369095</v>
      </c>
      <c r="H116" s="81">
        <v>-5.439069419329417E-3</v>
      </c>
      <c r="I116" s="40"/>
    </row>
    <row r="117" spans="1:9">
      <c r="A117" s="451"/>
      <c r="B117" s="87" t="s">
        <v>206</v>
      </c>
      <c r="C117" s="88">
        <v>226372501.37207159</v>
      </c>
      <c r="D117" s="88">
        <v>711367.14762565494</v>
      </c>
      <c r="E117" s="84">
        <v>3.1523689272877557E-3</v>
      </c>
      <c r="F117" s="86">
        <v>1268160541.0629385</v>
      </c>
      <c r="G117" s="86">
        <v>-11792350.569632769</v>
      </c>
      <c r="H117" s="84">
        <v>-9.2131129565180374E-3</v>
      </c>
      <c r="I117" s="40"/>
    </row>
    <row r="118" spans="1:9">
      <c r="A118" s="451"/>
      <c r="B118" s="260" t="s">
        <v>207</v>
      </c>
      <c r="C118" s="80">
        <v>45557700.315675169</v>
      </c>
      <c r="D118" s="80">
        <v>572464.91313178837</v>
      </c>
      <c r="E118" s="81">
        <v>1.272561781680534E-2</v>
      </c>
      <c r="F118" s="83">
        <v>264372369.96026704</v>
      </c>
      <c r="G118" s="83">
        <v>-292400.07757350802</v>
      </c>
      <c r="H118" s="81">
        <v>-1.1047941043747607E-3</v>
      </c>
      <c r="I118" s="40"/>
    </row>
    <row r="119" spans="1:9">
      <c r="A119" s="451"/>
      <c r="B119" s="87" t="s">
        <v>208</v>
      </c>
      <c r="C119" s="88">
        <v>50847384.825704373</v>
      </c>
      <c r="D119" s="88">
        <v>-80197.612052813172</v>
      </c>
      <c r="E119" s="84">
        <v>-1.5747382501580419E-3</v>
      </c>
      <c r="F119" s="86">
        <v>291239176.74017066</v>
      </c>
      <c r="G119" s="86">
        <v>-3164162.238694787</v>
      </c>
      <c r="H119" s="84">
        <v>-1.0747711794538903E-2</v>
      </c>
      <c r="I119" s="40"/>
    </row>
    <row r="120" spans="1:9">
      <c r="A120" s="451"/>
      <c r="B120" s="260" t="s">
        <v>209</v>
      </c>
      <c r="C120" s="80">
        <v>73376017.321207196</v>
      </c>
      <c r="D120" s="80">
        <v>322181.71374359727</v>
      </c>
      <c r="E120" s="81">
        <v>4.4101957284592092E-3</v>
      </c>
      <c r="F120" s="83">
        <v>464687222.20241243</v>
      </c>
      <c r="G120" s="83">
        <v>-6139370.2542179227</v>
      </c>
      <c r="H120" s="81">
        <v>-1.303955713755366E-2</v>
      </c>
      <c r="I120" s="40"/>
    </row>
    <row r="121" spans="1:9">
      <c r="A121" s="451"/>
      <c r="B121" s="87" t="s">
        <v>210</v>
      </c>
      <c r="C121" s="88">
        <v>711778765.8189553</v>
      </c>
      <c r="D121" s="88">
        <v>11470104.956116557</v>
      </c>
      <c r="E121" s="84">
        <v>1.6378642157565824E-2</v>
      </c>
      <c r="F121" s="86">
        <v>3899812432.3350878</v>
      </c>
      <c r="G121" s="86">
        <v>37129916.931468964</v>
      </c>
      <c r="H121" s="84">
        <v>9.6124692576731712E-3</v>
      </c>
      <c r="I121" s="40"/>
    </row>
    <row r="122" spans="1:9">
      <c r="A122" s="451"/>
      <c r="B122" s="260" t="s">
        <v>211</v>
      </c>
      <c r="C122" s="80">
        <v>15371252.883840673</v>
      </c>
      <c r="D122" s="80">
        <v>690875.38232165575</v>
      </c>
      <c r="E122" s="81">
        <v>4.706114554957249E-2</v>
      </c>
      <c r="F122" s="83">
        <v>83364165.517928585</v>
      </c>
      <c r="G122" s="83">
        <v>3857054.0271470994</v>
      </c>
      <c r="H122" s="81">
        <v>4.8512063321459097E-2</v>
      </c>
      <c r="I122" s="40"/>
    </row>
    <row r="123" spans="1:9">
      <c r="A123" s="451"/>
      <c r="B123" s="87" t="s">
        <v>212</v>
      </c>
      <c r="C123" s="88">
        <v>88085643.322345063</v>
      </c>
      <c r="D123" s="88">
        <v>-164572.20374149084</v>
      </c>
      <c r="E123" s="84">
        <v>-1.8648362812535419E-3</v>
      </c>
      <c r="F123" s="86">
        <v>508187808.68787462</v>
      </c>
      <c r="G123" s="86">
        <v>-4238971.9402579665</v>
      </c>
      <c r="H123" s="84">
        <v>-8.2723466073764459E-3</v>
      </c>
      <c r="I123" s="40"/>
    </row>
    <row r="124" spans="1:9">
      <c r="A124" s="451"/>
      <c r="B124" s="260" t="s">
        <v>213</v>
      </c>
      <c r="C124" s="80">
        <v>35456102.234479614</v>
      </c>
      <c r="D124" s="80">
        <v>327504.53300647438</v>
      </c>
      <c r="E124" s="81">
        <v>9.3230175536651236E-3</v>
      </c>
      <c r="F124" s="83">
        <v>187568400.37708578</v>
      </c>
      <c r="G124" s="83">
        <v>-1133329.1802203357</v>
      </c>
      <c r="H124" s="81">
        <v>-6.0059289487124669E-3</v>
      </c>
      <c r="I124" s="40"/>
    </row>
    <row r="125" spans="1:9">
      <c r="A125" s="451"/>
      <c r="B125" s="87" t="s">
        <v>214</v>
      </c>
      <c r="C125" s="88">
        <v>108090801.16254093</v>
      </c>
      <c r="D125" s="88">
        <v>496609.75025184453</v>
      </c>
      <c r="E125" s="84">
        <v>4.6155814150681306E-3</v>
      </c>
      <c r="F125" s="86">
        <v>568127726.85988796</v>
      </c>
      <c r="G125" s="86">
        <v>-2545638.3394129276</v>
      </c>
      <c r="H125" s="84">
        <v>-4.4607624863022893E-3</v>
      </c>
      <c r="I125" s="40"/>
    </row>
    <row r="126" spans="1:9">
      <c r="A126" s="451"/>
      <c r="B126" s="260" t="s">
        <v>215</v>
      </c>
      <c r="C126" s="80">
        <v>63912541.161423653</v>
      </c>
      <c r="D126" s="80">
        <v>2365936.365585953</v>
      </c>
      <c r="E126" s="81">
        <v>3.8441379072561899E-2</v>
      </c>
      <c r="F126" s="83">
        <v>370540689.06068236</v>
      </c>
      <c r="G126" s="83">
        <v>8824703.9483357072</v>
      </c>
      <c r="H126" s="81">
        <v>2.4396776232034123E-2</v>
      </c>
      <c r="I126" s="40"/>
    </row>
    <row r="127" spans="1:9">
      <c r="A127" s="451"/>
      <c r="B127" s="87" t="s">
        <v>216</v>
      </c>
      <c r="C127" s="88">
        <v>67328451.402464852</v>
      </c>
      <c r="D127" s="88">
        <v>1393986.009221673</v>
      </c>
      <c r="E127" s="84">
        <v>2.1141993051854269E-2</v>
      </c>
      <c r="F127" s="86">
        <v>403837669.49202657</v>
      </c>
      <c r="G127" s="86">
        <v>4046959.3579822779</v>
      </c>
      <c r="H127" s="84">
        <v>1.0122694838570381E-2</v>
      </c>
      <c r="I127" s="40"/>
    </row>
    <row r="128" spans="1:9">
      <c r="A128" s="451"/>
      <c r="B128" s="260" t="s">
        <v>217</v>
      </c>
      <c r="C128" s="80">
        <v>16098283.746269139</v>
      </c>
      <c r="D128" s="80">
        <v>658558.32368492708</v>
      </c>
      <c r="E128" s="81">
        <v>4.2653499700301106E-2</v>
      </c>
      <c r="F128" s="83">
        <v>86122675.899616867</v>
      </c>
      <c r="G128" s="83">
        <v>3245475.1899244338</v>
      </c>
      <c r="H128" s="81">
        <v>3.9160048386442152E-2</v>
      </c>
      <c r="I128" s="40"/>
    </row>
    <row r="129" spans="1:9" ht="15" thickBot="1">
      <c r="A129" s="452"/>
      <c r="B129" s="316" t="s">
        <v>218</v>
      </c>
      <c r="C129" s="88">
        <v>70086952.099318773</v>
      </c>
      <c r="D129" s="88">
        <v>1116941.1601612568</v>
      </c>
      <c r="E129" s="84">
        <v>1.6194591605133656E-2</v>
      </c>
      <c r="F129" s="86">
        <v>346117685.60911864</v>
      </c>
      <c r="G129" s="86">
        <v>5701323.7252234817</v>
      </c>
      <c r="H129" s="84">
        <v>1.6748089585564681E-2</v>
      </c>
      <c r="I129" s="40"/>
    </row>
    <row r="130" spans="1:9">
      <c r="A130" s="445" t="s">
        <v>277</v>
      </c>
      <c r="B130" s="265" t="s">
        <v>159</v>
      </c>
      <c r="C130" s="80">
        <v>66418020.521578379</v>
      </c>
      <c r="D130" s="80">
        <v>1987233.5986690968</v>
      </c>
      <c r="E130" s="81">
        <v>3.0842919876902943E-2</v>
      </c>
      <c r="F130" s="83">
        <v>355614557.63617021</v>
      </c>
      <c r="G130" s="83">
        <v>3636436.1558339596</v>
      </c>
      <c r="H130" s="81">
        <v>1.0331426682260744E-2</v>
      </c>
      <c r="I130" s="40"/>
    </row>
    <row r="131" spans="1:9">
      <c r="A131" s="445"/>
      <c r="B131" s="87" t="s">
        <v>160</v>
      </c>
      <c r="C131" s="88">
        <v>9615218.6964887306</v>
      </c>
      <c r="D131" s="88">
        <v>172010.8770022355</v>
      </c>
      <c r="E131" s="84">
        <v>1.8215301441029723E-2</v>
      </c>
      <c r="F131" s="86">
        <v>56690936.086806752</v>
      </c>
      <c r="G131" s="86">
        <v>337200.1261305958</v>
      </c>
      <c r="H131" s="84">
        <v>5.9836339220862888E-3</v>
      </c>
      <c r="I131" s="40"/>
    </row>
    <row r="132" spans="1:9">
      <c r="A132" s="445"/>
      <c r="B132" s="252" t="s">
        <v>161</v>
      </c>
      <c r="C132" s="80">
        <v>5288416.6108075492</v>
      </c>
      <c r="D132" s="80">
        <v>258422.86913626082</v>
      </c>
      <c r="E132" s="81">
        <v>5.1376379854181704E-2</v>
      </c>
      <c r="F132" s="83">
        <v>29020086.294744048</v>
      </c>
      <c r="G132" s="83">
        <v>912855.73125929385</v>
      </c>
      <c r="H132" s="81">
        <v>3.2477612093353009E-2</v>
      </c>
      <c r="I132" s="40"/>
    </row>
    <row r="133" spans="1:9">
      <c r="A133" s="445"/>
      <c r="B133" s="87" t="s">
        <v>162</v>
      </c>
      <c r="C133" s="88">
        <v>3491786.9048423436</v>
      </c>
      <c r="D133" s="88">
        <v>184150.1162979817</v>
      </c>
      <c r="E133" s="84">
        <v>5.5674225457814919E-2</v>
      </c>
      <c r="F133" s="86">
        <v>18958725.962383691</v>
      </c>
      <c r="G133" s="86">
        <v>725761.62230556086</v>
      </c>
      <c r="H133" s="84">
        <v>3.9804916456193259E-2</v>
      </c>
      <c r="I133" s="40"/>
    </row>
    <row r="134" spans="1:9">
      <c r="A134" s="445"/>
      <c r="B134" s="252" t="s">
        <v>163</v>
      </c>
      <c r="C134" s="80">
        <v>6266953.2307763007</v>
      </c>
      <c r="D134" s="80">
        <v>1559.2441846057773</v>
      </c>
      <c r="E134" s="81">
        <v>2.4886610290472552E-4</v>
      </c>
      <c r="F134" s="83">
        <v>35403529.894655988</v>
      </c>
      <c r="G134" s="83">
        <v>-351756.98184214532</v>
      </c>
      <c r="H134" s="81">
        <v>-9.8379012607882153E-3</v>
      </c>
      <c r="I134" s="40"/>
    </row>
    <row r="135" spans="1:9">
      <c r="A135" s="445"/>
      <c r="B135" s="87" t="s">
        <v>164</v>
      </c>
      <c r="C135" s="88">
        <v>3020974.4446446272</v>
      </c>
      <c r="D135" s="88">
        <v>-27374.954651801847</v>
      </c>
      <c r="E135" s="84">
        <v>-8.9802549071704482E-3</v>
      </c>
      <c r="F135" s="86">
        <v>15652403.617602212</v>
      </c>
      <c r="G135" s="86">
        <v>-342277.3177333381</v>
      </c>
      <c r="H135" s="84">
        <v>-2.1399446423290436E-2</v>
      </c>
      <c r="I135" s="40"/>
    </row>
    <row r="136" spans="1:9">
      <c r="A136" s="445"/>
      <c r="B136" s="252" t="s">
        <v>165</v>
      </c>
      <c r="C136" s="80">
        <v>3931041.7323746034</v>
      </c>
      <c r="D136" s="80">
        <v>175100.10030952282</v>
      </c>
      <c r="E136" s="81">
        <v>4.6619494513616765E-2</v>
      </c>
      <c r="F136" s="83">
        <v>20564273.594631482</v>
      </c>
      <c r="G136" s="83">
        <v>490045.45336823165</v>
      </c>
      <c r="H136" s="81">
        <v>2.4411671020163749E-2</v>
      </c>
      <c r="I136" s="40"/>
    </row>
    <row r="137" spans="1:9">
      <c r="A137" s="445"/>
      <c r="B137" s="87" t="s">
        <v>166</v>
      </c>
      <c r="C137" s="88">
        <v>3711672.0037517436</v>
      </c>
      <c r="D137" s="88">
        <v>89720.832535088528</v>
      </c>
      <c r="E137" s="84">
        <v>2.4771408639656031E-2</v>
      </c>
      <c r="F137" s="86">
        <v>20459632.839710824</v>
      </c>
      <c r="G137" s="86">
        <v>182863.28830587119</v>
      </c>
      <c r="H137" s="84">
        <v>9.0183639875317714E-3</v>
      </c>
      <c r="I137" s="40"/>
    </row>
    <row r="138" spans="1:9">
      <c r="A138" s="445"/>
      <c r="B138" s="252" t="s">
        <v>167</v>
      </c>
      <c r="C138" s="80">
        <v>2783569.3002655404</v>
      </c>
      <c r="D138" s="80">
        <v>17763.218196753412</v>
      </c>
      <c r="E138" s="81">
        <v>6.4224380414503813E-3</v>
      </c>
      <c r="F138" s="83">
        <v>14053813.738961127</v>
      </c>
      <c r="G138" s="83">
        <v>-247378.40491794236</v>
      </c>
      <c r="H138" s="81">
        <v>-1.7297747098924246E-2</v>
      </c>
      <c r="I138" s="40"/>
    </row>
    <row r="139" spans="1:9">
      <c r="A139" s="445"/>
      <c r="B139" s="87" t="s">
        <v>168</v>
      </c>
      <c r="C139" s="88">
        <v>3179180.0926929028</v>
      </c>
      <c r="D139" s="88">
        <v>165235.64495803695</v>
      </c>
      <c r="E139" s="84">
        <v>5.4823719488997232E-2</v>
      </c>
      <c r="F139" s="86">
        <v>15884206.733033432</v>
      </c>
      <c r="G139" s="86">
        <v>519477.46484935842</v>
      </c>
      <c r="H139" s="84">
        <v>3.3809737599805718E-2</v>
      </c>
      <c r="I139" s="40"/>
    </row>
    <row r="140" spans="1:9">
      <c r="A140" s="445"/>
      <c r="B140" s="252" t="s">
        <v>169</v>
      </c>
      <c r="C140" s="80">
        <v>48490761.114612199</v>
      </c>
      <c r="D140" s="80">
        <v>2842168.1859240308</v>
      </c>
      <c r="E140" s="81">
        <v>6.2261901267450695E-2</v>
      </c>
      <c r="F140" s="83">
        <v>242405151.71620777</v>
      </c>
      <c r="G140" s="83">
        <v>7399175.1343507469</v>
      </c>
      <c r="H140" s="81">
        <v>3.1485050899433077E-2</v>
      </c>
      <c r="I140" s="40"/>
    </row>
    <row r="141" spans="1:9">
      <c r="A141" s="445"/>
      <c r="B141" s="87" t="s">
        <v>170</v>
      </c>
      <c r="C141" s="88">
        <v>10292162.235885052</v>
      </c>
      <c r="D141" s="88">
        <v>535263.38303729147</v>
      </c>
      <c r="E141" s="84">
        <v>5.4859990977672517E-2</v>
      </c>
      <c r="F141" s="86">
        <v>53735998.925152019</v>
      </c>
      <c r="G141" s="86">
        <v>1663343.8911317289</v>
      </c>
      <c r="H141" s="84">
        <v>3.1942751719593078E-2</v>
      </c>
      <c r="I141" s="40"/>
    </row>
    <row r="142" spans="1:9">
      <c r="A142" s="445"/>
      <c r="B142" s="252" t="s">
        <v>171</v>
      </c>
      <c r="C142" s="80">
        <v>6664383.3574180398</v>
      </c>
      <c r="D142" s="80">
        <v>302586.54633453954</v>
      </c>
      <c r="E142" s="81">
        <v>4.7563063599795313E-2</v>
      </c>
      <c r="F142" s="83">
        <v>34488725.749456629</v>
      </c>
      <c r="G142" s="83">
        <v>841312.84909614921</v>
      </c>
      <c r="H142" s="81">
        <v>2.500379008595742E-2</v>
      </c>
      <c r="I142" s="40"/>
    </row>
    <row r="143" spans="1:9">
      <c r="A143" s="445"/>
      <c r="B143" s="87" t="s">
        <v>172</v>
      </c>
      <c r="C143" s="88">
        <v>3637881.3332599802</v>
      </c>
      <c r="D143" s="88">
        <v>-20963.453717330471</v>
      </c>
      <c r="E143" s="84">
        <v>-5.729528017133805E-3</v>
      </c>
      <c r="F143" s="86">
        <v>19199280.94855975</v>
      </c>
      <c r="G143" s="86">
        <v>-752889.64727628976</v>
      </c>
      <c r="H143" s="84">
        <v>-3.7734723831672513E-2</v>
      </c>
      <c r="I143" s="40"/>
    </row>
    <row r="144" spans="1:9">
      <c r="A144" s="445"/>
      <c r="B144" s="252" t="s">
        <v>173</v>
      </c>
      <c r="C144" s="80">
        <v>34579441.298922293</v>
      </c>
      <c r="D144" s="80">
        <v>554232.34613791108</v>
      </c>
      <c r="E144" s="81">
        <v>1.6288874137613683E-2</v>
      </c>
      <c r="F144" s="83">
        <v>176417641.50655508</v>
      </c>
      <c r="G144" s="83">
        <v>-1971720.3149642944</v>
      </c>
      <c r="H144" s="81">
        <v>-1.1052903014121568E-2</v>
      </c>
      <c r="I144" s="40"/>
    </row>
    <row r="145" spans="1:9">
      <c r="A145" s="445"/>
      <c r="B145" s="87" t="s">
        <v>341</v>
      </c>
      <c r="C145" s="88">
        <v>3523611.6213549147</v>
      </c>
      <c r="D145" s="88">
        <v>-40119.128346337937</v>
      </c>
      <c r="E145" s="84">
        <v>-1.1257620500567032E-2</v>
      </c>
      <c r="F145" s="86">
        <v>18263051.741552275</v>
      </c>
      <c r="G145" s="86">
        <v>-603905.78357414901</v>
      </c>
      <c r="H145" s="84">
        <v>-3.2008647009984847E-2</v>
      </c>
      <c r="I145" s="40"/>
    </row>
    <row r="146" spans="1:9">
      <c r="A146" s="445"/>
      <c r="B146" s="252" t="s">
        <v>342</v>
      </c>
      <c r="C146" s="80">
        <v>4687077.837793719</v>
      </c>
      <c r="D146" s="80">
        <v>98982.464669167995</v>
      </c>
      <c r="E146" s="81">
        <v>2.1573759178802703E-2</v>
      </c>
      <c r="F146" s="83">
        <v>25596634.815639477</v>
      </c>
      <c r="G146" s="83">
        <v>-76599.605165135115</v>
      </c>
      <c r="H146" s="81">
        <v>-2.9836367288050667E-3</v>
      </c>
      <c r="I146" s="40"/>
    </row>
    <row r="147" spans="1:9">
      <c r="A147" s="445"/>
      <c r="B147" s="87" t="s">
        <v>343</v>
      </c>
      <c r="C147" s="88">
        <v>2027417.0287285098</v>
      </c>
      <c r="D147" s="88">
        <v>658.10700918314978</v>
      </c>
      <c r="E147" s="84">
        <v>3.2470907226838248E-4</v>
      </c>
      <c r="F147" s="86">
        <v>10353020.239859896</v>
      </c>
      <c r="G147" s="86">
        <v>-282235.63346063159</v>
      </c>
      <c r="H147" s="84">
        <v>-2.6537737955947487E-2</v>
      </c>
      <c r="I147" s="40"/>
    </row>
    <row r="148" spans="1:9">
      <c r="A148" s="445"/>
      <c r="B148" s="252" t="s">
        <v>174</v>
      </c>
      <c r="C148" s="80">
        <v>4112502.7604006669</v>
      </c>
      <c r="D148" s="80">
        <v>82382.237029267009</v>
      </c>
      <c r="E148" s="81">
        <v>2.04416311004888E-2</v>
      </c>
      <c r="F148" s="83">
        <v>22040986.958148681</v>
      </c>
      <c r="G148" s="83">
        <v>-107868.77841657028</v>
      </c>
      <c r="H148" s="81">
        <v>-4.8701738681015084E-3</v>
      </c>
      <c r="I148" s="40"/>
    </row>
    <row r="149" spans="1:9">
      <c r="A149" s="445"/>
      <c r="B149" s="87" t="s">
        <v>175</v>
      </c>
      <c r="C149" s="88">
        <v>1519325.1518480699</v>
      </c>
      <c r="D149" s="88">
        <v>40430.55473215715</v>
      </c>
      <c r="E149" s="84">
        <v>2.7338361240215072E-2</v>
      </c>
      <c r="F149" s="86">
        <v>7146081.0831251191</v>
      </c>
      <c r="G149" s="86">
        <v>-69332.69329086598</v>
      </c>
      <c r="H149" s="84">
        <v>-9.6089698303213136E-3</v>
      </c>
      <c r="I149" s="40"/>
    </row>
    <row r="150" spans="1:9">
      <c r="A150" s="445"/>
      <c r="B150" s="252" t="s">
        <v>176</v>
      </c>
      <c r="C150" s="80">
        <v>59767450.733821444</v>
      </c>
      <c r="D150" s="80">
        <v>3265233.9914315939</v>
      </c>
      <c r="E150" s="81">
        <v>5.7789484726214403E-2</v>
      </c>
      <c r="F150" s="83">
        <v>332817311.61794126</v>
      </c>
      <c r="G150" s="83">
        <v>12314760.152138412</v>
      </c>
      <c r="H150" s="81">
        <v>3.8423282734622408E-2</v>
      </c>
      <c r="I150" s="40"/>
    </row>
    <row r="151" spans="1:9">
      <c r="A151" s="445"/>
      <c r="B151" s="87" t="s">
        <v>177</v>
      </c>
      <c r="C151" s="88">
        <v>10676377.535752712</v>
      </c>
      <c r="D151" s="88">
        <v>367250.22335829586</v>
      </c>
      <c r="E151" s="84">
        <v>3.5623793579186838E-2</v>
      </c>
      <c r="F151" s="86">
        <v>66251117.437167645</v>
      </c>
      <c r="G151" s="86">
        <v>1383109.8350845128</v>
      </c>
      <c r="H151" s="84">
        <v>2.1321910232989745E-2</v>
      </c>
      <c r="I151" s="40"/>
    </row>
    <row r="152" spans="1:9">
      <c r="A152" s="445"/>
      <c r="B152" s="252" t="s">
        <v>178</v>
      </c>
      <c r="C152" s="80">
        <v>4715355.768304578</v>
      </c>
      <c r="D152" s="80">
        <v>215341.38356160838</v>
      </c>
      <c r="E152" s="81">
        <v>4.7853487822552415E-2</v>
      </c>
      <c r="F152" s="83">
        <v>26689301.689507339</v>
      </c>
      <c r="G152" s="83">
        <v>978786.50779712573</v>
      </c>
      <c r="H152" s="81">
        <v>3.8069501948113774E-2</v>
      </c>
      <c r="I152" s="40"/>
    </row>
    <row r="153" spans="1:9">
      <c r="A153" s="445"/>
      <c r="B153" s="87" t="s">
        <v>179</v>
      </c>
      <c r="C153" s="88">
        <v>1995364.2083587914</v>
      </c>
      <c r="D153" s="88">
        <v>142344.88369846763</v>
      </c>
      <c r="E153" s="84">
        <v>7.6817808537728446E-2</v>
      </c>
      <c r="F153" s="86">
        <v>10789354.861201037</v>
      </c>
      <c r="G153" s="86">
        <v>583363.27185201645</v>
      </c>
      <c r="H153" s="84">
        <v>5.7158901880814281E-2</v>
      </c>
      <c r="I153" s="40"/>
    </row>
    <row r="154" spans="1:9">
      <c r="A154" s="445"/>
      <c r="B154" s="252" t="s">
        <v>180</v>
      </c>
      <c r="C154" s="80">
        <v>2213738.9343851642</v>
      </c>
      <c r="D154" s="80">
        <v>133874.86311103334</v>
      </c>
      <c r="E154" s="81">
        <v>6.4367121371071714E-2</v>
      </c>
      <c r="F154" s="83">
        <v>11736531.76059314</v>
      </c>
      <c r="G154" s="83">
        <v>536692.74676951766</v>
      </c>
      <c r="H154" s="81">
        <v>4.7919684033591377E-2</v>
      </c>
      <c r="I154" s="40"/>
    </row>
    <row r="155" spans="1:9">
      <c r="A155" s="445"/>
      <c r="B155" s="87" t="s">
        <v>181</v>
      </c>
      <c r="C155" s="88">
        <v>3637017.8826517579</v>
      </c>
      <c r="D155" s="88">
        <v>300753.04080788698</v>
      </c>
      <c r="E155" s="84">
        <v>9.0146632556205641E-2</v>
      </c>
      <c r="F155" s="86">
        <v>20421388.641838823</v>
      </c>
      <c r="G155" s="86">
        <v>1273557.7241905667</v>
      </c>
      <c r="H155" s="84">
        <v>6.6511853466219434E-2</v>
      </c>
      <c r="I155" s="40"/>
    </row>
    <row r="156" spans="1:9">
      <c r="A156" s="445"/>
      <c r="B156" s="252" t="s">
        <v>182</v>
      </c>
      <c r="C156" s="80">
        <v>5884540.0997797828</v>
      </c>
      <c r="D156" s="80">
        <v>326753.60416087043</v>
      </c>
      <c r="E156" s="81">
        <v>5.8792039675947164E-2</v>
      </c>
      <c r="F156" s="83">
        <v>33043446.344571333</v>
      </c>
      <c r="G156" s="83">
        <v>1439078.7359716818</v>
      </c>
      <c r="H156" s="81">
        <v>4.5534172801486583E-2</v>
      </c>
      <c r="I156" s="40"/>
    </row>
    <row r="157" spans="1:9">
      <c r="A157" s="445"/>
      <c r="B157" s="87" t="s">
        <v>183</v>
      </c>
      <c r="C157" s="88">
        <v>4523666.772021723</v>
      </c>
      <c r="D157" s="88">
        <v>202185.8673687689</v>
      </c>
      <c r="E157" s="84">
        <v>4.6786245694404122E-2</v>
      </c>
      <c r="F157" s="86">
        <v>25854686.872123975</v>
      </c>
      <c r="G157" s="86">
        <v>856654.65491121635</v>
      </c>
      <c r="H157" s="84">
        <v>3.4268883545215782E-2</v>
      </c>
      <c r="I157" s="40"/>
    </row>
    <row r="158" spans="1:9">
      <c r="A158" s="445"/>
      <c r="B158" s="252" t="s">
        <v>184</v>
      </c>
      <c r="C158" s="80">
        <v>4002711.7255664067</v>
      </c>
      <c r="D158" s="80">
        <v>224173.84165642364</v>
      </c>
      <c r="E158" s="81">
        <v>5.9328197451986746E-2</v>
      </c>
      <c r="F158" s="83">
        <v>20578674.763735577</v>
      </c>
      <c r="G158" s="83">
        <v>646182.46750515699</v>
      </c>
      <c r="H158" s="81">
        <v>3.2418548463573782E-2</v>
      </c>
      <c r="I158" s="40"/>
    </row>
    <row r="159" spans="1:9">
      <c r="A159" s="445"/>
      <c r="B159" s="87" t="s">
        <v>185</v>
      </c>
      <c r="C159" s="88">
        <v>75046054.683073267</v>
      </c>
      <c r="D159" s="88">
        <v>4359567.6845700741</v>
      </c>
      <c r="E159" s="84">
        <v>6.1674697239691503E-2</v>
      </c>
      <c r="F159" s="86">
        <v>463080176.03453553</v>
      </c>
      <c r="G159" s="86">
        <v>24756577.094306886</v>
      </c>
      <c r="H159" s="84">
        <v>5.6480137401141342E-2</v>
      </c>
      <c r="I159" s="40"/>
    </row>
    <row r="160" spans="1:9">
      <c r="A160" s="445"/>
      <c r="B160" s="252" t="s">
        <v>186</v>
      </c>
      <c r="C160" s="80">
        <v>1848553.9250090511</v>
      </c>
      <c r="D160" s="80">
        <v>114037.83261127723</v>
      </c>
      <c r="E160" s="81">
        <v>6.5746194636702809E-2</v>
      </c>
      <c r="F160" s="83">
        <v>11068205.132697314</v>
      </c>
      <c r="G160" s="83">
        <v>723939.06746819243</v>
      </c>
      <c r="H160" s="81">
        <v>6.9984575309950461E-2</v>
      </c>
      <c r="I160" s="40"/>
    </row>
    <row r="161" spans="1:9">
      <c r="A161" s="445"/>
      <c r="B161" s="87" t="s">
        <v>187</v>
      </c>
      <c r="C161" s="88">
        <v>7474946.6286407094</v>
      </c>
      <c r="D161" s="88">
        <v>419767.16215537302</v>
      </c>
      <c r="E161" s="84">
        <v>5.9497729880496932E-2</v>
      </c>
      <c r="F161" s="86">
        <v>48500746.356883325</v>
      </c>
      <c r="G161" s="86">
        <v>3255711.2019465417</v>
      </c>
      <c r="H161" s="84">
        <v>7.1957314007994627E-2</v>
      </c>
      <c r="I161" s="40"/>
    </row>
    <row r="162" spans="1:9">
      <c r="A162" s="445"/>
      <c r="B162" s="252" t="s">
        <v>188</v>
      </c>
      <c r="C162" s="80">
        <v>3989193.5523557169</v>
      </c>
      <c r="D162" s="80">
        <v>180876.53741596313</v>
      </c>
      <c r="E162" s="81">
        <v>4.7495136751062865E-2</v>
      </c>
      <c r="F162" s="83">
        <v>22739297.227129295</v>
      </c>
      <c r="G162" s="83">
        <v>618148.67230035737</v>
      </c>
      <c r="H162" s="81">
        <v>2.794378740182632E-2</v>
      </c>
      <c r="I162" s="40"/>
    </row>
    <row r="163" spans="1:9">
      <c r="A163" s="445"/>
      <c r="B163" s="87" t="s">
        <v>189</v>
      </c>
      <c r="C163" s="88">
        <v>7224237.204459588</v>
      </c>
      <c r="D163" s="88">
        <v>571049.56512465514</v>
      </c>
      <c r="E163" s="84">
        <v>8.5830972472277736E-2</v>
      </c>
      <c r="F163" s="86">
        <v>41602054.372691073</v>
      </c>
      <c r="G163" s="86">
        <v>2929738.7578077689</v>
      </c>
      <c r="H163" s="84">
        <v>7.5758038049323295E-2</v>
      </c>
      <c r="I163" s="40"/>
    </row>
    <row r="164" spans="1:9">
      <c r="A164" s="445"/>
      <c r="B164" s="252" t="s">
        <v>190</v>
      </c>
      <c r="C164" s="80">
        <v>4752621.7046526866</v>
      </c>
      <c r="D164" s="80">
        <v>212356.50243213121</v>
      </c>
      <c r="E164" s="81">
        <v>4.6771827850115841E-2</v>
      </c>
      <c r="F164" s="83">
        <v>30038548.904767614</v>
      </c>
      <c r="G164" s="83">
        <v>1426753.1998938061</v>
      </c>
      <c r="H164" s="81">
        <v>4.9865908963231176E-2</v>
      </c>
      <c r="I164" s="40"/>
    </row>
    <row r="165" spans="1:9">
      <c r="A165" s="445"/>
      <c r="B165" s="87" t="s">
        <v>191</v>
      </c>
      <c r="C165" s="88">
        <v>6302201.0935327988</v>
      </c>
      <c r="D165" s="88">
        <v>335583.06512159295</v>
      </c>
      <c r="E165" s="84">
        <v>5.6243430285573714E-2</v>
      </c>
      <c r="F165" s="86">
        <v>38419594.115419559</v>
      </c>
      <c r="G165" s="86">
        <v>2568058.0864662901</v>
      </c>
      <c r="H165" s="84">
        <v>7.1630350353534572E-2</v>
      </c>
      <c r="I165" s="40"/>
    </row>
    <row r="166" spans="1:9">
      <c r="A166" s="445"/>
      <c r="B166" s="252" t="s">
        <v>192</v>
      </c>
      <c r="C166" s="80">
        <v>20227878.651756018</v>
      </c>
      <c r="D166" s="80">
        <v>1144743.7236265205</v>
      </c>
      <c r="E166" s="81">
        <v>5.9987194344002188E-2</v>
      </c>
      <c r="F166" s="83">
        <v>132141626.90326446</v>
      </c>
      <c r="G166" s="83">
        <v>6360166.8048158139</v>
      </c>
      <c r="H166" s="81">
        <v>5.0565216843863448E-2</v>
      </c>
      <c r="I166" s="40"/>
    </row>
    <row r="167" spans="1:9">
      <c r="A167" s="445"/>
      <c r="B167" s="87" t="s">
        <v>193</v>
      </c>
      <c r="C167" s="88">
        <v>9276586.6581040993</v>
      </c>
      <c r="D167" s="88">
        <v>543074.79481191002</v>
      </c>
      <c r="E167" s="84">
        <v>6.2182865645892905E-2</v>
      </c>
      <c r="F167" s="86">
        <v>58110227.35425216</v>
      </c>
      <c r="G167" s="86">
        <v>2819626.3535682634</v>
      </c>
      <c r="H167" s="84">
        <v>5.0996485886152458E-2</v>
      </c>
      <c r="I167" s="40"/>
    </row>
    <row r="168" spans="1:9">
      <c r="A168" s="445"/>
      <c r="B168" s="252" t="s">
        <v>194</v>
      </c>
      <c r="C168" s="80">
        <v>3863546.1606481019</v>
      </c>
      <c r="D168" s="80">
        <v>272350.4542671158</v>
      </c>
      <c r="E168" s="81">
        <v>7.5838377113002273E-2</v>
      </c>
      <c r="F168" s="83">
        <v>22100501.506156433</v>
      </c>
      <c r="G168" s="83">
        <v>1162127.0960103087</v>
      </c>
      <c r="H168" s="81">
        <v>5.5502259786088068E-2</v>
      </c>
      <c r="I168" s="40"/>
    </row>
    <row r="169" spans="1:9">
      <c r="A169" s="445"/>
      <c r="B169" s="87" t="s">
        <v>195</v>
      </c>
      <c r="C169" s="88">
        <v>1171524.1139169936</v>
      </c>
      <c r="D169" s="88">
        <v>65618.375487327809</v>
      </c>
      <c r="E169" s="84">
        <v>5.9334510353931988E-2</v>
      </c>
      <c r="F169" s="86">
        <v>7443889.8259136025</v>
      </c>
      <c r="G169" s="86">
        <v>448059.00666813832</v>
      </c>
      <c r="H169" s="84">
        <v>6.4046575488294011E-2</v>
      </c>
      <c r="I169" s="40"/>
    </row>
    <row r="170" spans="1:9">
      <c r="A170" s="445"/>
      <c r="B170" s="252" t="s">
        <v>196</v>
      </c>
      <c r="C170" s="80">
        <v>1908882.2439815854</v>
      </c>
      <c r="D170" s="80">
        <v>71862.979217653861</v>
      </c>
      <c r="E170" s="81">
        <v>3.9119338918249563E-2</v>
      </c>
      <c r="F170" s="83">
        <v>10519146.688504189</v>
      </c>
      <c r="G170" s="83">
        <v>313940.88871591538</v>
      </c>
      <c r="H170" s="81">
        <v>3.0762818004358979E-2</v>
      </c>
      <c r="I170" s="40"/>
    </row>
    <row r="171" spans="1:9">
      <c r="A171" s="445"/>
      <c r="B171" s="87" t="s">
        <v>197</v>
      </c>
      <c r="C171" s="88">
        <v>64004018.744092755</v>
      </c>
      <c r="D171" s="88">
        <v>1058988.2379065529</v>
      </c>
      <c r="E171" s="84">
        <v>1.6824016596552069E-2</v>
      </c>
      <c r="F171" s="86">
        <v>373939343.91032988</v>
      </c>
      <c r="G171" s="86">
        <v>-3572297.2438078523</v>
      </c>
      <c r="H171" s="84">
        <v>-9.4627472490292977E-3</v>
      </c>
      <c r="I171" s="40"/>
    </row>
    <row r="172" spans="1:9">
      <c r="A172" s="445"/>
      <c r="B172" s="252" t="s">
        <v>198</v>
      </c>
      <c r="C172" s="80">
        <v>7283758.6996847158</v>
      </c>
      <c r="D172" s="80">
        <v>265062.63973836601</v>
      </c>
      <c r="E172" s="81">
        <v>3.7765225545383155E-2</v>
      </c>
      <c r="F172" s="83">
        <v>42900837.325683817</v>
      </c>
      <c r="G172" s="83">
        <v>860592.0536820814</v>
      </c>
      <c r="H172" s="81">
        <v>2.0470671569921231E-2</v>
      </c>
      <c r="I172" s="40"/>
    </row>
    <row r="173" spans="1:9">
      <c r="A173" s="445"/>
      <c r="B173" s="87" t="s">
        <v>199</v>
      </c>
      <c r="C173" s="88">
        <v>5758851.909657808</v>
      </c>
      <c r="D173" s="88">
        <v>134518.00191623718</v>
      </c>
      <c r="E173" s="84">
        <v>2.3917143633858742E-2</v>
      </c>
      <c r="F173" s="86">
        <v>30742510.851133011</v>
      </c>
      <c r="G173" s="86">
        <v>-199108.15976106748</v>
      </c>
      <c r="H173" s="84">
        <v>-6.4349625561275414E-3</v>
      </c>
      <c r="I173" s="40"/>
    </row>
    <row r="174" spans="1:9">
      <c r="A174" s="445"/>
      <c r="B174" s="252" t="s">
        <v>200</v>
      </c>
      <c r="C174" s="80">
        <v>2693850.3202548879</v>
      </c>
      <c r="D174" s="80">
        <v>1971.1821417026222</v>
      </c>
      <c r="E174" s="81">
        <v>7.3226992764774716E-4</v>
      </c>
      <c r="F174" s="83">
        <v>16174626.114658525</v>
      </c>
      <c r="G174" s="83">
        <v>-510550.49985021912</v>
      </c>
      <c r="H174" s="81">
        <v>-3.059904678541223E-2</v>
      </c>
      <c r="I174" s="40"/>
    </row>
    <row r="175" spans="1:9">
      <c r="A175" s="445"/>
      <c r="B175" s="87" t="s">
        <v>201</v>
      </c>
      <c r="C175" s="88">
        <v>7424949.441458757</v>
      </c>
      <c r="D175" s="88">
        <v>-137120.80770925805</v>
      </c>
      <c r="E175" s="84">
        <v>-1.813270747178581E-2</v>
      </c>
      <c r="F175" s="86">
        <v>50365400.432218097</v>
      </c>
      <c r="G175" s="86">
        <v>-1659186.6924123019</v>
      </c>
      <c r="H175" s="84">
        <v>-3.1892356751194291E-2</v>
      </c>
      <c r="I175" s="40"/>
    </row>
    <row r="176" spans="1:9">
      <c r="A176" s="445"/>
      <c r="B176" s="252" t="s">
        <v>202</v>
      </c>
      <c r="C176" s="80">
        <v>6128786.2325238902</v>
      </c>
      <c r="D176" s="80">
        <v>-54329.293233022094</v>
      </c>
      <c r="E176" s="81">
        <v>-8.7867181207763895E-3</v>
      </c>
      <c r="F176" s="83">
        <v>36205852.244903699</v>
      </c>
      <c r="G176" s="83">
        <v>-1458480.406770654</v>
      </c>
      <c r="H176" s="81">
        <v>-3.8723118241836628E-2</v>
      </c>
      <c r="I176" s="40"/>
    </row>
    <row r="177" spans="1:9">
      <c r="A177" s="445"/>
      <c r="B177" s="87" t="s">
        <v>203</v>
      </c>
      <c r="C177" s="88">
        <v>8503715.3810306955</v>
      </c>
      <c r="D177" s="88">
        <v>277853.24843544886</v>
      </c>
      <c r="E177" s="84">
        <v>3.3778009399701256E-2</v>
      </c>
      <c r="F177" s="86">
        <v>47737259.936927021</v>
      </c>
      <c r="G177" s="86">
        <v>692335.00610733777</v>
      </c>
      <c r="H177" s="84">
        <v>1.4716465317468942E-2</v>
      </c>
      <c r="I177" s="40"/>
    </row>
    <row r="178" spans="1:9">
      <c r="A178" s="445"/>
      <c r="B178" s="252" t="s">
        <v>204</v>
      </c>
      <c r="C178" s="80">
        <v>6068697.1850696821</v>
      </c>
      <c r="D178" s="80">
        <v>-15627.365214040503</v>
      </c>
      <c r="E178" s="81">
        <v>-2.5684634481426163E-3</v>
      </c>
      <c r="F178" s="83">
        <v>37597165.090545952</v>
      </c>
      <c r="G178" s="83">
        <v>-1261996.8710683063</v>
      </c>
      <c r="H178" s="81">
        <v>-3.2476173117550203E-2</v>
      </c>
      <c r="I178" s="40"/>
    </row>
    <row r="179" spans="1:9">
      <c r="A179" s="445"/>
      <c r="B179" s="87" t="s">
        <v>205</v>
      </c>
      <c r="C179" s="88">
        <v>40261129.492885038</v>
      </c>
      <c r="D179" s="88">
        <v>395235.99103862792</v>
      </c>
      <c r="E179" s="84">
        <v>9.9141385359975027E-3</v>
      </c>
      <c r="F179" s="86">
        <v>229028589.01682347</v>
      </c>
      <c r="G179" s="86">
        <v>-4355509.2529581785</v>
      </c>
      <c r="H179" s="84">
        <v>-1.8662407958589377E-2</v>
      </c>
      <c r="I179" s="40"/>
    </row>
    <row r="180" spans="1:9">
      <c r="A180" s="445"/>
      <c r="B180" s="252" t="s">
        <v>206</v>
      </c>
      <c r="C180" s="80">
        <v>17463271.009589829</v>
      </c>
      <c r="D180" s="80">
        <v>127190.34218423814</v>
      </c>
      <c r="E180" s="81">
        <v>7.336741482945156E-3</v>
      </c>
      <c r="F180" s="83">
        <v>97281974.183496028</v>
      </c>
      <c r="G180" s="83">
        <v>-2649292.3362377882</v>
      </c>
      <c r="H180" s="81">
        <v>-2.6511145395266476E-2</v>
      </c>
      <c r="I180" s="40"/>
    </row>
    <row r="181" spans="1:9">
      <c r="A181" s="445"/>
      <c r="B181" s="87" t="s">
        <v>207</v>
      </c>
      <c r="C181" s="88">
        <v>3491192.7487914041</v>
      </c>
      <c r="D181" s="88">
        <v>70108.934162893798</v>
      </c>
      <c r="E181" s="84">
        <v>2.0493193958917025E-2</v>
      </c>
      <c r="F181" s="86">
        <v>19915668.076533206</v>
      </c>
      <c r="G181" s="86">
        <v>-233564.99585329741</v>
      </c>
      <c r="H181" s="84">
        <v>-1.1591756123630647E-2</v>
      </c>
      <c r="I181" s="40"/>
    </row>
    <row r="182" spans="1:9">
      <c r="A182" s="445"/>
      <c r="B182" s="252" t="s">
        <v>208</v>
      </c>
      <c r="C182" s="80">
        <v>3894583.1675668666</v>
      </c>
      <c r="D182" s="80">
        <v>7939.3134564515203</v>
      </c>
      <c r="E182" s="81">
        <v>2.0427169955526299E-3</v>
      </c>
      <c r="F182" s="83">
        <v>22062543.884830996</v>
      </c>
      <c r="G182" s="83">
        <v>-536602.06370300427</v>
      </c>
      <c r="H182" s="81">
        <v>-2.3744351442529336E-2</v>
      </c>
      <c r="I182" s="40"/>
    </row>
    <row r="183" spans="1:9">
      <c r="A183" s="445"/>
      <c r="B183" s="87" t="s">
        <v>209</v>
      </c>
      <c r="C183" s="88">
        <v>5586637.1341432687</v>
      </c>
      <c r="D183" s="88">
        <v>5757.4480426143855</v>
      </c>
      <c r="E183" s="84">
        <v>1.0316380869047365E-3</v>
      </c>
      <c r="F183" s="86">
        <v>35235156.302021101</v>
      </c>
      <c r="G183" s="86">
        <v>-461960.90731019527</v>
      </c>
      <c r="H183" s="84">
        <v>-1.2941126438900163E-2</v>
      </c>
      <c r="I183" s="40"/>
    </row>
    <row r="184" spans="1:9">
      <c r="A184" s="445"/>
      <c r="B184" s="252" t="s">
        <v>210</v>
      </c>
      <c r="C184" s="80">
        <v>55157679.979509361</v>
      </c>
      <c r="D184" s="80">
        <v>1171399.213128604</v>
      </c>
      <c r="E184" s="81">
        <v>2.1698090635242969E-2</v>
      </c>
      <c r="F184" s="83">
        <v>303471089.38282394</v>
      </c>
      <c r="G184" s="83">
        <v>685489.28959256411</v>
      </c>
      <c r="H184" s="81">
        <v>2.2639428340763021E-3</v>
      </c>
      <c r="I184" s="40"/>
    </row>
    <row r="185" spans="1:9">
      <c r="A185" s="445"/>
      <c r="B185" s="87" t="s">
        <v>211</v>
      </c>
      <c r="C185" s="88">
        <v>1170166.2958368056</v>
      </c>
      <c r="D185" s="88">
        <v>49366.855602163821</v>
      </c>
      <c r="E185" s="84">
        <v>4.4046110151365496E-2</v>
      </c>
      <c r="F185" s="86">
        <v>6431887.151906712</v>
      </c>
      <c r="G185" s="86">
        <v>320480.10156038962</v>
      </c>
      <c r="H185" s="84">
        <v>5.243965897218851E-2</v>
      </c>
      <c r="I185" s="40"/>
    </row>
    <row r="186" spans="1:9">
      <c r="A186" s="445"/>
      <c r="B186" s="252" t="s">
        <v>212</v>
      </c>
      <c r="C186" s="80">
        <v>6883648.572575938</v>
      </c>
      <c r="D186" s="80">
        <v>-59219.182734643109</v>
      </c>
      <c r="E186" s="81">
        <v>-8.5294988788093377E-3</v>
      </c>
      <c r="F186" s="83">
        <v>39874220.61464528</v>
      </c>
      <c r="G186" s="83">
        <v>-976118.63993833214</v>
      </c>
      <c r="H186" s="81">
        <v>-2.3894994698943822E-2</v>
      </c>
      <c r="I186" s="40"/>
    </row>
    <row r="187" spans="1:9">
      <c r="A187" s="445"/>
      <c r="B187" s="87" t="s">
        <v>213</v>
      </c>
      <c r="C187" s="88">
        <v>2771219.4856851795</v>
      </c>
      <c r="D187" s="88">
        <v>29356.69438602915</v>
      </c>
      <c r="E187" s="84">
        <v>1.0706842982510935E-2</v>
      </c>
      <c r="F187" s="86">
        <v>14622507.063954312</v>
      </c>
      <c r="G187" s="86">
        <v>-298225.03888423182</v>
      </c>
      <c r="H187" s="84">
        <v>-1.9987292636096388E-2</v>
      </c>
      <c r="I187" s="40"/>
    </row>
    <row r="188" spans="1:9">
      <c r="A188" s="445"/>
      <c r="B188" s="252" t="s">
        <v>214</v>
      </c>
      <c r="C188" s="80">
        <v>8590020.4198420495</v>
      </c>
      <c r="D188" s="80">
        <v>137308.95745703019</v>
      </c>
      <c r="E188" s="81">
        <v>1.6244368220548137E-2</v>
      </c>
      <c r="F188" s="83">
        <v>45206898.718601808</v>
      </c>
      <c r="G188" s="83">
        <v>-786677.8075914979</v>
      </c>
      <c r="H188" s="81">
        <v>-1.7104079895667288E-2</v>
      </c>
      <c r="I188" s="40"/>
    </row>
    <row r="189" spans="1:9">
      <c r="A189" s="445"/>
      <c r="B189" s="87" t="s">
        <v>215</v>
      </c>
      <c r="C189" s="88">
        <v>4836370.4139038846</v>
      </c>
      <c r="D189" s="88">
        <v>167123.66007539071</v>
      </c>
      <c r="E189" s="84">
        <v>3.5792424107455797E-2</v>
      </c>
      <c r="F189" s="86">
        <v>28244328.212971225</v>
      </c>
      <c r="G189" s="86">
        <v>571651.68504620343</v>
      </c>
      <c r="H189" s="84">
        <v>2.0657621768871502E-2</v>
      </c>
      <c r="I189" s="40"/>
    </row>
    <row r="190" spans="1:9">
      <c r="A190" s="445"/>
      <c r="B190" s="252" t="s">
        <v>216</v>
      </c>
      <c r="C190" s="80">
        <v>5072781.803378446</v>
      </c>
      <c r="D190" s="80">
        <v>60512.380984652787</v>
      </c>
      <c r="E190" s="81">
        <v>1.2072850815699544E-2</v>
      </c>
      <c r="F190" s="83">
        <v>30950422.132654354</v>
      </c>
      <c r="G190" s="83">
        <v>392556.82483509928</v>
      </c>
      <c r="H190" s="81">
        <v>1.2846343187940241E-2</v>
      </c>
      <c r="I190" s="40"/>
    </row>
    <row r="191" spans="1:9">
      <c r="A191" s="445"/>
      <c r="B191" s="87" t="s">
        <v>217</v>
      </c>
      <c r="C191" s="88">
        <v>1213950.1412953129</v>
      </c>
      <c r="D191" s="88">
        <v>59576.408559855539</v>
      </c>
      <c r="E191" s="84">
        <v>5.1609289842970113E-2</v>
      </c>
      <c r="F191" s="86">
        <v>6574328.1352502201</v>
      </c>
      <c r="G191" s="86">
        <v>304590.61786726303</v>
      </c>
      <c r="H191" s="84">
        <v>4.8581079674034237E-2</v>
      </c>
      <c r="I191" s="40"/>
    </row>
    <row r="192" spans="1:9">
      <c r="A192" s="445"/>
      <c r="B192" s="252" t="s">
        <v>218</v>
      </c>
      <c r="C192" s="80">
        <v>5688376.7071407503</v>
      </c>
      <c r="D192" s="80">
        <v>355548.40945218131</v>
      </c>
      <c r="E192" s="81">
        <v>6.6671640188807169E-2</v>
      </c>
      <c r="F192" s="83">
        <v>27863587.498029098</v>
      </c>
      <c r="G192" s="83">
        <v>867690.63968354836</v>
      </c>
      <c r="H192" s="81">
        <v>3.2141574856228913E-2</v>
      </c>
      <c r="I192" s="40"/>
    </row>
    <row r="193" spans="1:9">
      <c r="A193" s="89"/>
      <c r="B193" s="89"/>
      <c r="C193" s="89"/>
      <c r="D193" s="89"/>
      <c r="E193" s="89"/>
      <c r="F193" s="89"/>
      <c r="G193" s="89"/>
      <c r="H193" s="89"/>
      <c r="I193" s="40"/>
    </row>
    <row r="194" spans="1:9">
      <c r="A194" s="89"/>
      <c r="B194" s="89"/>
      <c r="C194" s="89"/>
      <c r="D194" s="89"/>
      <c r="E194" s="89"/>
      <c r="F194" s="89"/>
      <c r="G194" s="89"/>
      <c r="H194" s="89"/>
      <c r="I194" s="40"/>
    </row>
    <row r="195" spans="1:9">
      <c r="A195" s="89"/>
      <c r="B195" s="89"/>
      <c r="C195" s="89"/>
      <c r="D195" s="89"/>
      <c r="E195" s="89"/>
      <c r="F195" s="89"/>
      <c r="G195" s="89"/>
      <c r="H195" s="89"/>
      <c r="I195" s="40"/>
    </row>
    <row r="196" spans="1:9">
      <c r="A196" s="89"/>
      <c r="B196" s="89"/>
      <c r="C196" s="89"/>
      <c r="D196" s="89"/>
      <c r="E196" s="89"/>
      <c r="F196" s="89"/>
      <c r="G196" s="89"/>
      <c r="H196" s="89"/>
      <c r="I196" s="40"/>
    </row>
    <row r="197" spans="1:9">
      <c r="A197" s="89"/>
      <c r="B197" s="89"/>
      <c r="C197" s="89"/>
      <c r="D197" s="89"/>
      <c r="E197" s="89"/>
      <c r="F197" s="89"/>
      <c r="G197" s="89"/>
      <c r="H197" s="89"/>
      <c r="I197" s="40"/>
    </row>
    <row r="198" spans="1:9">
      <c r="A198" s="89"/>
      <c r="B198" s="89"/>
      <c r="C198" s="89"/>
      <c r="D198" s="89"/>
      <c r="E198" s="89"/>
      <c r="F198" s="89"/>
      <c r="G198" s="89"/>
      <c r="H198" s="89"/>
      <c r="I198" s="40"/>
    </row>
    <row r="199" spans="1:9">
      <c r="A199" s="89"/>
      <c r="B199" s="89"/>
      <c r="C199" s="89"/>
      <c r="D199" s="89"/>
      <c r="E199" s="89"/>
      <c r="F199" s="89"/>
      <c r="G199" s="89"/>
      <c r="H199" s="89"/>
      <c r="I199" s="40"/>
    </row>
    <row r="200" spans="1:9">
      <c r="A200" s="89"/>
      <c r="B200" s="89"/>
      <c r="C200" s="89"/>
      <c r="D200" s="89"/>
      <c r="E200" s="89"/>
      <c r="F200" s="89"/>
      <c r="G200" s="89"/>
      <c r="H200" s="89"/>
      <c r="I200" s="40"/>
    </row>
    <row r="201" spans="1:9">
      <c r="A201" s="89"/>
      <c r="B201" s="89"/>
      <c r="C201" s="89"/>
      <c r="D201" s="89"/>
      <c r="E201" s="89"/>
      <c r="F201" s="89"/>
      <c r="G201" s="89"/>
      <c r="H201" s="89"/>
      <c r="I201" s="40"/>
    </row>
    <row r="202" spans="1:9">
      <c r="A202" s="89"/>
      <c r="B202" s="89"/>
      <c r="C202" s="89"/>
      <c r="D202" s="89"/>
      <c r="E202" s="89"/>
      <c r="F202" s="89"/>
      <c r="G202" s="89"/>
      <c r="H202" s="89"/>
      <c r="I202" s="40"/>
    </row>
    <row r="203" spans="1:9">
      <c r="A203" s="89"/>
      <c r="B203" s="89"/>
      <c r="C203" s="89"/>
      <c r="D203" s="89"/>
      <c r="E203" s="89"/>
      <c r="F203" s="89"/>
      <c r="G203" s="89"/>
      <c r="H203" s="89"/>
      <c r="I203" s="40"/>
    </row>
    <row r="204" spans="1:9">
      <c r="A204" s="89"/>
      <c r="B204" s="89"/>
      <c r="C204" s="89"/>
      <c r="D204" s="89"/>
      <c r="E204" s="89"/>
      <c r="F204" s="89"/>
      <c r="G204" s="89"/>
      <c r="H204" s="89"/>
      <c r="I204" s="40"/>
    </row>
    <row r="205" spans="1:9">
      <c r="A205" s="89"/>
      <c r="B205" s="89"/>
      <c r="C205" s="89"/>
      <c r="D205" s="89"/>
      <c r="E205" s="89"/>
      <c r="F205" s="89"/>
      <c r="G205" s="89"/>
      <c r="H205" s="89"/>
      <c r="I205" s="40"/>
    </row>
    <row r="206" spans="1:9">
      <c r="A206" s="89"/>
      <c r="B206" s="89"/>
      <c r="C206" s="89"/>
      <c r="D206" s="89"/>
      <c r="E206" s="89"/>
      <c r="F206" s="89"/>
      <c r="G206" s="89"/>
      <c r="H206" s="89"/>
      <c r="I206" s="40"/>
    </row>
    <row r="207" spans="1:9">
      <c r="A207" s="89"/>
      <c r="B207" s="89"/>
      <c r="C207" s="89"/>
      <c r="D207" s="89"/>
      <c r="E207" s="89"/>
      <c r="F207" s="89"/>
      <c r="G207" s="89"/>
      <c r="H207" s="89"/>
      <c r="I207" s="40"/>
    </row>
    <row r="208" spans="1:9">
      <c r="A208" s="89"/>
      <c r="B208" s="89"/>
      <c r="C208" s="89"/>
      <c r="D208" s="89"/>
      <c r="E208" s="89"/>
      <c r="F208" s="89"/>
      <c r="G208" s="89"/>
      <c r="H208" s="89"/>
      <c r="I208" s="40"/>
    </row>
    <row r="209" spans="1:9">
      <c r="A209" s="89"/>
      <c r="B209" s="89"/>
      <c r="C209" s="89"/>
      <c r="D209" s="89"/>
      <c r="E209" s="89"/>
      <c r="F209" s="89"/>
      <c r="G209" s="89"/>
      <c r="H209" s="89"/>
      <c r="I209" s="40"/>
    </row>
    <row r="210" spans="1:9">
      <c r="A210" s="89"/>
      <c r="B210" s="89"/>
      <c r="C210" s="89"/>
      <c r="D210" s="89"/>
      <c r="E210" s="89"/>
      <c r="F210" s="89"/>
      <c r="G210" s="89"/>
      <c r="H210" s="89"/>
      <c r="I210" s="40"/>
    </row>
    <row r="211" spans="1:9">
      <c r="A211" s="89"/>
      <c r="B211" s="89"/>
      <c r="C211" s="89"/>
      <c r="D211" s="89"/>
      <c r="E211" s="89"/>
      <c r="F211" s="89"/>
      <c r="G211" s="89"/>
      <c r="H211" s="89"/>
      <c r="I211" s="40"/>
    </row>
    <row r="212" spans="1:9">
      <c r="A212" s="89"/>
      <c r="B212" s="89"/>
      <c r="C212" s="89"/>
      <c r="D212" s="89"/>
      <c r="E212" s="89"/>
      <c r="F212" s="89"/>
      <c r="G212" s="89"/>
      <c r="H212" s="89"/>
      <c r="I212" s="40"/>
    </row>
    <row r="213" spans="1:9">
      <c r="A213" s="89"/>
      <c r="B213" s="89"/>
      <c r="C213" s="89"/>
      <c r="D213" s="89"/>
      <c r="E213" s="89"/>
      <c r="F213" s="89"/>
      <c r="G213" s="89"/>
      <c r="H213" s="89"/>
      <c r="I213" s="40"/>
    </row>
    <row r="214" spans="1:9">
      <c r="A214" s="89"/>
      <c r="B214" s="89"/>
      <c r="C214" s="89"/>
      <c r="D214" s="89"/>
      <c r="E214" s="89"/>
      <c r="F214" s="89"/>
      <c r="G214" s="89"/>
      <c r="H214" s="89"/>
      <c r="I214" s="40"/>
    </row>
    <row r="215" spans="1:9">
      <c r="A215" s="89"/>
      <c r="B215" s="89"/>
      <c r="C215" s="89"/>
      <c r="D215" s="89"/>
      <c r="E215" s="89"/>
      <c r="F215" s="89"/>
      <c r="G215" s="89"/>
      <c r="H215" s="89"/>
      <c r="I215" s="40"/>
    </row>
    <row r="216" spans="1:9">
      <c r="A216" s="89"/>
      <c r="B216" s="89"/>
      <c r="C216" s="89"/>
      <c r="D216" s="89"/>
      <c r="E216" s="89"/>
      <c r="F216" s="89"/>
      <c r="G216" s="89"/>
      <c r="H216" s="89"/>
      <c r="I216" s="40"/>
    </row>
    <row r="217" spans="1:9">
      <c r="A217" s="89"/>
      <c r="B217" s="89"/>
      <c r="C217" s="89"/>
      <c r="D217" s="89"/>
      <c r="E217" s="89"/>
      <c r="F217" s="89"/>
      <c r="G217" s="89"/>
      <c r="H217" s="89"/>
      <c r="I217" s="40"/>
    </row>
    <row r="218" spans="1:9">
      <c r="A218" s="89"/>
      <c r="B218" s="89"/>
      <c r="C218" s="89"/>
      <c r="D218" s="89"/>
      <c r="E218" s="89"/>
      <c r="F218" s="89"/>
      <c r="G218" s="89"/>
      <c r="H218" s="89"/>
      <c r="I218" s="40"/>
    </row>
    <row r="219" spans="1:9">
      <c r="A219" s="89"/>
      <c r="B219" s="89"/>
      <c r="C219" s="89"/>
      <c r="D219" s="89"/>
      <c r="E219" s="89"/>
      <c r="F219" s="89"/>
      <c r="G219" s="89"/>
      <c r="H219" s="89"/>
      <c r="I219" s="42"/>
    </row>
    <row r="220" spans="1:9">
      <c r="A220" s="89"/>
      <c r="B220" s="89"/>
      <c r="C220" s="89"/>
      <c r="D220" s="89"/>
      <c r="E220" s="89"/>
      <c r="F220" s="89"/>
      <c r="G220" s="89"/>
      <c r="H220" s="89"/>
    </row>
    <row r="221" spans="1:9">
      <c r="A221" s="89"/>
      <c r="B221" s="89"/>
      <c r="C221" s="89"/>
      <c r="D221" s="89"/>
      <c r="E221" s="89"/>
      <c r="F221" s="89"/>
      <c r="G221" s="89"/>
      <c r="H221" s="89"/>
    </row>
    <row r="222" spans="1:9">
      <c r="A222" s="89"/>
      <c r="B222" s="89"/>
      <c r="C222" s="89"/>
      <c r="D222" s="89"/>
      <c r="E222" s="89"/>
      <c r="F222" s="89"/>
      <c r="G222" s="89"/>
      <c r="H222" s="89"/>
    </row>
    <row r="223" spans="1:9">
      <c r="A223" s="89"/>
      <c r="B223" s="89"/>
      <c r="C223" s="89"/>
      <c r="D223" s="89"/>
      <c r="E223" s="89"/>
      <c r="F223" s="89"/>
      <c r="G223" s="89"/>
      <c r="H223" s="89"/>
    </row>
    <row r="224" spans="1:9">
      <c r="A224" s="89"/>
      <c r="B224" s="89"/>
      <c r="C224" s="89"/>
      <c r="D224" s="89"/>
      <c r="E224" s="89"/>
      <c r="F224" s="89"/>
      <c r="G224" s="89"/>
      <c r="H224" s="89"/>
    </row>
  </sheetData>
  <mergeCells count="8">
    <mergeCell ref="A130:A192"/>
    <mergeCell ref="C2:E2"/>
    <mergeCell ref="F2:H2"/>
    <mergeCell ref="C1:H1"/>
    <mergeCell ref="A1:A3"/>
    <mergeCell ref="B1:B3"/>
    <mergeCell ref="A4:A66"/>
    <mergeCell ref="A67:A1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66"/>
  </sheetPr>
  <dimension ref="A1:R106"/>
  <sheetViews>
    <sheetView topLeftCell="A64" zoomScale="85" zoomScaleNormal="85" workbookViewId="0">
      <selection activeCell="Y18" sqref="Y18"/>
    </sheetView>
  </sheetViews>
  <sheetFormatPr defaultColWidth="27.5546875" defaultRowHeight="14.4"/>
  <cols>
    <col min="1" max="1" width="28.6640625" style="92" bestFit="1" customWidth="1"/>
    <col min="2" max="2" width="22.33203125" style="92" customWidth="1"/>
    <col min="3" max="3" width="22.6640625" style="92" bestFit="1" customWidth="1"/>
    <col min="4" max="4" width="31.109375" style="92" bestFit="1" customWidth="1"/>
    <col min="5" max="5" width="13.21875" style="92" bestFit="1" customWidth="1"/>
    <col min="6" max="6" width="13.6640625" style="92" bestFit="1" customWidth="1"/>
    <col min="7" max="7" width="7.33203125" style="92" bestFit="1" customWidth="1"/>
    <col min="8" max="8" width="12.109375" style="92" bestFit="1" customWidth="1"/>
    <col min="9" max="9" width="7.33203125" style="92" bestFit="1" customWidth="1"/>
    <col min="10" max="10" width="12.109375" style="92" bestFit="1" customWidth="1"/>
    <col min="11" max="11" width="13.6640625" style="92" bestFit="1" customWidth="1"/>
    <col min="12" max="12" width="16" style="92" bestFit="1" customWidth="1"/>
    <col min="13" max="13" width="15.21875" style="92" bestFit="1" customWidth="1"/>
    <col min="14" max="14" width="13.6640625" style="92" bestFit="1" customWidth="1"/>
    <col min="15" max="15" width="13.5546875" style="92" bestFit="1" customWidth="1"/>
    <col min="16" max="16" width="13.21875" style="92" bestFit="1" customWidth="1"/>
    <col min="17" max="17" width="13.6640625" style="92" bestFit="1" customWidth="1"/>
    <col min="18" max="16384" width="27.5546875" style="92"/>
  </cols>
  <sheetData>
    <row r="1" spans="1:18" ht="118.8">
      <c r="A1" s="93" t="s">
        <v>0</v>
      </c>
      <c r="B1" s="93" t="s">
        <v>1</v>
      </c>
      <c r="C1" s="93" t="s">
        <v>287</v>
      </c>
      <c r="D1" s="93" t="s">
        <v>288</v>
      </c>
      <c r="E1" s="93" t="s">
        <v>2</v>
      </c>
      <c r="F1" s="93" t="s">
        <v>289</v>
      </c>
      <c r="G1" s="93" t="s">
        <v>290</v>
      </c>
      <c r="H1" s="93" t="s">
        <v>3</v>
      </c>
      <c r="I1" s="93" t="s">
        <v>291</v>
      </c>
      <c r="J1" s="93" t="s">
        <v>4</v>
      </c>
      <c r="K1" s="93" t="s">
        <v>292</v>
      </c>
      <c r="L1" s="93" t="s">
        <v>293</v>
      </c>
      <c r="M1" s="94" t="s">
        <v>5</v>
      </c>
      <c r="N1" s="94" t="s">
        <v>294</v>
      </c>
      <c r="O1" s="94" t="s">
        <v>295</v>
      </c>
      <c r="P1" s="93" t="s">
        <v>6</v>
      </c>
      <c r="Q1" s="93" t="s">
        <v>296</v>
      </c>
      <c r="R1" s="93" t="s">
        <v>297</v>
      </c>
    </row>
    <row r="2" spans="1:18">
      <c r="A2" s="444" t="s">
        <v>278</v>
      </c>
      <c r="B2" s="444" t="s">
        <v>345</v>
      </c>
      <c r="C2" s="444" t="s">
        <v>279</v>
      </c>
      <c r="D2" s="260" t="s">
        <v>281</v>
      </c>
      <c r="E2" s="80">
        <v>28255.451823780284</v>
      </c>
      <c r="F2" s="80">
        <v>2844.5746856253099</v>
      </c>
      <c r="G2" s="81">
        <v>0.11194319149865631</v>
      </c>
      <c r="H2" s="255">
        <v>5.9937092783598819E-3</v>
      </c>
      <c r="I2" s="255">
        <v>4.0679172935992412E-4</v>
      </c>
      <c r="J2" s="82">
        <v>31.609120109555572</v>
      </c>
      <c r="K2" s="82">
        <v>18.060121378772951</v>
      </c>
      <c r="L2" s="81">
        <v>1.3329487837164893</v>
      </c>
      <c r="M2" s="83">
        <v>893129.97044763202</v>
      </c>
      <c r="N2" s="83">
        <v>548838.02835469716</v>
      </c>
      <c r="O2" s="81">
        <v>1.5941065161686214</v>
      </c>
      <c r="P2" s="80">
        <v>108194.43409574032</v>
      </c>
      <c r="Q2" s="80">
        <v>62904.471006393433</v>
      </c>
      <c r="R2" s="81">
        <v>1.3889274072115514</v>
      </c>
    </row>
    <row r="3" spans="1:18">
      <c r="A3" s="444" t="s">
        <v>278</v>
      </c>
      <c r="B3" s="444" t="s">
        <v>345</v>
      </c>
      <c r="C3" s="444" t="s">
        <v>279</v>
      </c>
      <c r="D3" s="87" t="s">
        <v>283</v>
      </c>
      <c r="E3" s="80">
        <v>25111130.722007606</v>
      </c>
      <c r="F3" s="80">
        <v>1511828.8029822148</v>
      </c>
      <c r="G3" s="84">
        <v>6.4062437447075585E-2</v>
      </c>
      <c r="H3" s="256">
        <v>5.3267177653812645</v>
      </c>
      <c r="I3" s="256">
        <v>0.13809899717748042</v>
      </c>
      <c r="J3" s="85">
        <v>8.6251953214442629</v>
      </c>
      <c r="K3" s="85">
        <v>0.18081089155508501</v>
      </c>
      <c r="L3" s="84">
        <v>2.141196827978353E-2</v>
      </c>
      <c r="M3" s="86">
        <v>216588407.21963531</v>
      </c>
      <c r="N3" s="86">
        <v>17306829.538363516</v>
      </c>
      <c r="O3" s="84">
        <v>8.6846108605401651E-2</v>
      </c>
      <c r="P3" s="80">
        <v>79946681.047792777</v>
      </c>
      <c r="Q3" s="80">
        <v>6186984.2107052803</v>
      </c>
      <c r="R3" s="84">
        <v>8.3880282539262968E-2</v>
      </c>
    </row>
    <row r="4" spans="1:18">
      <c r="A4" s="444" t="s">
        <v>278</v>
      </c>
      <c r="B4" s="444" t="s">
        <v>345</v>
      </c>
      <c r="C4" s="444" t="s">
        <v>279</v>
      </c>
      <c r="D4" s="260" t="s">
        <v>286</v>
      </c>
      <c r="E4" s="80">
        <v>1690059.2215445836</v>
      </c>
      <c r="F4" s="80">
        <v>-267301.7350494049</v>
      </c>
      <c r="G4" s="81">
        <v>-0.13656231067086252</v>
      </c>
      <c r="H4" s="255">
        <v>0.35850510196492752</v>
      </c>
      <c r="I4" s="255">
        <v>-7.1846602097355383E-2</v>
      </c>
      <c r="J4" s="82">
        <v>13.420745943055357</v>
      </c>
      <c r="K4" s="82">
        <v>0.85675145143586917</v>
      </c>
      <c r="L4" s="81">
        <v>6.8191008202633713E-2</v>
      </c>
      <c r="M4" s="83">
        <v>22681855.441067763</v>
      </c>
      <c r="N4" s="83">
        <v>-1910416.8356901594</v>
      </c>
      <c r="O4" s="81">
        <v>-7.7683624115356273E-2</v>
      </c>
      <c r="P4" s="80">
        <v>6255503.554013785</v>
      </c>
      <c r="Q4" s="80">
        <v>-595301.07989496086</v>
      </c>
      <c r="R4" s="81">
        <v>-8.6895060026738802E-2</v>
      </c>
    </row>
    <row r="5" spans="1:18">
      <c r="A5" s="444" t="s">
        <v>278</v>
      </c>
      <c r="B5" s="444" t="s">
        <v>345</v>
      </c>
      <c r="C5" s="444" t="s">
        <v>279</v>
      </c>
      <c r="D5" s="87" t="s">
        <v>280</v>
      </c>
      <c r="E5" s="80">
        <v>162412.16264678352</v>
      </c>
      <c r="F5" s="80">
        <v>68999.849622718568</v>
      </c>
      <c r="G5" s="84">
        <v>0.73865904171479813</v>
      </c>
      <c r="H5" s="256">
        <v>3.4451803929578181E-2</v>
      </c>
      <c r="I5" s="256">
        <v>1.3913870977110297E-2</v>
      </c>
      <c r="J5" s="85">
        <v>20.703150560985073</v>
      </c>
      <c r="K5" s="85">
        <v>-6.0306048982992593</v>
      </c>
      <c r="L5" s="84">
        <v>-0.22558016240867865</v>
      </c>
      <c r="M5" s="86">
        <v>3362443.4562115548</v>
      </c>
      <c r="N5" s="86">
        <v>865181.52294008154</v>
      </c>
      <c r="O5" s="84">
        <v>0.34645205271145624</v>
      </c>
      <c r="P5" s="80">
        <v>655653.64302517846</v>
      </c>
      <c r="Q5" s="80">
        <v>102415.57496053365</v>
      </c>
      <c r="R5" s="84">
        <v>0.18512025992500317</v>
      </c>
    </row>
    <row r="6" spans="1:18">
      <c r="A6" s="444" t="s">
        <v>278</v>
      </c>
      <c r="B6" s="444" t="s">
        <v>345</v>
      </c>
      <c r="C6" s="444" t="s">
        <v>279</v>
      </c>
      <c r="D6" s="260" t="s">
        <v>282</v>
      </c>
      <c r="E6" s="80">
        <v>1791966.3929337605</v>
      </c>
      <c r="F6" s="80">
        <v>-84202.343655902892</v>
      </c>
      <c r="G6" s="81">
        <v>-4.4879941773765294E-2</v>
      </c>
      <c r="H6" s="255">
        <v>0.38012223845582804</v>
      </c>
      <c r="I6" s="255">
        <v>-3.2378281787879826E-2</v>
      </c>
      <c r="J6" s="82">
        <v>7.9244845512016013</v>
      </c>
      <c r="K6" s="82">
        <v>7.3634263263324229E-2</v>
      </c>
      <c r="L6" s="81">
        <v>9.3791450050261273E-3</v>
      </c>
      <c r="M6" s="83">
        <v>14200409.997076044</v>
      </c>
      <c r="N6" s="83">
        <v>-529109.86879970878</v>
      </c>
      <c r="O6" s="81">
        <v>-3.5921732250452428E-2</v>
      </c>
      <c r="P6" s="80">
        <v>3592143.3118117172</v>
      </c>
      <c r="Q6" s="80">
        <v>-123889.55472327489</v>
      </c>
      <c r="R6" s="81">
        <v>-3.3339197787772924E-2</v>
      </c>
    </row>
    <row r="7" spans="1:18">
      <c r="A7" s="444" t="s">
        <v>278</v>
      </c>
      <c r="B7" s="444" t="s">
        <v>345</v>
      </c>
      <c r="C7" s="444" t="s">
        <v>279</v>
      </c>
      <c r="D7" s="87" t="s">
        <v>284</v>
      </c>
      <c r="E7" s="80">
        <v>385876140.67872381</v>
      </c>
      <c r="F7" s="80">
        <v>14612358.146563292</v>
      </c>
      <c r="G7" s="84">
        <v>3.9358426095056832E-2</v>
      </c>
      <c r="H7" s="256">
        <v>81.854270783143249</v>
      </c>
      <c r="I7" s="256">
        <v>0.22701601897983892</v>
      </c>
      <c r="J7" s="85">
        <v>5.6857239599058751</v>
      </c>
      <c r="K7" s="85">
        <v>-0.13506492248590263</v>
      </c>
      <c r="L7" s="84">
        <v>-2.3203886142389017E-2</v>
      </c>
      <c r="M7" s="86">
        <v>2193985218.61303</v>
      </c>
      <c r="N7" s="86">
        <v>32937120.81511116</v>
      </c>
      <c r="O7" s="84">
        <v>1.5241271514814352E-2</v>
      </c>
      <c r="P7" s="80">
        <v>532818679.90816212</v>
      </c>
      <c r="Q7" s="80">
        <v>20563574.397468388</v>
      </c>
      <c r="R7" s="84">
        <v>4.0143229762380779E-2</v>
      </c>
    </row>
    <row r="8" spans="1:18">
      <c r="A8" s="444" t="s">
        <v>278</v>
      </c>
      <c r="B8" s="444" t="s">
        <v>345</v>
      </c>
      <c r="C8" s="444" t="s">
        <v>279</v>
      </c>
      <c r="D8" s="260" t="s">
        <v>285</v>
      </c>
      <c r="E8" s="80">
        <v>56904005.80540356</v>
      </c>
      <c r="F8" s="80">
        <v>812705.61068977416</v>
      </c>
      <c r="G8" s="81">
        <v>1.44889779318463E-2</v>
      </c>
      <c r="H8" s="255">
        <v>12.070805651907667</v>
      </c>
      <c r="I8" s="255">
        <v>-0.26160883737921559</v>
      </c>
      <c r="J8" s="82">
        <v>4.8935461077727647</v>
      </c>
      <c r="K8" s="82">
        <v>3.093564729820919E-3</v>
      </c>
      <c r="L8" s="81">
        <v>6.3257228295196522E-4</v>
      </c>
      <c r="M8" s="83">
        <v>278462376.12571138</v>
      </c>
      <c r="N8" s="83">
        <v>4150534.4458881617</v>
      </c>
      <c r="O8" s="81">
        <v>1.5130715540646128E-2</v>
      </c>
      <c r="P8" s="80">
        <v>58101621.33802703</v>
      </c>
      <c r="Q8" s="80">
        <v>1404194.2245931625</v>
      </c>
      <c r="R8" s="81">
        <v>2.476645407178368E-2</v>
      </c>
    </row>
    <row r="9" spans="1:18">
      <c r="A9" s="444" t="s">
        <v>278</v>
      </c>
      <c r="B9" s="444" t="s">
        <v>350</v>
      </c>
      <c r="C9" s="444" t="s">
        <v>279</v>
      </c>
      <c r="D9" s="87" t="s">
        <v>281</v>
      </c>
      <c r="E9" s="80">
        <v>301738.20377590245</v>
      </c>
      <c r="F9" s="80">
        <v>132823.95926898281</v>
      </c>
      <c r="G9" s="84">
        <v>0.78633959886989657</v>
      </c>
      <c r="H9" s="256">
        <v>5.1092264928725168E-3</v>
      </c>
      <c r="I9" s="256">
        <v>2.2190290578325204E-3</v>
      </c>
      <c r="J9" s="85">
        <v>23.703606726638629</v>
      </c>
      <c r="K9" s="85">
        <v>10.267007966803952</v>
      </c>
      <c r="L9" s="84">
        <v>0.76410765479539233</v>
      </c>
      <c r="M9" s="86">
        <v>7152283.7167063393</v>
      </c>
      <c r="N9" s="86">
        <v>4882650.7884462513</v>
      </c>
      <c r="O9" s="84">
        <v>2.1512953604305149</v>
      </c>
      <c r="P9" s="80">
        <v>819383.16310894489</v>
      </c>
      <c r="Q9" s="80">
        <v>458000.37370181084</v>
      </c>
      <c r="R9" s="84">
        <v>1.267355245259971</v>
      </c>
    </row>
    <row r="10" spans="1:18">
      <c r="A10" s="444" t="s">
        <v>278</v>
      </c>
      <c r="B10" s="444" t="s">
        <v>350</v>
      </c>
      <c r="C10" s="444" t="s">
        <v>279</v>
      </c>
      <c r="D10" s="260" t="s">
        <v>283</v>
      </c>
      <c r="E10" s="80">
        <v>337614096.49187315</v>
      </c>
      <c r="F10" s="80">
        <v>11236523.659344375</v>
      </c>
      <c r="G10" s="81">
        <v>3.4427989527056363E-2</v>
      </c>
      <c r="H10" s="255">
        <v>5.7167003202703324</v>
      </c>
      <c r="I10" s="255">
        <v>0.13223569084405806</v>
      </c>
      <c r="J10" s="82">
        <v>8.4437175999730112</v>
      </c>
      <c r="K10" s="82">
        <v>-5.3401794558022075E-2</v>
      </c>
      <c r="L10" s="81">
        <v>-6.2846939154924501E-3</v>
      </c>
      <c r="M10" s="83">
        <v>2850718088.5474157</v>
      </c>
      <c r="N10" s="83">
        <v>77448884.492170811</v>
      </c>
      <c r="O10" s="81">
        <v>2.7926926235260639E-2</v>
      </c>
      <c r="P10" s="80">
        <v>1062280436.3332264</v>
      </c>
      <c r="Q10" s="80">
        <v>56228289.950856924</v>
      </c>
      <c r="R10" s="81">
        <v>5.5890035276050472E-2</v>
      </c>
    </row>
    <row r="11" spans="1:18">
      <c r="A11" s="444" t="s">
        <v>278</v>
      </c>
      <c r="B11" s="444" t="s">
        <v>350</v>
      </c>
      <c r="C11" s="444" t="s">
        <v>279</v>
      </c>
      <c r="D11" s="87" t="s">
        <v>286</v>
      </c>
      <c r="E11" s="80">
        <v>22922959.628871396</v>
      </c>
      <c r="F11" s="80">
        <v>-3583175.9258063287</v>
      </c>
      <c r="G11" s="84">
        <v>-0.13518288693630334</v>
      </c>
      <c r="H11" s="256">
        <v>0.38814638373687527</v>
      </c>
      <c r="I11" s="256">
        <v>-6.5385319386088603E-2</v>
      </c>
      <c r="J11" s="85">
        <v>13.087506276987499</v>
      </c>
      <c r="K11" s="85">
        <v>0.39955325431517075</v>
      </c>
      <c r="L11" s="84">
        <v>3.149075769757359E-2</v>
      </c>
      <c r="M11" s="86">
        <v>300004378.02998543</v>
      </c>
      <c r="N11" s="86">
        <v>-36304224.700350285</v>
      </c>
      <c r="O11" s="84">
        <v>-0.10794914077609936</v>
      </c>
      <c r="P11" s="80">
        <v>83240108.567919955</v>
      </c>
      <c r="Q11" s="80">
        <v>-8434987.9232877046</v>
      </c>
      <c r="R11" s="84">
        <v>-9.2009588711986626E-2</v>
      </c>
    </row>
    <row r="12" spans="1:18">
      <c r="A12" s="444" t="s">
        <v>278</v>
      </c>
      <c r="B12" s="444" t="s">
        <v>350</v>
      </c>
      <c r="C12" s="444" t="s">
        <v>279</v>
      </c>
      <c r="D12" s="260" t="s">
        <v>280</v>
      </c>
      <c r="E12" s="80">
        <v>1419514.7871437713</v>
      </c>
      <c r="F12" s="80">
        <v>-1656711.1254796789</v>
      </c>
      <c r="G12" s="81">
        <v>-0.53855314028832546</v>
      </c>
      <c r="H12" s="255">
        <v>2.4036142811023321E-2</v>
      </c>
      <c r="I12" s="255">
        <v>-2.8599443182457815E-2</v>
      </c>
      <c r="J12" s="82">
        <v>24.209315703278577</v>
      </c>
      <c r="K12" s="82">
        <v>2.3780923242695877</v>
      </c>
      <c r="L12" s="81">
        <v>0.10893078610318079</v>
      </c>
      <c r="M12" s="83">
        <v>34365481.627435848</v>
      </c>
      <c r="N12" s="83">
        <v>-32792293.435342476</v>
      </c>
      <c r="O12" s="81">
        <v>-0.48828737111508852</v>
      </c>
      <c r="P12" s="80">
        <v>7074065.9541541468</v>
      </c>
      <c r="Q12" s="80">
        <v>-6995023.7592082266</v>
      </c>
      <c r="R12" s="81">
        <v>-0.49719092718305546</v>
      </c>
    </row>
    <row r="13" spans="1:18">
      <c r="A13" s="444" t="s">
        <v>278</v>
      </c>
      <c r="B13" s="444" t="s">
        <v>350</v>
      </c>
      <c r="C13" s="444" t="s">
        <v>279</v>
      </c>
      <c r="D13" s="87" t="s">
        <v>282</v>
      </c>
      <c r="E13" s="80">
        <v>21778854.898522567</v>
      </c>
      <c r="F13" s="80">
        <v>-2207842.9444196224</v>
      </c>
      <c r="G13" s="84">
        <v>-9.2044472268585101E-2</v>
      </c>
      <c r="H13" s="256">
        <v>0.36877366219956409</v>
      </c>
      <c r="I13" s="256">
        <v>-4.1649347317024965E-2</v>
      </c>
      <c r="J13" s="85">
        <v>8.0496003091365118</v>
      </c>
      <c r="K13" s="85">
        <v>1.9224510313939902E-2</v>
      </c>
      <c r="L13" s="84">
        <v>2.3939739304303337E-3</v>
      </c>
      <c r="M13" s="86">
        <v>175311077.12378648</v>
      </c>
      <c r="N13" s="86">
        <v>-17311120.727846086</v>
      </c>
      <c r="O13" s="84">
        <v>-8.9870850405206121E-2</v>
      </c>
      <c r="P13" s="80">
        <v>43412264.40818087</v>
      </c>
      <c r="Q13" s="80">
        <v>-3911750.4085260034</v>
      </c>
      <c r="R13" s="84">
        <v>-8.265888732553249E-2</v>
      </c>
    </row>
    <row r="14" spans="1:18">
      <c r="A14" s="444" t="s">
        <v>278</v>
      </c>
      <c r="B14" s="444" t="s">
        <v>350</v>
      </c>
      <c r="C14" s="444" t="s">
        <v>279</v>
      </c>
      <c r="D14" s="260" t="s">
        <v>284</v>
      </c>
      <c r="E14" s="80">
        <v>4831777422.729413</v>
      </c>
      <c r="F14" s="80">
        <v>80309301.603802681</v>
      </c>
      <c r="G14" s="81">
        <v>1.6901997352510412E-2</v>
      </c>
      <c r="H14" s="255">
        <v>81.814781512409667</v>
      </c>
      <c r="I14" s="255">
        <v>0.51506036432742519</v>
      </c>
      <c r="J14" s="82">
        <v>5.6929271109801096</v>
      </c>
      <c r="K14" s="82">
        <v>-2.0469519768833599E-2</v>
      </c>
      <c r="L14" s="81">
        <v>-3.5827233941135195E-3</v>
      </c>
      <c r="M14" s="83">
        <v>27506956684.077877</v>
      </c>
      <c r="N14" s="83">
        <v>359934729.72780228</v>
      </c>
      <c r="O14" s="81">
        <v>1.3258718777074767E-2</v>
      </c>
      <c r="P14" s="80">
        <v>6616597025.3851423</v>
      </c>
      <c r="Q14" s="80">
        <v>88284000.28239727</v>
      </c>
      <c r="R14" s="81">
        <v>1.3523248646767795E-2</v>
      </c>
    </row>
    <row r="15" spans="1:18">
      <c r="A15" s="444" t="s">
        <v>278</v>
      </c>
      <c r="B15" s="444" t="s">
        <v>350</v>
      </c>
      <c r="C15" s="444" t="s">
        <v>279</v>
      </c>
      <c r="D15" s="87" t="s">
        <v>285</v>
      </c>
      <c r="E15" s="80">
        <v>691186103.35638916</v>
      </c>
      <c r="F15" s="80">
        <v>-22724699.173979998</v>
      </c>
      <c r="G15" s="84">
        <v>-3.1831286336381368E-2</v>
      </c>
      <c r="H15" s="256">
        <v>11.703610303839865</v>
      </c>
      <c r="I15" s="256">
        <v>-0.51171929339900046</v>
      </c>
      <c r="J15" s="85">
        <v>4.8458388481753367</v>
      </c>
      <c r="K15" s="85">
        <v>-7.9040811934296684E-3</v>
      </c>
      <c r="L15" s="84">
        <v>-1.6284507252339385E-3</v>
      </c>
      <c r="M15" s="86">
        <v>3349376470.9633241</v>
      </c>
      <c r="N15" s="86">
        <v>-115763039.01843691</v>
      </c>
      <c r="O15" s="84">
        <v>-3.3407901380295722E-2</v>
      </c>
      <c r="P15" s="80">
        <v>705118413.4447962</v>
      </c>
      <c r="Q15" s="80">
        <v>-19701684.977801442</v>
      </c>
      <c r="R15" s="84">
        <v>-2.7181482716438984E-2</v>
      </c>
    </row>
    <row r="16" spans="1:18">
      <c r="A16" s="444" t="s">
        <v>278</v>
      </c>
      <c r="B16" s="444" t="s">
        <v>353</v>
      </c>
      <c r="C16" s="444" t="s">
        <v>279</v>
      </c>
      <c r="D16" s="260" t="s">
        <v>281</v>
      </c>
      <c r="E16" s="80">
        <v>28255.451823780284</v>
      </c>
      <c r="F16" s="80">
        <v>2844.5746856253063</v>
      </c>
      <c r="G16" s="81">
        <v>0.11194319149865616</v>
      </c>
      <c r="H16" s="255">
        <v>5.9937092783598819E-3</v>
      </c>
      <c r="I16" s="255">
        <v>4.0679172935992325E-4</v>
      </c>
      <c r="J16" s="82">
        <v>31.609120109555572</v>
      </c>
      <c r="K16" s="82">
        <v>18.060121378772955</v>
      </c>
      <c r="L16" s="81">
        <v>1.3329487837164897</v>
      </c>
      <c r="M16" s="83">
        <v>893129.97044763202</v>
      </c>
      <c r="N16" s="83">
        <v>548838.02835469716</v>
      </c>
      <c r="O16" s="81">
        <v>1.5941065161686214</v>
      </c>
      <c r="P16" s="80">
        <v>108194.43409574032</v>
      </c>
      <c r="Q16" s="80">
        <v>62904.471006393433</v>
      </c>
      <c r="R16" s="81">
        <v>1.3889274072115514</v>
      </c>
    </row>
    <row r="17" spans="1:18">
      <c r="A17" s="444" t="s">
        <v>278</v>
      </c>
      <c r="B17" s="444" t="s">
        <v>353</v>
      </c>
      <c r="C17" s="444" t="s">
        <v>279</v>
      </c>
      <c r="D17" s="87" t="s">
        <v>283</v>
      </c>
      <c r="E17" s="80">
        <v>25111130.722007606</v>
      </c>
      <c r="F17" s="80">
        <v>1511828.8029822148</v>
      </c>
      <c r="G17" s="84">
        <v>6.4062437447075585E-2</v>
      </c>
      <c r="H17" s="256">
        <v>5.3267177653812645</v>
      </c>
      <c r="I17" s="256">
        <v>0.13809899717748042</v>
      </c>
      <c r="J17" s="85">
        <v>8.6251953214442683</v>
      </c>
      <c r="K17" s="85">
        <v>0.18081089155509034</v>
      </c>
      <c r="L17" s="84">
        <v>2.1411968279784161E-2</v>
      </c>
      <c r="M17" s="86">
        <v>216588407.21963543</v>
      </c>
      <c r="N17" s="86">
        <v>17306829.538363636</v>
      </c>
      <c r="O17" s="84">
        <v>8.6846108605402247E-2</v>
      </c>
      <c r="P17" s="80">
        <v>79946681.047792763</v>
      </c>
      <c r="Q17" s="80">
        <v>6186984.2107052803</v>
      </c>
      <c r="R17" s="84">
        <v>8.3880282539262982E-2</v>
      </c>
    </row>
    <row r="18" spans="1:18">
      <c r="A18" s="444" t="s">
        <v>278</v>
      </c>
      <c r="B18" s="444" t="s">
        <v>353</v>
      </c>
      <c r="C18" s="444" t="s">
        <v>279</v>
      </c>
      <c r="D18" s="260" t="s">
        <v>286</v>
      </c>
      <c r="E18" s="80">
        <v>1690059.2215445836</v>
      </c>
      <c r="F18" s="80">
        <v>-267301.7350494049</v>
      </c>
      <c r="G18" s="81">
        <v>-0.13656231067086252</v>
      </c>
      <c r="H18" s="255">
        <v>0.35850510196492752</v>
      </c>
      <c r="I18" s="255">
        <v>-7.1846602097355383E-2</v>
      </c>
      <c r="J18" s="82">
        <v>13.420745943055351</v>
      </c>
      <c r="K18" s="82">
        <v>0.85675145143586562</v>
      </c>
      <c r="L18" s="81">
        <v>6.8191008202633435E-2</v>
      </c>
      <c r="M18" s="83">
        <v>22681855.441067755</v>
      </c>
      <c r="N18" s="83">
        <v>-1910416.8356901631</v>
      </c>
      <c r="O18" s="81">
        <v>-7.7683624115356439E-2</v>
      </c>
      <c r="P18" s="80">
        <v>6255503.554013785</v>
      </c>
      <c r="Q18" s="80">
        <v>-595301.07989496086</v>
      </c>
      <c r="R18" s="81">
        <v>-8.6895060026738802E-2</v>
      </c>
    </row>
    <row r="19" spans="1:18">
      <c r="A19" s="444" t="s">
        <v>278</v>
      </c>
      <c r="B19" s="444" t="s">
        <v>353</v>
      </c>
      <c r="C19" s="444" t="s">
        <v>279</v>
      </c>
      <c r="D19" s="87" t="s">
        <v>280</v>
      </c>
      <c r="E19" s="80">
        <v>162412.16264678352</v>
      </c>
      <c r="F19" s="80">
        <v>68999.849622718553</v>
      </c>
      <c r="G19" s="84">
        <v>0.73865904171479779</v>
      </c>
      <c r="H19" s="256">
        <v>3.4451803929578181E-2</v>
      </c>
      <c r="I19" s="256">
        <v>1.3913870977110297E-2</v>
      </c>
      <c r="J19" s="85">
        <v>20.703150560985073</v>
      </c>
      <c r="K19" s="85">
        <v>-6.0306048982992557</v>
      </c>
      <c r="L19" s="84">
        <v>-0.22558016240867856</v>
      </c>
      <c r="M19" s="86">
        <v>3362443.4562115548</v>
      </c>
      <c r="N19" s="86">
        <v>865181.52294008154</v>
      </c>
      <c r="O19" s="84">
        <v>0.34645205271145624</v>
      </c>
      <c r="P19" s="80">
        <v>655653.64302517846</v>
      </c>
      <c r="Q19" s="80">
        <v>102415.57496053365</v>
      </c>
      <c r="R19" s="84">
        <v>0.18512025992500317</v>
      </c>
    </row>
    <row r="20" spans="1:18">
      <c r="A20" s="444" t="s">
        <v>278</v>
      </c>
      <c r="B20" s="444" t="s">
        <v>353</v>
      </c>
      <c r="C20" s="444" t="s">
        <v>279</v>
      </c>
      <c r="D20" s="260" t="s">
        <v>282</v>
      </c>
      <c r="E20" s="80">
        <v>1791966.3929337605</v>
      </c>
      <c r="F20" s="80">
        <v>-84202.343655902892</v>
      </c>
      <c r="G20" s="81">
        <v>-4.4879941773765294E-2</v>
      </c>
      <c r="H20" s="255">
        <v>0.38012223845582804</v>
      </c>
      <c r="I20" s="255">
        <v>-3.2378281787879826E-2</v>
      </c>
      <c r="J20" s="82">
        <v>7.9244845512016013</v>
      </c>
      <c r="K20" s="82">
        <v>7.3634263263321564E-2</v>
      </c>
      <c r="L20" s="81">
        <v>9.3791450050257855E-3</v>
      </c>
      <c r="M20" s="83">
        <v>14200409.997076044</v>
      </c>
      <c r="N20" s="83">
        <v>-529109.86879971437</v>
      </c>
      <c r="O20" s="81">
        <v>-3.5921732250452795E-2</v>
      </c>
      <c r="P20" s="80">
        <v>3592143.3118117172</v>
      </c>
      <c r="Q20" s="80">
        <v>-123889.55472327489</v>
      </c>
      <c r="R20" s="81">
        <v>-3.3339197787772924E-2</v>
      </c>
    </row>
    <row r="21" spans="1:18">
      <c r="A21" s="444" t="s">
        <v>278</v>
      </c>
      <c r="B21" s="444" t="s">
        <v>353</v>
      </c>
      <c r="C21" s="444" t="s">
        <v>279</v>
      </c>
      <c r="D21" s="87" t="s">
        <v>284</v>
      </c>
      <c r="E21" s="80">
        <v>385876140.67872381</v>
      </c>
      <c r="F21" s="80">
        <v>14612358.146563351</v>
      </c>
      <c r="G21" s="84">
        <v>3.9358426095056999E-2</v>
      </c>
      <c r="H21" s="256">
        <v>81.854270783143249</v>
      </c>
      <c r="I21" s="256">
        <v>0.22701601897983892</v>
      </c>
      <c r="J21" s="85">
        <v>5.6857239599058644</v>
      </c>
      <c r="K21" s="85">
        <v>-0.13506492248591506</v>
      </c>
      <c r="L21" s="84">
        <v>-2.3203886142391147E-2</v>
      </c>
      <c r="M21" s="86">
        <v>2193985218.6130261</v>
      </c>
      <c r="N21" s="86">
        <v>32937120.815107346</v>
      </c>
      <c r="O21" s="84">
        <v>1.5241271514812587E-2</v>
      </c>
      <c r="P21" s="80">
        <v>532818679.90816188</v>
      </c>
      <c r="Q21" s="80">
        <v>20563574.397468448</v>
      </c>
      <c r="R21" s="84">
        <v>4.0143229762380925E-2</v>
      </c>
    </row>
    <row r="22" spans="1:18">
      <c r="A22" s="444" t="s">
        <v>278</v>
      </c>
      <c r="B22" s="444" t="s">
        <v>353</v>
      </c>
      <c r="C22" s="444" t="s">
        <v>279</v>
      </c>
      <c r="D22" s="260" t="s">
        <v>285</v>
      </c>
      <c r="E22" s="80">
        <v>56904005.80540356</v>
      </c>
      <c r="F22" s="80">
        <v>812705.61068976671</v>
      </c>
      <c r="G22" s="81">
        <v>1.4488977931846166E-2</v>
      </c>
      <c r="H22" s="255">
        <v>12.070805651907667</v>
      </c>
      <c r="I22" s="255">
        <v>-0.26160883737921736</v>
      </c>
      <c r="J22" s="82">
        <v>4.8935461077727656</v>
      </c>
      <c r="K22" s="82">
        <v>3.0935647298182545E-3</v>
      </c>
      <c r="L22" s="81">
        <v>6.3257228295141997E-4</v>
      </c>
      <c r="M22" s="83">
        <v>278462376.12571144</v>
      </c>
      <c r="N22" s="83">
        <v>4150534.4458879828</v>
      </c>
      <c r="O22" s="81">
        <v>1.5130715540645464E-2</v>
      </c>
      <c r="P22" s="80">
        <v>58101621.338027053</v>
      </c>
      <c r="Q22" s="80">
        <v>1404194.22459317</v>
      </c>
      <c r="R22" s="81">
        <v>2.4766454071783805E-2</v>
      </c>
    </row>
    <row r="23" spans="1:18">
      <c r="A23" s="444" t="s">
        <v>249</v>
      </c>
      <c r="B23" s="444" t="s">
        <v>345</v>
      </c>
      <c r="C23" s="444" t="s">
        <v>279</v>
      </c>
      <c r="D23" s="87" t="s">
        <v>281</v>
      </c>
      <c r="E23" s="80">
        <v>28255.451823780284</v>
      </c>
      <c r="F23" s="80">
        <v>2847.3354438166571</v>
      </c>
      <c r="G23" s="84">
        <v>0.11206401140629273</v>
      </c>
      <c r="H23" s="256">
        <v>6.0181142252970022E-3</v>
      </c>
      <c r="I23" s="256">
        <v>4.080731973662129E-4</v>
      </c>
      <c r="J23" s="85">
        <v>31.609120109555572</v>
      </c>
      <c r="K23" s="85">
        <v>18.063856013087427</v>
      </c>
      <c r="L23" s="84">
        <v>1.333592013004566</v>
      </c>
      <c r="M23" s="86">
        <v>893129.97044763202</v>
      </c>
      <c r="N23" s="86">
        <v>548970.32388722652</v>
      </c>
      <c r="O23" s="84">
        <v>1.5951036949675432</v>
      </c>
      <c r="P23" s="80">
        <v>108194.43409574032</v>
      </c>
      <c r="Q23" s="80">
        <v>62926.55707192421</v>
      </c>
      <c r="R23" s="84">
        <v>1.3900929579449375</v>
      </c>
    </row>
    <row r="24" spans="1:18">
      <c r="A24" s="444" t="s">
        <v>249</v>
      </c>
      <c r="B24" s="444" t="s">
        <v>345</v>
      </c>
      <c r="C24" s="444" t="s">
        <v>279</v>
      </c>
      <c r="D24" s="260" t="s">
        <v>283</v>
      </c>
      <c r="E24" s="80">
        <v>24209578.297064621</v>
      </c>
      <c r="F24" s="80">
        <v>1461229.1774027534</v>
      </c>
      <c r="G24" s="81">
        <v>6.4234515204436654E-2</v>
      </c>
      <c r="H24" s="255">
        <v>5.1563856931633225</v>
      </c>
      <c r="I24" s="255">
        <v>0.13361383670117011</v>
      </c>
      <c r="J24" s="82">
        <v>8.3219652167890548</v>
      </c>
      <c r="K24" s="82">
        <v>0.15937080769410983</v>
      </c>
      <c r="L24" s="81">
        <v>1.9524528563680112E-2</v>
      </c>
      <c r="M24" s="83">
        <v>201471268.50130296</v>
      </c>
      <c r="N24" s="83">
        <v>15785721.1610111</v>
      </c>
      <c r="O24" s="81">
        <v>8.5013192394999937E-2</v>
      </c>
      <c r="P24" s="80">
        <v>76726490.866515011</v>
      </c>
      <c r="Q24" s="80">
        <v>6048277.1950910091</v>
      </c>
      <c r="R24" s="81">
        <v>8.5574845216219664E-2</v>
      </c>
    </row>
    <row r="25" spans="1:18">
      <c r="A25" s="444" t="s">
        <v>249</v>
      </c>
      <c r="B25" s="444" t="s">
        <v>345</v>
      </c>
      <c r="C25" s="444" t="s">
        <v>279</v>
      </c>
      <c r="D25" s="87" t="s">
        <v>286</v>
      </c>
      <c r="E25" s="80">
        <v>1650034.5160230787</v>
      </c>
      <c r="F25" s="80">
        <v>-272974.13872538507</v>
      </c>
      <c r="G25" s="84">
        <v>-0.14195159135208937</v>
      </c>
      <c r="H25" s="256">
        <v>0.35144000722551533</v>
      </c>
      <c r="I25" s="256">
        <v>-7.3154924916413122E-2</v>
      </c>
      <c r="J25" s="85">
        <v>13.20979003298552</v>
      </c>
      <c r="K25" s="85">
        <v>0.81016972196267467</v>
      </c>
      <c r="L25" s="84">
        <v>6.5338268563147936E-2</v>
      </c>
      <c r="M25" s="86">
        <v>21796609.503843751</v>
      </c>
      <c r="N25" s="86">
        <v>-2047967.6698480174</v>
      </c>
      <c r="O25" s="84">
        <v>-8.5888193987670447E-2</v>
      </c>
      <c r="P25" s="80">
        <v>5853030.4920075499</v>
      </c>
      <c r="Q25" s="80">
        <v>-646010.63100960571</v>
      </c>
      <c r="R25" s="84">
        <v>-9.9400914501322268E-2</v>
      </c>
    </row>
    <row r="26" spans="1:18">
      <c r="A26" s="444" t="s">
        <v>249</v>
      </c>
      <c r="B26" s="444" t="s">
        <v>345</v>
      </c>
      <c r="C26" s="444" t="s">
        <v>279</v>
      </c>
      <c r="D26" s="260" t="s">
        <v>280</v>
      </c>
      <c r="E26" s="80">
        <v>162128.93621596356</v>
      </c>
      <c r="F26" s="80">
        <v>69767.669061690322</v>
      </c>
      <c r="G26" s="81">
        <v>0.75537799784790427</v>
      </c>
      <c r="H26" s="255">
        <v>3.4531759161337695E-2</v>
      </c>
      <c r="I26" s="255">
        <v>1.4138649716367059E-2</v>
      </c>
      <c r="J26" s="82">
        <v>20.662329602171212</v>
      </c>
      <c r="K26" s="82">
        <v>-5.9581321893946182</v>
      </c>
      <c r="L26" s="81">
        <v>-0.22381776229300182</v>
      </c>
      <c r="M26" s="83">
        <v>3349961.5181436324</v>
      </c>
      <c r="N26" s="83">
        <v>891261.93484269734</v>
      </c>
      <c r="O26" s="81">
        <v>0.36249322239121656</v>
      </c>
      <c r="P26" s="80">
        <v>653111.6067401357</v>
      </c>
      <c r="Q26" s="80">
        <v>108921.96543384076</v>
      </c>
      <c r="R26" s="81">
        <v>0.20015442626283741</v>
      </c>
    </row>
    <row r="27" spans="1:18">
      <c r="A27" s="444" t="s">
        <v>249</v>
      </c>
      <c r="B27" s="444" t="s">
        <v>345</v>
      </c>
      <c r="C27" s="444" t="s">
        <v>279</v>
      </c>
      <c r="D27" s="87" t="s">
        <v>282</v>
      </c>
      <c r="E27" s="80">
        <v>1786333.0589716542</v>
      </c>
      <c r="F27" s="80">
        <v>-85795.543403546326</v>
      </c>
      <c r="G27" s="84">
        <v>-4.5827804401201981E-2</v>
      </c>
      <c r="H27" s="256">
        <v>0.3804701641425508</v>
      </c>
      <c r="I27" s="256">
        <v>-3.2890594751400604E-2</v>
      </c>
      <c r="J27" s="85">
        <v>7.9387047552313366</v>
      </c>
      <c r="K27" s="85">
        <v>7.8710345148206962E-2</v>
      </c>
      <c r="L27" s="84">
        <v>1.001404594476989E-2</v>
      </c>
      <c r="M27" s="86">
        <v>14181170.749685211</v>
      </c>
      <c r="N27" s="86">
        <v>-533749.59994060732</v>
      </c>
      <c r="O27" s="84">
        <v>-3.6272680195253648E-2</v>
      </c>
      <c r="P27" s="80">
        <v>3583686.3921116907</v>
      </c>
      <c r="Q27" s="80">
        <v>-126202.29981721658</v>
      </c>
      <c r="R27" s="84">
        <v>-3.4017813011958421E-2</v>
      </c>
    </row>
    <row r="28" spans="1:18">
      <c r="A28" s="444" t="s">
        <v>249</v>
      </c>
      <c r="B28" s="444" t="s">
        <v>345</v>
      </c>
      <c r="C28" s="444" t="s">
        <v>279</v>
      </c>
      <c r="D28" s="260" t="s">
        <v>284</v>
      </c>
      <c r="E28" s="80">
        <v>385024625.61682659</v>
      </c>
      <c r="F28" s="80">
        <v>14651040.991868913</v>
      </c>
      <c r="G28" s="81">
        <v>3.9557467379064404E-2</v>
      </c>
      <c r="H28" s="255">
        <v>82.006197988458496</v>
      </c>
      <c r="I28" s="255">
        <v>0.22874647118142377</v>
      </c>
      <c r="J28" s="82">
        <v>5.6671716135765715</v>
      </c>
      <c r="K28" s="82">
        <v>-0.1350108854546237</v>
      </c>
      <c r="L28" s="81">
        <v>-2.3268982917577445E-2</v>
      </c>
      <c r="M28" s="83">
        <v>2182000628.8236265</v>
      </c>
      <c r="N28" s="83">
        <v>33025498.00924778</v>
      </c>
      <c r="O28" s="81">
        <v>1.5368022428780917E-2</v>
      </c>
      <c r="P28" s="80">
        <v>525903770.3001343</v>
      </c>
      <c r="Q28" s="80">
        <v>20445900.851016998</v>
      </c>
      <c r="R28" s="81">
        <v>4.0450257255466901E-2</v>
      </c>
    </row>
    <row r="29" spans="1:18">
      <c r="A29" s="444" t="s">
        <v>249</v>
      </c>
      <c r="B29" s="444" t="s">
        <v>345</v>
      </c>
      <c r="C29" s="444" t="s">
        <v>279</v>
      </c>
      <c r="D29" s="87" t="s">
        <v>285</v>
      </c>
      <c r="E29" s="80">
        <v>56791295.702646621</v>
      </c>
      <c r="F29" s="80">
        <v>843321.45328964293</v>
      </c>
      <c r="G29" s="84">
        <v>1.5073315246965093E-2</v>
      </c>
      <c r="H29" s="256">
        <v>12.095949010926841</v>
      </c>
      <c r="I29" s="256">
        <v>-0.25720721186267781</v>
      </c>
      <c r="J29" s="85">
        <v>4.8881892621956515</v>
      </c>
      <c r="K29" s="85">
        <v>5.0939571503061387E-3</v>
      </c>
      <c r="L29" s="84">
        <v>1.0431820048736147E-3</v>
      </c>
      <c r="M29" s="86">
        <v>277606601.83985525</v>
      </c>
      <c r="N29" s="86">
        <v>4407311.4560223222</v>
      </c>
      <c r="O29" s="84">
        <v>1.6132221463058136E-2</v>
      </c>
      <c r="P29" s="80">
        <v>57950096.10146974</v>
      </c>
      <c r="Q29" s="80">
        <v>1448913.9002269134</v>
      </c>
      <c r="R29" s="84">
        <v>2.5643957237323829E-2</v>
      </c>
    </row>
    <row r="30" spans="1:18">
      <c r="A30" s="444" t="s">
        <v>249</v>
      </c>
      <c r="B30" s="444" t="s">
        <v>350</v>
      </c>
      <c r="C30" s="444" t="s">
        <v>279</v>
      </c>
      <c r="D30" s="260" t="s">
        <v>281</v>
      </c>
      <c r="E30" s="80">
        <v>301727.88473104424</v>
      </c>
      <c r="F30" s="80">
        <v>133399.93783561449</v>
      </c>
      <c r="G30" s="81">
        <v>0.79250023716196361</v>
      </c>
      <c r="H30" s="255">
        <v>5.1338846062825988E-3</v>
      </c>
      <c r="I30" s="255">
        <v>2.2385774647246644E-3</v>
      </c>
      <c r="J30" s="82">
        <v>23.702888054094451</v>
      </c>
      <c r="K30" s="82">
        <v>10.302117253624347</v>
      </c>
      <c r="L30" s="81">
        <v>0.76877049887779181</v>
      </c>
      <c r="M30" s="83">
        <v>7151822.2745786561</v>
      </c>
      <c r="N30" s="83">
        <v>4896098.0389192989</v>
      </c>
      <c r="O30" s="81">
        <v>2.1705215387235266</v>
      </c>
      <c r="P30" s="80">
        <v>819300.61075007915</v>
      </c>
      <c r="Q30" s="80">
        <v>460402.43489134312</v>
      </c>
      <c r="R30" s="81">
        <v>1.2828218861512397</v>
      </c>
    </row>
    <row r="31" spans="1:18">
      <c r="A31" s="444" t="s">
        <v>249</v>
      </c>
      <c r="B31" s="444" t="s">
        <v>350</v>
      </c>
      <c r="C31" s="444" t="s">
        <v>279</v>
      </c>
      <c r="D31" s="87" t="s">
        <v>283</v>
      </c>
      <c r="E31" s="80">
        <v>323482859.51745826</v>
      </c>
      <c r="F31" s="80">
        <v>11449824.561190605</v>
      </c>
      <c r="G31" s="84">
        <v>3.6694270408885815E-2</v>
      </c>
      <c r="H31" s="256">
        <v>5.5040443953441684</v>
      </c>
      <c r="I31" s="256">
        <v>0.13695300515382591</v>
      </c>
      <c r="J31" s="85">
        <v>8.101221614485862</v>
      </c>
      <c r="K31" s="85">
        <v>-7.0552038250323079E-2</v>
      </c>
      <c r="L31" s="84">
        <v>-8.6336260949542911E-3</v>
      </c>
      <c r="M31" s="86">
        <v>2620606333.4385266</v>
      </c>
      <c r="N31" s="86">
        <v>70742999.599589348</v>
      </c>
      <c r="O31" s="84">
        <v>2.7743839703394019E-2</v>
      </c>
      <c r="P31" s="80">
        <v>1011655081.4028542</v>
      </c>
      <c r="Q31" s="80">
        <v>57689335.602625608</v>
      </c>
      <c r="R31" s="84">
        <v>6.0473173021776842E-2</v>
      </c>
    </row>
    <row r="32" spans="1:18">
      <c r="A32" s="444" t="s">
        <v>249</v>
      </c>
      <c r="B32" s="444" t="s">
        <v>350</v>
      </c>
      <c r="C32" s="444" t="s">
        <v>279</v>
      </c>
      <c r="D32" s="260" t="s">
        <v>286</v>
      </c>
      <c r="E32" s="80">
        <v>22323069.029598795</v>
      </c>
      <c r="F32" s="80">
        <v>-3596976.8145290017</v>
      </c>
      <c r="G32" s="81">
        <v>-0.13877200820398622</v>
      </c>
      <c r="H32" s="255">
        <v>0.37982588370377979</v>
      </c>
      <c r="I32" s="255">
        <v>-6.6009137908129623E-2</v>
      </c>
      <c r="J32" s="82">
        <v>12.837297845240871</v>
      </c>
      <c r="K32" s="82">
        <v>0.35605295927832081</v>
      </c>
      <c r="L32" s="81">
        <v>2.8527038971791003E-2</v>
      </c>
      <c r="M32" s="83">
        <v>286567885.9528318</v>
      </c>
      <c r="N32" s="83">
        <v>-36946553.683103085</v>
      </c>
      <c r="O32" s="81">
        <v>-0.11420372371842405</v>
      </c>
      <c r="P32" s="80">
        <v>77117584.586935535</v>
      </c>
      <c r="Q32" s="80">
        <v>-8645451.1203236431</v>
      </c>
      <c r="R32" s="81">
        <v>-0.1008062628500436</v>
      </c>
    </row>
    <row r="33" spans="1:18">
      <c r="A33" s="444" t="s">
        <v>249</v>
      </c>
      <c r="B33" s="444" t="s">
        <v>350</v>
      </c>
      <c r="C33" s="444" t="s">
        <v>279</v>
      </c>
      <c r="D33" s="87" t="s">
        <v>280</v>
      </c>
      <c r="E33" s="80">
        <v>1411572.9816242522</v>
      </c>
      <c r="F33" s="80">
        <v>-1613140.6640507779</v>
      </c>
      <c r="G33" s="84">
        <v>-0.53332012647126825</v>
      </c>
      <c r="H33" s="256">
        <v>2.4017842459157911E-2</v>
      </c>
      <c r="I33" s="256">
        <v>-2.8008426386924135E-2</v>
      </c>
      <c r="J33" s="85">
        <v>24.113427670906667</v>
      </c>
      <c r="K33" s="85">
        <v>2.4991162505032349</v>
      </c>
      <c r="L33" s="84">
        <v>0.11562321842666357</v>
      </c>
      <c r="M33" s="86">
        <v>34037862.994602472</v>
      </c>
      <c r="N33" s="86">
        <v>-31339239.700561427</v>
      </c>
      <c r="O33" s="84">
        <v>-0.47936109751892791</v>
      </c>
      <c r="P33" s="80">
        <v>6999391.3479007846</v>
      </c>
      <c r="Q33" s="80">
        <v>-6646730.3948654877</v>
      </c>
      <c r="R33" s="84">
        <v>-0.4870783450535226</v>
      </c>
    </row>
    <row r="34" spans="1:18">
      <c r="A34" s="444" t="s">
        <v>249</v>
      </c>
      <c r="B34" s="444" t="s">
        <v>350</v>
      </c>
      <c r="C34" s="444" t="s">
        <v>279</v>
      </c>
      <c r="D34" s="260" t="s">
        <v>282</v>
      </c>
      <c r="E34" s="80">
        <v>21729192.431824237</v>
      </c>
      <c r="F34" s="80">
        <v>-2203457.6568592079</v>
      </c>
      <c r="G34" s="81">
        <v>-9.2069104286161482E-2</v>
      </c>
      <c r="H34" s="255">
        <v>0.36972110361007371</v>
      </c>
      <c r="I34" s="255">
        <v>-4.1929926395174011E-2</v>
      </c>
      <c r="J34" s="82">
        <v>8.0597330639805556</v>
      </c>
      <c r="K34" s="82">
        <v>1.9829188341210724E-2</v>
      </c>
      <c r="L34" s="81">
        <v>2.4663464449236191E-3</v>
      </c>
      <c r="M34" s="83">
        <v>175131490.69636986</v>
      </c>
      <c r="N34" s="83">
        <v>-17284715.505956501</v>
      </c>
      <c r="O34" s="81">
        <v>-8.9829832149281433E-2</v>
      </c>
      <c r="P34" s="80">
        <v>43336976.655587949</v>
      </c>
      <c r="Q34" s="80">
        <v>-3903910.2302315831</v>
      </c>
      <c r="R34" s="81">
        <v>-8.2638377210556432E-2</v>
      </c>
    </row>
    <row r="35" spans="1:18">
      <c r="A35" s="444" t="s">
        <v>249</v>
      </c>
      <c r="B35" s="444" t="s">
        <v>350</v>
      </c>
      <c r="C35" s="444" t="s">
        <v>279</v>
      </c>
      <c r="D35" s="87" t="s">
        <v>284</v>
      </c>
      <c r="E35" s="80">
        <v>4819507262.5101986</v>
      </c>
      <c r="F35" s="80">
        <v>81706431.275000572</v>
      </c>
      <c r="G35" s="84">
        <v>1.7245645012413657E-2</v>
      </c>
      <c r="H35" s="256">
        <v>82.003670847073522</v>
      </c>
      <c r="I35" s="256">
        <v>0.51162609186701502</v>
      </c>
      <c r="J35" s="85">
        <v>5.671171560765079</v>
      </c>
      <c r="K35" s="85">
        <v>-2.004048251198487E-2</v>
      </c>
      <c r="L35" s="84">
        <v>-3.5213030826462292E-3</v>
      </c>
      <c r="M35" s="86">
        <v>27332252524.048595</v>
      </c>
      <c r="N35" s="86">
        <v>368423374.67475128</v>
      </c>
      <c r="O35" s="84">
        <v>1.3663614786822919E-2</v>
      </c>
      <c r="P35" s="80">
        <v>6514047908.9950361</v>
      </c>
      <c r="Q35" s="80">
        <v>90543639.678198814</v>
      </c>
      <c r="R35" s="84">
        <v>1.409567673375711E-2</v>
      </c>
    </row>
    <row r="36" spans="1:18">
      <c r="A36" s="444" t="s">
        <v>249</v>
      </c>
      <c r="B36" s="444" t="s">
        <v>350</v>
      </c>
      <c r="C36" s="444" t="s">
        <v>279</v>
      </c>
      <c r="D36" s="260" t="s">
        <v>285</v>
      </c>
      <c r="E36" s="80">
        <v>689678608.54909122</v>
      </c>
      <c r="F36" s="80">
        <v>-22372022.184069037</v>
      </c>
      <c r="G36" s="81">
        <v>-3.1419145238357232E-2</v>
      </c>
      <c r="H36" s="255">
        <v>11.734846432469229</v>
      </c>
      <c r="I36" s="255">
        <v>-0.51270552985156037</v>
      </c>
      <c r="J36" s="82">
        <v>4.8392314891471671</v>
      </c>
      <c r="K36" s="82">
        <v>-6.7281612021306003E-3</v>
      </c>
      <c r="L36" s="81">
        <v>-1.3884063606773188E-3</v>
      </c>
      <c r="M36" s="83">
        <v>3337514439.8819647</v>
      </c>
      <c r="N36" s="83">
        <v>-113054185.65669727</v>
      </c>
      <c r="O36" s="81">
        <v>-3.2763929057938554E-2</v>
      </c>
      <c r="P36" s="80">
        <v>703049857.48401749</v>
      </c>
      <c r="Q36" s="80">
        <v>-19196610.860844254</v>
      </c>
      <c r="R36" s="81">
        <v>-2.6579030431033084E-2</v>
      </c>
    </row>
    <row r="37" spans="1:18">
      <c r="A37" s="444" t="s">
        <v>249</v>
      </c>
      <c r="B37" s="444" t="s">
        <v>353</v>
      </c>
      <c r="C37" s="444" t="s">
        <v>279</v>
      </c>
      <c r="D37" s="87" t="s">
        <v>281</v>
      </c>
      <c r="E37" s="80">
        <v>28255.451823780284</v>
      </c>
      <c r="F37" s="80">
        <v>2847.3354438166534</v>
      </c>
      <c r="G37" s="84">
        <v>0.11206401140629257</v>
      </c>
      <c r="H37" s="256">
        <v>6.0181142252970022E-3</v>
      </c>
      <c r="I37" s="256">
        <v>4.0807319736621377E-4</v>
      </c>
      <c r="J37" s="85">
        <v>31.609120109555572</v>
      </c>
      <c r="K37" s="85">
        <v>18.063856013087431</v>
      </c>
      <c r="L37" s="84">
        <v>1.3335920130045664</v>
      </c>
      <c r="M37" s="86">
        <v>893129.97044763202</v>
      </c>
      <c r="N37" s="86">
        <v>548970.32388722652</v>
      </c>
      <c r="O37" s="84">
        <v>1.5951036949675432</v>
      </c>
      <c r="P37" s="80">
        <v>108194.43409574032</v>
      </c>
      <c r="Q37" s="80">
        <v>62926.55707192421</v>
      </c>
      <c r="R37" s="84">
        <v>1.3900929579449375</v>
      </c>
    </row>
    <row r="38" spans="1:18">
      <c r="A38" s="444" t="s">
        <v>249</v>
      </c>
      <c r="B38" s="444" t="s">
        <v>353</v>
      </c>
      <c r="C38" s="444" t="s">
        <v>279</v>
      </c>
      <c r="D38" s="260" t="s">
        <v>283</v>
      </c>
      <c r="E38" s="80">
        <v>24209578.297064621</v>
      </c>
      <c r="F38" s="80">
        <v>1461229.1774027497</v>
      </c>
      <c r="G38" s="81">
        <v>6.4234515204436474E-2</v>
      </c>
      <c r="H38" s="255">
        <v>5.1563856931633225</v>
      </c>
      <c r="I38" s="255">
        <v>0.133613836701171</v>
      </c>
      <c r="J38" s="82">
        <v>8.3219652167890619</v>
      </c>
      <c r="K38" s="82">
        <v>0.15937080769412404</v>
      </c>
      <c r="L38" s="81">
        <v>1.9524528563681868E-2</v>
      </c>
      <c r="M38" s="83">
        <v>201471268.50130314</v>
      </c>
      <c r="N38" s="83">
        <v>15785721.161011398</v>
      </c>
      <c r="O38" s="81">
        <v>8.5013192395001588E-2</v>
      </c>
      <c r="P38" s="80">
        <v>76726490.866515011</v>
      </c>
      <c r="Q38" s="80">
        <v>6048277.1950910091</v>
      </c>
      <c r="R38" s="81">
        <v>8.5574845216219664E-2</v>
      </c>
    </row>
    <row r="39" spans="1:18">
      <c r="A39" s="444" t="s">
        <v>249</v>
      </c>
      <c r="B39" s="444" t="s">
        <v>353</v>
      </c>
      <c r="C39" s="444" t="s">
        <v>279</v>
      </c>
      <c r="D39" s="87" t="s">
        <v>286</v>
      </c>
      <c r="E39" s="80">
        <v>1650034.5160230787</v>
      </c>
      <c r="F39" s="80">
        <v>-272974.13872538437</v>
      </c>
      <c r="G39" s="84">
        <v>-0.14195159135208907</v>
      </c>
      <c r="H39" s="256">
        <v>0.35144000722551533</v>
      </c>
      <c r="I39" s="256">
        <v>-7.3154924916412789E-2</v>
      </c>
      <c r="J39" s="85">
        <v>13.209790032985522</v>
      </c>
      <c r="K39" s="85">
        <v>0.81016972196266934</v>
      </c>
      <c r="L39" s="84">
        <v>6.5338268563147478E-2</v>
      </c>
      <c r="M39" s="86">
        <v>21796609.503843755</v>
      </c>
      <c r="N39" s="86">
        <v>-2047967.6698480211</v>
      </c>
      <c r="O39" s="84">
        <v>-8.5888193987670586E-2</v>
      </c>
      <c r="P39" s="80">
        <v>5853030.4920075499</v>
      </c>
      <c r="Q39" s="80">
        <v>-646010.63100960478</v>
      </c>
      <c r="R39" s="84">
        <v>-9.940091450132213E-2</v>
      </c>
    </row>
    <row r="40" spans="1:18">
      <c r="A40" s="444" t="s">
        <v>249</v>
      </c>
      <c r="B40" s="444" t="s">
        <v>353</v>
      </c>
      <c r="C40" s="444" t="s">
        <v>279</v>
      </c>
      <c r="D40" s="260" t="s">
        <v>280</v>
      </c>
      <c r="E40" s="80">
        <v>162128.93621596356</v>
      </c>
      <c r="F40" s="80">
        <v>69767.669061690307</v>
      </c>
      <c r="G40" s="81">
        <v>0.75537799784790394</v>
      </c>
      <c r="H40" s="255">
        <v>3.4531759161337695E-2</v>
      </c>
      <c r="I40" s="255">
        <v>1.4138649716367063E-2</v>
      </c>
      <c r="J40" s="82">
        <v>20.662329602171212</v>
      </c>
      <c r="K40" s="82">
        <v>-5.9581321893946146</v>
      </c>
      <c r="L40" s="81">
        <v>-0.22381776229300171</v>
      </c>
      <c r="M40" s="83">
        <v>3349961.5181436324</v>
      </c>
      <c r="N40" s="83">
        <v>891261.93484269734</v>
      </c>
      <c r="O40" s="81">
        <v>0.36249322239121656</v>
      </c>
      <c r="P40" s="80">
        <v>653111.6067401357</v>
      </c>
      <c r="Q40" s="80">
        <v>108921.96543384076</v>
      </c>
      <c r="R40" s="81">
        <v>0.20015442626283741</v>
      </c>
    </row>
    <row r="41" spans="1:18">
      <c r="A41" s="444" t="s">
        <v>249</v>
      </c>
      <c r="B41" s="444" t="s">
        <v>353</v>
      </c>
      <c r="C41" s="444" t="s">
        <v>279</v>
      </c>
      <c r="D41" s="87" t="s">
        <v>282</v>
      </c>
      <c r="E41" s="80">
        <v>1786333.0589716542</v>
      </c>
      <c r="F41" s="80">
        <v>-85795.543403546093</v>
      </c>
      <c r="G41" s="84">
        <v>-4.5827804401201863E-2</v>
      </c>
      <c r="H41" s="256">
        <v>0.3804701641425508</v>
      </c>
      <c r="I41" s="256">
        <v>-3.2890594751400437E-2</v>
      </c>
      <c r="J41" s="85">
        <v>7.9387047552313357</v>
      </c>
      <c r="K41" s="85">
        <v>7.8710345148203409E-2</v>
      </c>
      <c r="L41" s="84">
        <v>1.0014045944769434E-2</v>
      </c>
      <c r="M41" s="86">
        <v>14181170.749685209</v>
      </c>
      <c r="N41" s="86">
        <v>-533749.59994061105</v>
      </c>
      <c r="O41" s="84">
        <v>-3.6272680195253898E-2</v>
      </c>
      <c r="P41" s="80">
        <v>3583686.3921116907</v>
      </c>
      <c r="Q41" s="80">
        <v>-126202.29981721658</v>
      </c>
      <c r="R41" s="84">
        <v>-3.4017813011958421E-2</v>
      </c>
    </row>
    <row r="42" spans="1:18">
      <c r="A42" s="444" t="s">
        <v>249</v>
      </c>
      <c r="B42" s="444" t="s">
        <v>353</v>
      </c>
      <c r="C42" s="444" t="s">
        <v>279</v>
      </c>
      <c r="D42" s="260" t="s">
        <v>284</v>
      </c>
      <c r="E42" s="80">
        <v>385024625.61682659</v>
      </c>
      <c r="F42" s="80">
        <v>14651040.991868854</v>
      </c>
      <c r="G42" s="81">
        <v>3.9557467379064237E-2</v>
      </c>
      <c r="H42" s="255">
        <v>82.006197988458496</v>
      </c>
      <c r="I42" s="255">
        <v>0.22874647118143798</v>
      </c>
      <c r="J42" s="82">
        <v>5.6671716135765626</v>
      </c>
      <c r="K42" s="82">
        <v>-0.13501088545463169</v>
      </c>
      <c r="L42" s="81">
        <v>-2.3268982917578826E-2</v>
      </c>
      <c r="M42" s="83">
        <v>2182000628.8236232</v>
      </c>
      <c r="N42" s="83">
        <v>33025498.009244442</v>
      </c>
      <c r="O42" s="81">
        <v>1.5368022428779365E-2</v>
      </c>
      <c r="P42" s="80">
        <v>525903770.30013418</v>
      </c>
      <c r="Q42" s="80">
        <v>20445900.851016939</v>
      </c>
      <c r="R42" s="81">
        <v>4.045025725546679E-2</v>
      </c>
    </row>
    <row r="43" spans="1:18">
      <c r="A43" s="444" t="s">
        <v>249</v>
      </c>
      <c r="B43" s="444" t="s">
        <v>353</v>
      </c>
      <c r="C43" s="444" t="s">
        <v>279</v>
      </c>
      <c r="D43" s="87" t="s">
        <v>285</v>
      </c>
      <c r="E43" s="80">
        <v>56791295.702646621</v>
      </c>
      <c r="F43" s="80">
        <v>843321.45328962803</v>
      </c>
      <c r="G43" s="84">
        <v>1.5073315246964822E-2</v>
      </c>
      <c r="H43" s="256">
        <v>12.095949010926841</v>
      </c>
      <c r="I43" s="256">
        <v>-0.25720721186267603</v>
      </c>
      <c r="J43" s="85">
        <v>4.8881892621956498</v>
      </c>
      <c r="K43" s="85">
        <v>5.0939571503043624E-3</v>
      </c>
      <c r="L43" s="84">
        <v>1.043182004873251E-3</v>
      </c>
      <c r="M43" s="86">
        <v>277606601.83985513</v>
      </c>
      <c r="N43" s="86">
        <v>4407311.4560221434</v>
      </c>
      <c r="O43" s="84">
        <v>1.613222146305748E-2</v>
      </c>
      <c r="P43" s="80">
        <v>57950096.10146977</v>
      </c>
      <c r="Q43" s="80">
        <v>1448913.9002269357</v>
      </c>
      <c r="R43" s="84">
        <v>2.5643957237324221E-2</v>
      </c>
    </row>
    <row r="44" spans="1:18">
      <c r="A44" s="444" t="s">
        <v>59</v>
      </c>
      <c r="B44" s="444" t="s">
        <v>345</v>
      </c>
      <c r="C44" s="444" t="s">
        <v>279</v>
      </c>
      <c r="D44" s="260" t="s">
        <v>281</v>
      </c>
      <c r="E44" s="80">
        <v>15948.913150915851</v>
      </c>
      <c r="F44" s="80">
        <v>10096.29677095222</v>
      </c>
      <c r="G44" s="81">
        <v>1.7250911584632103</v>
      </c>
      <c r="H44" s="255">
        <v>6.4178809233538742E-3</v>
      </c>
      <c r="I44" s="255">
        <v>4.0357100156323978E-3</v>
      </c>
      <c r="J44" s="82">
        <v>26.344996109263278</v>
      </c>
      <c r="K44" s="82">
        <v>15.944766090978064</v>
      </c>
      <c r="L44" s="81">
        <v>1.5331166775104683</v>
      </c>
      <c r="M44" s="83">
        <v>420174.05490785599</v>
      </c>
      <c r="N44" s="83">
        <v>359305.49834745051</v>
      </c>
      <c r="O44" s="81">
        <v>5.90297386123948</v>
      </c>
      <c r="P44" s="80">
        <v>81315.715865254402</v>
      </c>
      <c r="Q44" s="80">
        <v>62121.838841438293</v>
      </c>
      <c r="R44" s="81">
        <v>3.2365445899416985</v>
      </c>
    </row>
    <row r="45" spans="1:18">
      <c r="A45" s="444" t="s">
        <v>59</v>
      </c>
      <c r="B45" s="444" t="s">
        <v>345</v>
      </c>
      <c r="C45" s="444" t="s">
        <v>279</v>
      </c>
      <c r="D45" s="87" t="s">
        <v>283</v>
      </c>
      <c r="E45" s="80">
        <v>11140244.27379917</v>
      </c>
      <c r="F45" s="80">
        <v>351433.90252021141</v>
      </c>
      <c r="G45" s="84">
        <v>3.2573925245342014E-2</v>
      </c>
      <c r="H45" s="256">
        <v>4.4828610281956607</v>
      </c>
      <c r="I45" s="256">
        <v>9.1527558369951301E-2</v>
      </c>
      <c r="J45" s="85">
        <v>8.4156784274745622</v>
      </c>
      <c r="K45" s="85">
        <v>3.660151931774358E-2</v>
      </c>
      <c r="L45" s="84">
        <v>4.3682042448032589E-3</v>
      </c>
      <c r="M45" s="86">
        <v>93752713.411808684</v>
      </c>
      <c r="N45" s="86">
        <v>3352441.5633423775</v>
      </c>
      <c r="O45" s="84">
        <v>3.7084419048671852E-2</v>
      </c>
      <c r="P45" s="80">
        <v>32308068.307847835</v>
      </c>
      <c r="Q45" s="80">
        <v>13463.365432195365</v>
      </c>
      <c r="R45" s="84">
        <v>4.168920925399716E-4</v>
      </c>
    </row>
    <row r="46" spans="1:18">
      <c r="A46" s="444" t="s">
        <v>59</v>
      </c>
      <c r="B46" s="444" t="s">
        <v>345</v>
      </c>
      <c r="C46" s="444" t="s">
        <v>279</v>
      </c>
      <c r="D46" s="260" t="s">
        <v>286</v>
      </c>
      <c r="E46" s="80">
        <v>995394.44470316975</v>
      </c>
      <c r="F46" s="80">
        <v>-108372.09901529469</v>
      </c>
      <c r="G46" s="81">
        <v>-9.8183895527582637E-2</v>
      </c>
      <c r="H46" s="255">
        <v>0.40054911312286212</v>
      </c>
      <c r="I46" s="255">
        <v>-4.8713298533572091E-2</v>
      </c>
      <c r="J46" s="82">
        <v>13.416920051482984</v>
      </c>
      <c r="K46" s="82">
        <v>0.4943923929334133</v>
      </c>
      <c r="L46" s="81">
        <v>3.8258180287687162E-2</v>
      </c>
      <c r="M46" s="83">
        <v>13355127.684272729</v>
      </c>
      <c r="N46" s="83">
        <v>-908326.00551079214</v>
      </c>
      <c r="O46" s="81">
        <v>-6.3682052416337176E-2</v>
      </c>
      <c r="P46" s="80">
        <v>3754398.9005438648</v>
      </c>
      <c r="Q46" s="80">
        <v>-389126.8810613486</v>
      </c>
      <c r="R46" s="81">
        <v>-9.3912021203980484E-2</v>
      </c>
    </row>
    <row r="47" spans="1:18">
      <c r="A47" s="444" t="s">
        <v>59</v>
      </c>
      <c r="B47" s="444" t="s">
        <v>345</v>
      </c>
      <c r="C47" s="444" t="s">
        <v>279</v>
      </c>
      <c r="D47" s="87" t="s">
        <v>280</v>
      </c>
      <c r="E47" s="80">
        <v>50103.747155377096</v>
      </c>
      <c r="F47" s="80">
        <v>-2500.1413012570993</v>
      </c>
      <c r="G47" s="84">
        <v>-4.752768995999556E-2</v>
      </c>
      <c r="H47" s="256">
        <v>2.0161868085573929E-2</v>
      </c>
      <c r="I47" s="256">
        <v>-1.2493170287318674E-3</v>
      </c>
      <c r="J47" s="85">
        <v>29.219833782103002</v>
      </c>
      <c r="K47" s="85">
        <v>0.52864704825865871</v>
      </c>
      <c r="L47" s="84">
        <v>1.8425415900802131E-2</v>
      </c>
      <c r="M47" s="86">
        <v>1464023.1637406349</v>
      </c>
      <c r="N47" s="86">
        <v>-45244.822894975776</v>
      </c>
      <c r="O47" s="84">
        <v>-2.997799151351074E-2</v>
      </c>
      <c r="P47" s="80">
        <v>306560.94489790872</v>
      </c>
      <c r="Q47" s="80">
        <v>-30048.846140936483</v>
      </c>
      <c r="R47" s="84">
        <v>-8.9269079334263354E-2</v>
      </c>
    </row>
    <row r="48" spans="1:18">
      <c r="A48" s="444" t="s">
        <v>59</v>
      </c>
      <c r="B48" s="444" t="s">
        <v>345</v>
      </c>
      <c r="C48" s="444" t="s">
        <v>279</v>
      </c>
      <c r="D48" s="260" t="s">
        <v>282</v>
      </c>
      <c r="E48" s="80">
        <v>1194181.1617259604</v>
      </c>
      <c r="F48" s="80">
        <v>-48494.486375838052</v>
      </c>
      <c r="G48" s="81">
        <v>-3.9024250978052032E-2</v>
      </c>
      <c r="H48" s="255">
        <v>0.48054136506659106</v>
      </c>
      <c r="I48" s="255">
        <v>-2.5260755635608478E-2</v>
      </c>
      <c r="J48" s="82">
        <v>9.0701320469269078</v>
      </c>
      <c r="K48" s="82">
        <v>0.18755470306646771</v>
      </c>
      <c r="L48" s="81">
        <v>2.1114896702374777E-2</v>
      </c>
      <c r="M48" s="83">
        <v>10831380.824807039</v>
      </c>
      <c r="N48" s="83">
        <v>-206781.73278908618</v>
      </c>
      <c r="O48" s="81">
        <v>-1.8733347303966395E-2</v>
      </c>
      <c r="P48" s="80">
        <v>2518292.4022974689</v>
      </c>
      <c r="Q48" s="80">
        <v>-58395.497826107778</v>
      </c>
      <c r="R48" s="81">
        <v>-2.2663007740792804E-2</v>
      </c>
    </row>
    <row r="49" spans="1:18">
      <c r="A49" s="444" t="s">
        <v>59</v>
      </c>
      <c r="B49" s="444" t="s">
        <v>345</v>
      </c>
      <c r="C49" s="444" t="s">
        <v>279</v>
      </c>
      <c r="D49" s="87" t="s">
        <v>284</v>
      </c>
      <c r="E49" s="80">
        <v>205298915.70524371</v>
      </c>
      <c r="F49" s="80">
        <v>2531054.2570757568</v>
      </c>
      <c r="G49" s="84">
        <v>1.2482521830624285E-2</v>
      </c>
      <c r="H49" s="256">
        <v>82.612776320388818</v>
      </c>
      <c r="I49" s="256">
        <v>8.0850562130535764E-2</v>
      </c>
      <c r="J49" s="85">
        <v>6.5674590225757354</v>
      </c>
      <c r="K49" s="85">
        <v>-1.7289299437504013E-2</v>
      </c>
      <c r="L49" s="84">
        <v>-2.6256583535174409E-3</v>
      </c>
      <c r="M49" s="86">
        <v>1348292216.2734182</v>
      </c>
      <c r="N49" s="86">
        <v>13116880.844381332</v>
      </c>
      <c r="O49" s="84">
        <v>9.8240886393894007E-3</v>
      </c>
      <c r="P49" s="80">
        <v>340784288.34893137</v>
      </c>
      <c r="Q49" s="80">
        <v>4041454.1244595647</v>
      </c>
      <c r="R49" s="84">
        <v>1.2001603935439776E-2</v>
      </c>
    </row>
    <row r="50" spans="1:18">
      <c r="A50" s="444" t="s">
        <v>59</v>
      </c>
      <c r="B50" s="444" t="s">
        <v>345</v>
      </c>
      <c r="C50" s="444" t="s">
        <v>279</v>
      </c>
      <c r="D50" s="260" t="s">
        <v>285</v>
      </c>
      <c r="E50" s="80">
        <v>29932385.035301134</v>
      </c>
      <c r="F50" s="80">
        <v>156615.72430453822</v>
      </c>
      <c r="G50" s="81">
        <v>5.2598380471297482E-3</v>
      </c>
      <c r="H50" s="255">
        <v>12.044863564732047</v>
      </c>
      <c r="I50" s="255">
        <v>-7.466841937568347E-2</v>
      </c>
      <c r="J50" s="82">
        <v>5.661107343576286</v>
      </c>
      <c r="K50" s="82">
        <v>-2.9296237657305824E-3</v>
      </c>
      <c r="L50" s="81">
        <v>-5.1723245851366287E-4</v>
      </c>
      <c r="M50" s="83">
        <v>169450444.73409617</v>
      </c>
      <c r="N50" s="83">
        <v>799386.62556353211</v>
      </c>
      <c r="O50" s="81">
        <v>4.7398850296515773E-3</v>
      </c>
      <c r="P50" s="80">
        <v>35739199.87613</v>
      </c>
      <c r="Q50" s="80">
        <v>376329.27128629386</v>
      </c>
      <c r="R50" s="81">
        <v>1.0641932197516439E-2</v>
      </c>
    </row>
    <row r="51" spans="1:18">
      <c r="A51" s="444" t="s">
        <v>59</v>
      </c>
      <c r="B51" s="444" t="s">
        <v>350</v>
      </c>
      <c r="C51" s="444" t="s">
        <v>279</v>
      </c>
      <c r="D51" s="87" t="s">
        <v>281</v>
      </c>
      <c r="E51" s="80">
        <v>131602.62491702035</v>
      </c>
      <c r="F51" s="80">
        <v>58915.540020297572</v>
      </c>
      <c r="G51" s="84">
        <v>0.81053656373766447</v>
      </c>
      <c r="H51" s="256">
        <v>4.2123685869258657E-3</v>
      </c>
      <c r="I51" s="256">
        <v>1.9020884305377523E-3</v>
      </c>
      <c r="J51" s="85">
        <v>19.03831065657495</v>
      </c>
      <c r="K51" s="85">
        <v>8.1821159852248027</v>
      </c>
      <c r="L51" s="84">
        <v>0.75368176722343361</v>
      </c>
      <c r="M51" s="86">
        <v>2505491.6563909445</v>
      </c>
      <c r="N51" s="86">
        <v>1716386.5126591669</v>
      </c>
      <c r="O51" s="84">
        <v>2.1751049607181101</v>
      </c>
      <c r="P51" s="80">
        <v>522076.70540225506</v>
      </c>
      <c r="Q51" s="80">
        <v>290708.01220846176</v>
      </c>
      <c r="R51" s="84">
        <v>1.2564708223725245</v>
      </c>
    </row>
    <row r="52" spans="1:18">
      <c r="A52" s="444" t="s">
        <v>59</v>
      </c>
      <c r="B52" s="444" t="s">
        <v>350</v>
      </c>
      <c r="C52" s="444" t="s">
        <v>279</v>
      </c>
      <c r="D52" s="260" t="s">
        <v>283</v>
      </c>
      <c r="E52" s="80">
        <v>146900355.14484921</v>
      </c>
      <c r="F52" s="80">
        <v>64479.456092864275</v>
      </c>
      <c r="G52" s="81">
        <v>4.3912603640229906E-4</v>
      </c>
      <c r="H52" s="255">
        <v>4.7020220288963719</v>
      </c>
      <c r="I52" s="255">
        <v>3.5002979616814756E-2</v>
      </c>
      <c r="J52" s="82">
        <v>8.336230674118994</v>
      </c>
      <c r="K52" s="82">
        <v>1.8620931193193968E-2</v>
      </c>
      <c r="L52" s="81">
        <v>2.2387358590647069E-3</v>
      </c>
      <c r="M52" s="83">
        <v>1224595246.597466</v>
      </c>
      <c r="N52" s="83">
        <v>3271736.3576245308</v>
      </c>
      <c r="O52" s="81">
        <v>2.6788449826713259E-3</v>
      </c>
      <c r="P52" s="80">
        <v>427281427.18933225</v>
      </c>
      <c r="Q52" s="80">
        <v>2492316.9040609598</v>
      </c>
      <c r="R52" s="81">
        <v>5.8671864313734881E-3</v>
      </c>
    </row>
    <row r="53" spans="1:18">
      <c r="A53" s="444" t="s">
        <v>59</v>
      </c>
      <c r="B53" s="444" t="s">
        <v>350</v>
      </c>
      <c r="C53" s="444" t="s">
        <v>279</v>
      </c>
      <c r="D53" s="87" t="s">
        <v>286</v>
      </c>
      <c r="E53" s="80">
        <v>12936939.490493501</v>
      </c>
      <c r="F53" s="80">
        <v>-843030.30778474547</v>
      </c>
      <c r="G53" s="84">
        <v>-6.1177950323960714E-2</v>
      </c>
      <c r="H53" s="256">
        <v>0.41408868216022643</v>
      </c>
      <c r="I53" s="256">
        <v>-2.3892712001105654E-2</v>
      </c>
      <c r="J53" s="85">
        <v>13.345541042937022</v>
      </c>
      <c r="K53" s="85">
        <v>0.25577709622351819</v>
      </c>
      <c r="L53" s="84">
        <v>1.9540237491275547E-2</v>
      </c>
      <c r="M53" s="86">
        <v>172650456.94037378</v>
      </c>
      <c r="N53" s="86">
        <v>-7726094.9119297564</v>
      </c>
      <c r="O53" s="84">
        <v>-4.2833144511244793E-2</v>
      </c>
      <c r="P53" s="80">
        <v>48059560.812065713</v>
      </c>
      <c r="Q53" s="80">
        <v>-3232692.4036865607</v>
      </c>
      <c r="R53" s="84">
        <v>-6.302496383008914E-2</v>
      </c>
    </row>
    <row r="54" spans="1:18">
      <c r="A54" s="444" t="s">
        <v>59</v>
      </c>
      <c r="B54" s="444" t="s">
        <v>350</v>
      </c>
      <c r="C54" s="444" t="s">
        <v>279</v>
      </c>
      <c r="D54" s="260" t="s">
        <v>280</v>
      </c>
      <c r="E54" s="80">
        <v>598945.96198695968</v>
      </c>
      <c r="F54" s="80">
        <v>-377276.46970703872</v>
      </c>
      <c r="G54" s="81">
        <v>-0.3864656839039915</v>
      </c>
      <c r="H54" s="255">
        <v>1.9171206935505902E-2</v>
      </c>
      <c r="I54" s="255">
        <v>-1.1856964236416849E-2</v>
      </c>
      <c r="J54" s="82">
        <v>29.402857092316985</v>
      </c>
      <c r="K54" s="82">
        <v>-0.10374374047224677</v>
      </c>
      <c r="L54" s="81">
        <v>-3.5159502465279381E-3</v>
      </c>
      <c r="M54" s="83">
        <v>17610722.526322898</v>
      </c>
      <c r="N54" s="83">
        <v>-11194283.089686766</v>
      </c>
      <c r="O54" s="81">
        <v>-0.38862284003392261</v>
      </c>
      <c r="P54" s="80">
        <v>3706948.1843129834</v>
      </c>
      <c r="Q54" s="80">
        <v>-2742292.5870215027</v>
      </c>
      <c r="R54" s="81">
        <v>-0.42521169301205414</v>
      </c>
    </row>
    <row r="55" spans="1:18">
      <c r="A55" s="444" t="s">
        <v>59</v>
      </c>
      <c r="B55" s="444" t="s">
        <v>350</v>
      </c>
      <c r="C55" s="444" t="s">
        <v>279</v>
      </c>
      <c r="D55" s="87" t="s">
        <v>282</v>
      </c>
      <c r="E55" s="80">
        <v>14430747.322487436</v>
      </c>
      <c r="F55" s="80">
        <v>-1533853.1807489768</v>
      </c>
      <c r="G55" s="84">
        <v>-9.6078394222143385E-2</v>
      </c>
      <c r="H55" s="256">
        <v>0.46190284384858699</v>
      </c>
      <c r="I55" s="256">
        <v>-4.5514667800084119E-2</v>
      </c>
      <c r="J55" s="85">
        <v>9.2300076867191052</v>
      </c>
      <c r="K55" s="85">
        <v>3.7251663732574158E-2</v>
      </c>
      <c r="L55" s="84">
        <v>4.0522846075133718E-3</v>
      </c>
      <c r="M55" s="86">
        <v>133195908.71166018</v>
      </c>
      <c r="N55" s="86">
        <v>-13562768.719040155</v>
      </c>
      <c r="O55" s="84">
        <v>-9.2415446612650998E-2</v>
      </c>
      <c r="P55" s="80">
        <v>30273146.782792259</v>
      </c>
      <c r="Q55" s="80">
        <v>-2811060.8698397167</v>
      </c>
      <c r="R55" s="84">
        <v>-8.4966848816646387E-2</v>
      </c>
    </row>
    <row r="56" spans="1:18">
      <c r="A56" s="444" t="s">
        <v>59</v>
      </c>
      <c r="B56" s="444" t="s">
        <v>350</v>
      </c>
      <c r="C56" s="444" t="s">
        <v>279</v>
      </c>
      <c r="D56" s="260" t="s">
        <v>284</v>
      </c>
      <c r="E56" s="80">
        <v>2582914202.733397</v>
      </c>
      <c r="F56" s="80">
        <v>-3896225.0264167786</v>
      </c>
      <c r="G56" s="81">
        <v>-1.5061888511833943E-3</v>
      </c>
      <c r="H56" s="255">
        <v>82.674541310852518</v>
      </c>
      <c r="I56" s="255">
        <v>0.45557754194237532</v>
      </c>
      <c r="J56" s="82">
        <v>6.5300261776200488</v>
      </c>
      <c r="K56" s="82">
        <v>1.0286537636668314E-2</v>
      </c>
      <c r="L56" s="81">
        <v>1.5777528252178081E-3</v>
      </c>
      <c r="M56" s="83">
        <v>16866497358.3957</v>
      </c>
      <c r="N56" s="83">
        <v>1166871.4076786041</v>
      </c>
      <c r="O56" s="81">
        <v>6.9187580319215886E-5</v>
      </c>
      <c r="P56" s="80">
        <v>4292509775.0573115</v>
      </c>
      <c r="Q56" s="80">
        <v>-479905.78548669815</v>
      </c>
      <c r="R56" s="81">
        <v>-1.117882457598834E-4</v>
      </c>
    </row>
    <row r="57" spans="1:18">
      <c r="A57" s="444" t="s">
        <v>59</v>
      </c>
      <c r="B57" s="444" t="s">
        <v>350</v>
      </c>
      <c r="C57" s="444" t="s">
        <v>279</v>
      </c>
      <c r="D57" s="87" t="s">
        <v>285</v>
      </c>
      <c r="E57" s="80">
        <v>367169564.9262442</v>
      </c>
      <c r="F57" s="80">
        <v>-15420828.538089097</v>
      </c>
      <c r="G57" s="84">
        <v>-4.0306366290210296E-2</v>
      </c>
      <c r="H57" s="256">
        <v>11.752452068078144</v>
      </c>
      <c r="I57" s="256">
        <v>-0.40776862726606389</v>
      </c>
      <c r="J57" s="85">
        <v>5.5903712852061114</v>
      </c>
      <c r="K57" s="85">
        <v>-7.3116245915842981E-3</v>
      </c>
      <c r="L57" s="84">
        <v>-1.306187704699505E-3</v>
      </c>
      <c r="M57" s="86">
        <v>2052614192.5652966</v>
      </c>
      <c r="N57" s="86">
        <v>-89005514.382777929</v>
      </c>
      <c r="O57" s="84">
        <v>-4.1559906314840397E-2</v>
      </c>
      <c r="P57" s="80">
        <v>440429196.39880282</v>
      </c>
      <c r="Q57" s="80">
        <v>-16662656.952522635</v>
      </c>
      <c r="R57" s="84">
        <v>-3.6453629244001307E-2</v>
      </c>
    </row>
    <row r="58" spans="1:18">
      <c r="A58" s="444" t="s">
        <v>59</v>
      </c>
      <c r="B58" s="444" t="s">
        <v>353</v>
      </c>
      <c r="C58" s="444" t="s">
        <v>279</v>
      </c>
      <c r="D58" s="260" t="s">
        <v>281</v>
      </c>
      <c r="E58" s="80">
        <v>15948.913150915851</v>
      </c>
      <c r="F58" s="80">
        <v>10096.29677095222</v>
      </c>
      <c r="G58" s="81">
        <v>1.7250911584632103</v>
      </c>
      <c r="H58" s="255">
        <v>6.4178809233538742E-3</v>
      </c>
      <c r="I58" s="255">
        <v>4.0357100156323978E-3</v>
      </c>
      <c r="J58" s="82">
        <v>26.344996109263278</v>
      </c>
      <c r="K58" s="82">
        <v>15.944766090978064</v>
      </c>
      <c r="L58" s="81">
        <v>1.5331166775104683</v>
      </c>
      <c r="M58" s="83">
        <v>420174.05490785599</v>
      </c>
      <c r="N58" s="83">
        <v>359305.49834745051</v>
      </c>
      <c r="O58" s="81">
        <v>5.90297386123948</v>
      </c>
      <c r="P58" s="80">
        <v>81315.715865254402</v>
      </c>
      <c r="Q58" s="80">
        <v>62121.838841438293</v>
      </c>
      <c r="R58" s="81">
        <v>3.2365445899416985</v>
      </c>
    </row>
    <row r="59" spans="1:18">
      <c r="A59" s="444" t="s">
        <v>59</v>
      </c>
      <c r="B59" s="444" t="s">
        <v>353</v>
      </c>
      <c r="C59" s="444" t="s">
        <v>279</v>
      </c>
      <c r="D59" s="87" t="s">
        <v>283</v>
      </c>
      <c r="E59" s="80">
        <v>11140244.27379917</v>
      </c>
      <c r="F59" s="80">
        <v>351433.90252020955</v>
      </c>
      <c r="G59" s="84">
        <v>3.2573925245341834E-2</v>
      </c>
      <c r="H59" s="256">
        <v>4.4828610281956607</v>
      </c>
      <c r="I59" s="256">
        <v>9.1527558369949524E-2</v>
      </c>
      <c r="J59" s="85">
        <v>8.4156784274745622</v>
      </c>
      <c r="K59" s="85">
        <v>3.6601519317750686E-2</v>
      </c>
      <c r="L59" s="84">
        <v>4.3682042448041107E-3</v>
      </c>
      <c r="M59" s="86">
        <v>93752713.411808699</v>
      </c>
      <c r="N59" s="86">
        <v>3352441.563342452</v>
      </c>
      <c r="O59" s="84">
        <v>3.7084419048672698E-2</v>
      </c>
      <c r="P59" s="80">
        <v>32308068.307847835</v>
      </c>
      <c r="Q59" s="80">
        <v>13463.365432195365</v>
      </c>
      <c r="R59" s="84">
        <v>4.168920925399716E-4</v>
      </c>
    </row>
    <row r="60" spans="1:18">
      <c r="A60" s="444" t="s">
        <v>59</v>
      </c>
      <c r="B60" s="444" t="s">
        <v>353</v>
      </c>
      <c r="C60" s="444" t="s">
        <v>279</v>
      </c>
      <c r="D60" s="260" t="s">
        <v>286</v>
      </c>
      <c r="E60" s="80">
        <v>995394.44470316987</v>
      </c>
      <c r="F60" s="80">
        <v>-108372.09901529411</v>
      </c>
      <c r="G60" s="81">
        <v>-9.8183895527582152E-2</v>
      </c>
      <c r="H60" s="255">
        <v>0.40054911312286218</v>
      </c>
      <c r="I60" s="255">
        <v>-4.871329853357198E-2</v>
      </c>
      <c r="J60" s="82">
        <v>13.416920051482984</v>
      </c>
      <c r="K60" s="82">
        <v>0.49439239293340975</v>
      </c>
      <c r="L60" s="81">
        <v>3.8258180287686877E-2</v>
      </c>
      <c r="M60" s="83">
        <v>13355127.684272731</v>
      </c>
      <c r="N60" s="83">
        <v>-908326.00551078841</v>
      </c>
      <c r="O60" s="81">
        <v>-6.3682052416336926E-2</v>
      </c>
      <c r="P60" s="80">
        <v>3754398.9005438648</v>
      </c>
      <c r="Q60" s="80">
        <v>-389126.88106134813</v>
      </c>
      <c r="R60" s="81">
        <v>-9.3912021203980373E-2</v>
      </c>
    </row>
    <row r="61" spans="1:18">
      <c r="A61" s="444" t="s">
        <v>59</v>
      </c>
      <c r="B61" s="444" t="s">
        <v>353</v>
      </c>
      <c r="C61" s="444" t="s">
        <v>279</v>
      </c>
      <c r="D61" s="87" t="s">
        <v>280</v>
      </c>
      <c r="E61" s="80">
        <v>50103.747155377096</v>
      </c>
      <c r="F61" s="80">
        <v>-2500.1413012571211</v>
      </c>
      <c r="G61" s="84">
        <v>-4.7527689959995956E-2</v>
      </c>
      <c r="H61" s="256">
        <v>2.0161868085573929E-2</v>
      </c>
      <c r="I61" s="256">
        <v>-1.2493170287318812E-3</v>
      </c>
      <c r="J61" s="85">
        <v>29.219833782103002</v>
      </c>
      <c r="K61" s="85">
        <v>0.52864704825866582</v>
      </c>
      <c r="L61" s="84">
        <v>1.8425415900802381E-2</v>
      </c>
      <c r="M61" s="86">
        <v>1464023.1637406349</v>
      </c>
      <c r="N61" s="86">
        <v>-45244.822894976009</v>
      </c>
      <c r="O61" s="84">
        <v>-2.9977991513510889E-2</v>
      </c>
      <c r="P61" s="80">
        <v>306560.94489790872</v>
      </c>
      <c r="Q61" s="80">
        <v>-30048.846140936483</v>
      </c>
      <c r="R61" s="84">
        <v>-8.9269079334263354E-2</v>
      </c>
    </row>
    <row r="62" spans="1:18">
      <c r="A62" s="444" t="s">
        <v>59</v>
      </c>
      <c r="B62" s="444" t="s">
        <v>353</v>
      </c>
      <c r="C62" s="444" t="s">
        <v>279</v>
      </c>
      <c r="D62" s="260" t="s">
        <v>282</v>
      </c>
      <c r="E62" s="80">
        <v>1194181.1617259604</v>
      </c>
      <c r="F62" s="80">
        <v>-48494.486375838052</v>
      </c>
      <c r="G62" s="81">
        <v>-3.9024250978052032E-2</v>
      </c>
      <c r="H62" s="255">
        <v>0.48054136506659106</v>
      </c>
      <c r="I62" s="255">
        <v>-2.5260755635608589E-2</v>
      </c>
      <c r="J62" s="82">
        <v>9.0701320469269096</v>
      </c>
      <c r="K62" s="82">
        <v>0.18755470306646593</v>
      </c>
      <c r="L62" s="81">
        <v>2.1114896702374569E-2</v>
      </c>
      <c r="M62" s="83">
        <v>10831380.82480704</v>
      </c>
      <c r="N62" s="83">
        <v>-206781.73278908804</v>
      </c>
      <c r="O62" s="81">
        <v>-1.8733347303966558E-2</v>
      </c>
      <c r="P62" s="80">
        <v>2518292.4022974689</v>
      </c>
      <c r="Q62" s="80">
        <v>-58395.497826107778</v>
      </c>
      <c r="R62" s="81">
        <v>-2.2663007740792804E-2</v>
      </c>
    </row>
    <row r="63" spans="1:18">
      <c r="A63" s="444" t="s">
        <v>59</v>
      </c>
      <c r="B63" s="444" t="s">
        <v>353</v>
      </c>
      <c r="C63" s="444" t="s">
        <v>279</v>
      </c>
      <c r="D63" s="87" t="s">
        <v>284</v>
      </c>
      <c r="E63" s="80">
        <v>205298915.70524371</v>
      </c>
      <c r="F63" s="80">
        <v>2531054.257075727</v>
      </c>
      <c r="G63" s="84">
        <v>1.2482521830624137E-2</v>
      </c>
      <c r="H63" s="256">
        <v>82.612776320388818</v>
      </c>
      <c r="I63" s="256">
        <v>8.0850562130493131E-2</v>
      </c>
      <c r="J63" s="85">
        <v>6.5674590225757381</v>
      </c>
      <c r="K63" s="85">
        <v>-1.7289299437499572E-2</v>
      </c>
      <c r="L63" s="84">
        <v>-2.625658353516767E-3</v>
      </c>
      <c r="M63" s="86">
        <v>1348292216.2734187</v>
      </c>
      <c r="N63" s="86">
        <v>13116880.844381809</v>
      </c>
      <c r="O63" s="84">
        <v>9.8240886393897563E-3</v>
      </c>
      <c r="P63" s="80">
        <v>340784288.34893143</v>
      </c>
      <c r="Q63" s="80">
        <v>4041454.1244595051</v>
      </c>
      <c r="R63" s="84">
        <v>1.2001603935439593E-2</v>
      </c>
    </row>
    <row r="64" spans="1:18">
      <c r="A64" s="444" t="s">
        <v>59</v>
      </c>
      <c r="B64" s="444" t="s">
        <v>353</v>
      </c>
      <c r="C64" s="444" t="s">
        <v>279</v>
      </c>
      <c r="D64" s="260" t="s">
        <v>285</v>
      </c>
      <c r="E64" s="80">
        <v>29932385.03530113</v>
      </c>
      <c r="F64" s="80">
        <v>156615.72430453077</v>
      </c>
      <c r="G64" s="81">
        <v>5.2598380471294975E-3</v>
      </c>
      <c r="H64" s="255">
        <v>12.044863564732047</v>
      </c>
      <c r="I64" s="255">
        <v>-7.4668419375688799E-2</v>
      </c>
      <c r="J64" s="82">
        <v>5.661107343576286</v>
      </c>
      <c r="K64" s="82">
        <v>-2.9296237657323587E-3</v>
      </c>
      <c r="L64" s="81">
        <v>-5.1723245851397631E-4</v>
      </c>
      <c r="M64" s="83">
        <v>169450444.73409617</v>
      </c>
      <c r="N64" s="83">
        <v>799386.62556344271</v>
      </c>
      <c r="O64" s="81">
        <v>4.7398850296510447E-3</v>
      </c>
      <c r="P64" s="80">
        <v>35739199.87613</v>
      </c>
      <c r="Q64" s="80">
        <v>376329.27128629386</v>
      </c>
      <c r="R64" s="81">
        <v>1.0641932197516439E-2</v>
      </c>
    </row>
    <row r="65" spans="1:18">
      <c r="A65" s="444" t="s">
        <v>60</v>
      </c>
      <c r="B65" s="444" t="s">
        <v>345</v>
      </c>
      <c r="C65" s="444" t="s">
        <v>279</v>
      </c>
      <c r="D65" s="87" t="s">
        <v>281</v>
      </c>
      <c r="E65" s="87"/>
      <c r="F65" s="80">
        <v>-2.7607581913471222</v>
      </c>
      <c r="G65" s="84">
        <v>-1</v>
      </c>
      <c r="H65" s="87"/>
      <c r="I65" s="256">
        <v>-1.4349630118131636E-4</v>
      </c>
      <c r="J65" s="87"/>
      <c r="K65" s="85">
        <v>-47.92</v>
      </c>
      <c r="L65" s="84">
        <v>-1</v>
      </c>
      <c r="M65" s="87"/>
      <c r="N65" s="86">
        <v>-132.29553252935409</v>
      </c>
      <c r="O65" s="84">
        <v>-1</v>
      </c>
      <c r="P65" s="87"/>
      <c r="Q65" s="80">
        <v>-22.086065530776978</v>
      </c>
      <c r="R65" s="84">
        <v>-1</v>
      </c>
    </row>
    <row r="66" spans="1:18">
      <c r="A66" s="444" t="s">
        <v>60</v>
      </c>
      <c r="B66" s="444" t="s">
        <v>345</v>
      </c>
      <c r="C66" s="444" t="s">
        <v>279</v>
      </c>
      <c r="D66" s="260" t="s">
        <v>283</v>
      </c>
      <c r="E66" s="80">
        <v>901552.42494304571</v>
      </c>
      <c r="F66" s="80">
        <v>50599.62557954411</v>
      </c>
      <c r="G66" s="81">
        <v>5.9462317554383484E-2</v>
      </c>
      <c r="H66" s="255">
        <v>47.15925787642643</v>
      </c>
      <c r="I66" s="255">
        <v>2.9291693553575229</v>
      </c>
      <c r="J66" s="82">
        <v>16.767897573219102</v>
      </c>
      <c r="K66" s="82">
        <v>0.79047749639500786</v>
      </c>
      <c r="L66" s="81">
        <v>4.9474664407279871E-2</v>
      </c>
      <c r="M66" s="83">
        <v>15117138.718332293</v>
      </c>
      <c r="N66" s="83">
        <v>1521108.3773522172</v>
      </c>
      <c r="O66" s="81">
        <v>0.1118788601675456</v>
      </c>
      <c r="P66" s="80">
        <v>3220190.1812777519</v>
      </c>
      <c r="Q66" s="80">
        <v>138707.01561428094</v>
      </c>
      <c r="R66" s="81">
        <v>4.5013069407574088E-2</v>
      </c>
    </row>
    <row r="67" spans="1:18">
      <c r="A67" s="444" t="s">
        <v>60</v>
      </c>
      <c r="B67" s="444" t="s">
        <v>345</v>
      </c>
      <c r="C67" s="444" t="s">
        <v>279</v>
      </c>
      <c r="D67" s="87" t="s">
        <v>286</v>
      </c>
      <c r="E67" s="80">
        <v>40024.705521504045</v>
      </c>
      <c r="F67" s="80">
        <v>5672.4036759789378</v>
      </c>
      <c r="G67" s="84">
        <v>0.16512441295743482</v>
      </c>
      <c r="H67" s="256">
        <v>2.0936501937043546</v>
      </c>
      <c r="I67" s="256">
        <v>0.30811596352549619</v>
      </c>
      <c r="J67" s="85">
        <v>22.117487828820757</v>
      </c>
      <c r="K67" s="85">
        <v>0.35198558013983927</v>
      </c>
      <c r="L67" s="84">
        <v>1.6171718718835038E-2</v>
      </c>
      <c r="M67" s="86">
        <v>885245.93722400069</v>
      </c>
      <c r="N67" s="86">
        <v>137550.83415785839</v>
      </c>
      <c r="O67" s="84">
        <v>0.18396647723623039</v>
      </c>
      <c r="P67" s="80">
        <v>402473.06200623512</v>
      </c>
      <c r="Q67" s="80">
        <v>50709.551114644681</v>
      </c>
      <c r="R67" s="84">
        <v>0.14415807650462301</v>
      </c>
    </row>
    <row r="68" spans="1:18">
      <c r="A68" s="444" t="s">
        <v>60</v>
      </c>
      <c r="B68" s="444" t="s">
        <v>345</v>
      </c>
      <c r="C68" s="444" t="s">
        <v>279</v>
      </c>
      <c r="D68" s="260" t="s">
        <v>280</v>
      </c>
      <c r="E68" s="80">
        <v>283.22643081997728</v>
      </c>
      <c r="F68" s="80">
        <v>-767.81943897170743</v>
      </c>
      <c r="G68" s="81">
        <v>-0.73052895315014921</v>
      </c>
      <c r="H68" s="255">
        <v>1.4815276315520924E-2</v>
      </c>
      <c r="I68" s="255">
        <v>-3.9815076737388953E-2</v>
      </c>
      <c r="J68" s="82">
        <v>44.070527004791757</v>
      </c>
      <c r="K68" s="82">
        <v>7.3810245968891408</v>
      </c>
      <c r="L68" s="81">
        <v>0.2011753802171852</v>
      </c>
      <c r="M68" s="83">
        <v>12481.938067922592</v>
      </c>
      <c r="N68" s="83">
        <v>-26080.411902615524</v>
      </c>
      <c r="O68" s="81">
        <v>-0.67631801284260751</v>
      </c>
      <c r="P68" s="80">
        <v>2542.0362850427628</v>
      </c>
      <c r="Q68" s="80">
        <v>-6506.3904733071176</v>
      </c>
      <c r="R68" s="81">
        <v>-0.71906317496608196</v>
      </c>
    </row>
    <row r="69" spans="1:18">
      <c r="A69" s="444" t="s">
        <v>60</v>
      </c>
      <c r="B69" s="444" t="s">
        <v>345</v>
      </c>
      <c r="C69" s="444" t="s">
        <v>279</v>
      </c>
      <c r="D69" s="87" t="s">
        <v>282</v>
      </c>
      <c r="E69" s="80">
        <v>5633.3339621062778</v>
      </c>
      <c r="F69" s="80">
        <v>1593.1997476433658</v>
      </c>
      <c r="G69" s="84">
        <v>0.39434327254278179</v>
      </c>
      <c r="H69" s="256">
        <v>0.29467376679707108</v>
      </c>
      <c r="I69" s="256">
        <v>8.4679165361650655E-2</v>
      </c>
      <c r="J69" s="85">
        <v>3.4152506349262874</v>
      </c>
      <c r="K69" s="85">
        <v>-0.19837096152299116</v>
      </c>
      <c r="L69" s="84">
        <v>-5.4895333179851812E-2</v>
      </c>
      <c r="M69" s="86">
        <v>19239.247390835284</v>
      </c>
      <c r="N69" s="86">
        <v>4639.7311408984642</v>
      </c>
      <c r="O69" s="84">
        <v>0.31780033402946095</v>
      </c>
      <c r="P69" s="80">
        <v>8456.9197000265121</v>
      </c>
      <c r="Q69" s="80">
        <v>2312.7450939416885</v>
      </c>
      <c r="R69" s="84">
        <v>0.37641265787780248</v>
      </c>
    </row>
    <row r="70" spans="1:18">
      <c r="A70" s="444" t="s">
        <v>60</v>
      </c>
      <c r="B70" s="444" t="s">
        <v>345</v>
      </c>
      <c r="C70" s="444" t="s">
        <v>279</v>
      </c>
      <c r="D70" s="260" t="s">
        <v>284</v>
      </c>
      <c r="E70" s="443"/>
      <c r="F70" s="443"/>
      <c r="G70" s="443"/>
      <c r="H70" s="443"/>
      <c r="I70" s="443"/>
      <c r="J70" s="443"/>
      <c r="K70" s="443"/>
      <c r="L70" s="443"/>
      <c r="M70" s="443"/>
      <c r="N70" s="443"/>
      <c r="O70" s="443"/>
      <c r="P70" s="443"/>
      <c r="Q70" s="443"/>
      <c r="R70" s="443"/>
    </row>
    <row r="71" spans="1:18">
      <c r="A71" s="444" t="s">
        <v>60</v>
      </c>
      <c r="B71" s="444" t="s">
        <v>345</v>
      </c>
      <c r="C71" s="444" t="s">
        <v>279</v>
      </c>
      <c r="D71" s="87" t="s">
        <v>285</v>
      </c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</row>
    <row r="72" spans="1:18">
      <c r="A72" s="444" t="s">
        <v>60</v>
      </c>
      <c r="B72" s="444" t="s">
        <v>350</v>
      </c>
      <c r="C72" s="444" t="s">
        <v>279</v>
      </c>
      <c r="D72" s="260" t="s">
        <v>281</v>
      </c>
      <c r="E72" s="80">
        <v>10.319044858217239</v>
      </c>
      <c r="F72" s="80">
        <v>-575.97856663167477</v>
      </c>
      <c r="G72" s="81">
        <v>-0.98239964711438166</v>
      </c>
      <c r="H72" s="255">
        <v>3.6123018205833698E-5</v>
      </c>
      <c r="I72" s="255">
        <v>-1.8821242407553117E-3</v>
      </c>
      <c r="J72" s="82">
        <v>44.717523183912519</v>
      </c>
      <c r="K72" s="82">
        <v>20.994601022612791</v>
      </c>
      <c r="L72" s="81">
        <v>0.88499219783565408</v>
      </c>
      <c r="M72" s="83">
        <v>461.44212768316271</v>
      </c>
      <c r="N72" s="83">
        <v>-13447.250473047494</v>
      </c>
      <c r="O72" s="81">
        <v>-0.96682347213145514</v>
      </c>
      <c r="P72" s="80">
        <v>82.552358865737915</v>
      </c>
      <c r="Q72" s="80">
        <v>-2402.06118953228</v>
      </c>
      <c r="R72" s="81">
        <v>-0.96677456785222615</v>
      </c>
    </row>
    <row r="73" spans="1:18">
      <c r="A73" s="444" t="s">
        <v>60</v>
      </c>
      <c r="B73" s="444" t="s">
        <v>350</v>
      </c>
      <c r="C73" s="444" t="s">
        <v>279</v>
      </c>
      <c r="D73" s="87" t="s">
        <v>283</v>
      </c>
      <c r="E73" s="80">
        <v>14131236.974412093</v>
      </c>
      <c r="F73" s="80">
        <v>-213300.90185126103</v>
      </c>
      <c r="G73" s="84">
        <v>-1.4869834336330975E-2</v>
      </c>
      <c r="H73" s="256">
        <v>49.468040648272563</v>
      </c>
      <c r="I73" s="256">
        <v>2.5356126066807505</v>
      </c>
      <c r="J73" s="85">
        <v>16.283907454497214</v>
      </c>
      <c r="K73" s="85">
        <v>0.70962600023101885</v>
      </c>
      <c r="L73" s="84">
        <v>4.5563964046420526E-2</v>
      </c>
      <c r="M73" s="86">
        <v>230111755.10889575</v>
      </c>
      <c r="N73" s="86">
        <v>6705884.8925884068</v>
      </c>
      <c r="O73" s="84">
        <v>3.0016601113012811E-2</v>
      </c>
      <c r="P73" s="80">
        <v>50625354.930371813</v>
      </c>
      <c r="Q73" s="80">
        <v>-1461045.6517686918</v>
      </c>
      <c r="R73" s="84">
        <v>-2.8050424591436602E-2</v>
      </c>
    </row>
    <row r="74" spans="1:18">
      <c r="A74" s="444" t="s">
        <v>60</v>
      </c>
      <c r="B74" s="444" t="s">
        <v>350</v>
      </c>
      <c r="C74" s="444" t="s">
        <v>279</v>
      </c>
      <c r="D74" s="260" t="s">
        <v>286</v>
      </c>
      <c r="E74" s="80">
        <v>599890.59927264566</v>
      </c>
      <c r="F74" s="80">
        <v>13800.888722753851</v>
      </c>
      <c r="G74" s="81">
        <v>2.3547399782544089E-2</v>
      </c>
      <c r="H74" s="255">
        <v>2.0999869015762802</v>
      </c>
      <c r="I74" s="255">
        <v>0.18241985246159387</v>
      </c>
      <c r="J74" s="82">
        <v>22.398237434366919</v>
      </c>
      <c r="K74" s="82">
        <v>0.5685365129895068</v>
      </c>
      <c r="L74" s="81">
        <v>2.6044173259045879E-2</v>
      </c>
      <c r="M74" s="83">
        <v>13436492.077153377</v>
      </c>
      <c r="N74" s="83">
        <v>642328.98275258206</v>
      </c>
      <c r="O74" s="81">
        <v>5.0204845601326535E-2</v>
      </c>
      <c r="P74" s="80">
        <v>6122523.9809843972</v>
      </c>
      <c r="Q74" s="80">
        <v>210463.19703592733</v>
      </c>
      <c r="R74" s="81">
        <v>3.5598956899655879E-2</v>
      </c>
    </row>
    <row r="75" spans="1:18">
      <c r="A75" s="444" t="s">
        <v>60</v>
      </c>
      <c r="B75" s="444" t="s">
        <v>350</v>
      </c>
      <c r="C75" s="444" t="s">
        <v>279</v>
      </c>
      <c r="D75" s="87" t="s">
        <v>280</v>
      </c>
      <c r="E75" s="80">
        <v>7941.8055195198049</v>
      </c>
      <c r="F75" s="80">
        <v>-43570.461428903909</v>
      </c>
      <c r="G75" s="84">
        <v>-0.845826907065234</v>
      </c>
      <c r="H75" s="256">
        <v>2.7801215065012069E-2</v>
      </c>
      <c r="I75" s="256">
        <v>-0.14073650867837073</v>
      </c>
      <c r="J75" s="85">
        <v>41.252411939344384</v>
      </c>
      <c r="K75" s="85">
        <v>6.6844833060091133</v>
      </c>
      <c r="L75" s="84">
        <v>0.193372399512622</v>
      </c>
      <c r="M75" s="86">
        <v>327618.63283338991</v>
      </c>
      <c r="N75" s="86">
        <v>-1453053.7347810362</v>
      </c>
      <c r="O75" s="84">
        <v>-0.81601408614415583</v>
      </c>
      <c r="P75" s="80">
        <v>74674.60625336261</v>
      </c>
      <c r="Q75" s="80">
        <v>-348293.36434273759</v>
      </c>
      <c r="R75" s="84">
        <v>-0.82345091958589278</v>
      </c>
    </row>
    <row r="76" spans="1:18">
      <c r="A76" s="444" t="s">
        <v>60</v>
      </c>
      <c r="B76" s="444" t="s">
        <v>350</v>
      </c>
      <c r="C76" s="444" t="s">
        <v>279</v>
      </c>
      <c r="D76" s="260" t="s">
        <v>282</v>
      </c>
      <c r="E76" s="80">
        <v>49662.466698339449</v>
      </c>
      <c r="F76" s="80">
        <v>-4385.2875604123328</v>
      </c>
      <c r="G76" s="81">
        <v>-8.1137276109899376E-2</v>
      </c>
      <c r="H76" s="255">
        <v>0.17384924800110399</v>
      </c>
      <c r="I76" s="255">
        <v>-2.9840776479526931E-3</v>
      </c>
      <c r="J76" s="82">
        <v>3.6161399011336113</v>
      </c>
      <c r="K76" s="82">
        <v>-0.19514980241355451</v>
      </c>
      <c r="L76" s="81">
        <v>-5.12030880864104E-2</v>
      </c>
      <c r="M76" s="83">
        <v>179586.42741658448</v>
      </c>
      <c r="N76" s="83">
        <v>-26405.221889643668</v>
      </c>
      <c r="O76" s="81">
        <v>-0.1281858851005632</v>
      </c>
      <c r="P76" s="80">
        <v>75287.752592921257</v>
      </c>
      <c r="Q76" s="80">
        <v>-7840.1782944202423</v>
      </c>
      <c r="R76" s="81">
        <v>-9.4314608949494783E-2</v>
      </c>
    </row>
    <row r="77" spans="1:18">
      <c r="A77" s="444" t="s">
        <v>60</v>
      </c>
      <c r="B77" s="444" t="s">
        <v>350</v>
      </c>
      <c r="C77" s="444" t="s">
        <v>279</v>
      </c>
      <c r="D77" s="87" t="s">
        <v>284</v>
      </c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</row>
    <row r="78" spans="1:18">
      <c r="A78" s="444" t="s">
        <v>60</v>
      </c>
      <c r="B78" s="444" t="s">
        <v>350</v>
      </c>
      <c r="C78" s="444" t="s">
        <v>279</v>
      </c>
      <c r="D78" s="260" t="s">
        <v>285</v>
      </c>
      <c r="E78" s="443"/>
      <c r="F78" s="443"/>
      <c r="G78" s="443"/>
      <c r="H78" s="443"/>
      <c r="I78" s="443"/>
      <c r="J78" s="443"/>
      <c r="K78" s="443"/>
      <c r="L78" s="443"/>
      <c r="M78" s="443"/>
      <c r="N78" s="443"/>
      <c r="O78" s="443"/>
      <c r="P78" s="443"/>
      <c r="Q78" s="443"/>
      <c r="R78" s="443"/>
    </row>
    <row r="79" spans="1:18">
      <c r="A79" s="444" t="s">
        <v>60</v>
      </c>
      <c r="B79" s="444" t="s">
        <v>353</v>
      </c>
      <c r="C79" s="444" t="s">
        <v>279</v>
      </c>
      <c r="D79" s="87" t="s">
        <v>281</v>
      </c>
      <c r="E79" s="87"/>
      <c r="F79" s="80">
        <v>-2.7607581913471222</v>
      </c>
      <c r="G79" s="84">
        <v>-1</v>
      </c>
      <c r="H79" s="87"/>
      <c r="I79" s="256">
        <v>-1.4349630118131639E-4</v>
      </c>
      <c r="J79" s="87"/>
      <c r="K79" s="85">
        <v>-47.92</v>
      </c>
      <c r="L79" s="84">
        <v>-1</v>
      </c>
      <c r="M79" s="87"/>
      <c r="N79" s="86">
        <v>-132.29553252935409</v>
      </c>
      <c r="O79" s="84">
        <v>-1</v>
      </c>
      <c r="P79" s="87"/>
      <c r="Q79" s="80">
        <v>-22.086065530776978</v>
      </c>
      <c r="R79" s="84">
        <v>-1</v>
      </c>
    </row>
    <row r="80" spans="1:18">
      <c r="A80" s="444" t="s">
        <v>60</v>
      </c>
      <c r="B80" s="444" t="s">
        <v>353</v>
      </c>
      <c r="C80" s="444" t="s">
        <v>279</v>
      </c>
      <c r="D80" s="260" t="s">
        <v>283</v>
      </c>
      <c r="E80" s="80">
        <v>901552.42494304571</v>
      </c>
      <c r="F80" s="80">
        <v>50599.62557954411</v>
      </c>
      <c r="G80" s="81">
        <v>5.9462317554383484E-2</v>
      </c>
      <c r="H80" s="255">
        <v>47.15925787642643</v>
      </c>
      <c r="I80" s="255">
        <v>2.9291693553575158</v>
      </c>
      <c r="J80" s="82">
        <v>16.767897573219102</v>
      </c>
      <c r="K80" s="82">
        <v>0.79047749639500786</v>
      </c>
      <c r="L80" s="81">
        <v>4.9474664407279871E-2</v>
      </c>
      <c r="M80" s="83">
        <v>15117138.718332293</v>
      </c>
      <c r="N80" s="83">
        <v>1521108.3773522172</v>
      </c>
      <c r="O80" s="81">
        <v>0.1118788601675456</v>
      </c>
      <c r="P80" s="80">
        <v>3220190.1812777519</v>
      </c>
      <c r="Q80" s="80">
        <v>138707.01561428234</v>
      </c>
      <c r="R80" s="81">
        <v>4.501306940757456E-2</v>
      </c>
    </row>
    <row r="81" spans="1:18">
      <c r="A81" s="444" t="s">
        <v>60</v>
      </c>
      <c r="B81" s="444" t="s">
        <v>353</v>
      </c>
      <c r="C81" s="444" t="s">
        <v>279</v>
      </c>
      <c r="D81" s="87" t="s">
        <v>286</v>
      </c>
      <c r="E81" s="80">
        <v>40024.705521504053</v>
      </c>
      <c r="F81" s="80">
        <v>5672.4036759789524</v>
      </c>
      <c r="G81" s="84">
        <v>0.16512441295743527</v>
      </c>
      <c r="H81" s="256">
        <v>2.093650193704355</v>
      </c>
      <c r="I81" s="256">
        <v>0.30811596352549686</v>
      </c>
      <c r="J81" s="85">
        <v>22.117487828820753</v>
      </c>
      <c r="K81" s="85">
        <v>0.35198558013982861</v>
      </c>
      <c r="L81" s="84">
        <v>1.6171718718834542E-2</v>
      </c>
      <c r="M81" s="86">
        <v>885245.93722400069</v>
      </c>
      <c r="N81" s="86">
        <v>137550.83415785828</v>
      </c>
      <c r="O81" s="84">
        <v>0.18396647723623019</v>
      </c>
      <c r="P81" s="80">
        <v>402473.06200623512</v>
      </c>
      <c r="Q81" s="80">
        <v>50709.551114644739</v>
      </c>
      <c r="R81" s="84">
        <v>0.1441580765046232</v>
      </c>
    </row>
    <row r="82" spans="1:18">
      <c r="A82" s="444" t="s">
        <v>60</v>
      </c>
      <c r="B82" s="444" t="s">
        <v>353</v>
      </c>
      <c r="C82" s="444" t="s">
        <v>279</v>
      </c>
      <c r="D82" s="260" t="s">
        <v>280</v>
      </c>
      <c r="E82" s="80">
        <v>283.22643081997728</v>
      </c>
      <c r="F82" s="80">
        <v>-767.8194389717072</v>
      </c>
      <c r="G82" s="81">
        <v>-0.7305289531501491</v>
      </c>
      <c r="H82" s="255">
        <v>1.4815276315520924E-2</v>
      </c>
      <c r="I82" s="255">
        <v>-3.9815076737388953E-2</v>
      </c>
      <c r="J82" s="82">
        <v>44.070527004791757</v>
      </c>
      <c r="K82" s="82">
        <v>7.3810245968891266</v>
      </c>
      <c r="L82" s="81">
        <v>0.20117538021718473</v>
      </c>
      <c r="M82" s="83">
        <v>12481.938067922592</v>
      </c>
      <c r="N82" s="83">
        <v>-26080.411902615524</v>
      </c>
      <c r="O82" s="81">
        <v>-0.67631801284260751</v>
      </c>
      <c r="P82" s="80">
        <v>2542.0362850427628</v>
      </c>
      <c r="Q82" s="80">
        <v>-6506.3904733071176</v>
      </c>
      <c r="R82" s="81">
        <v>-0.71906317496608196</v>
      </c>
    </row>
    <row r="83" spans="1:18">
      <c r="A83" s="444" t="s">
        <v>60</v>
      </c>
      <c r="B83" s="444" t="s">
        <v>353</v>
      </c>
      <c r="C83" s="444" t="s">
        <v>279</v>
      </c>
      <c r="D83" s="87" t="s">
        <v>282</v>
      </c>
      <c r="E83" s="80">
        <v>5633.3339621062778</v>
      </c>
      <c r="F83" s="80">
        <v>1593.1997476433658</v>
      </c>
      <c r="G83" s="84">
        <v>0.39434327254278179</v>
      </c>
      <c r="H83" s="256">
        <v>0.29467376679707108</v>
      </c>
      <c r="I83" s="256">
        <v>8.4679165361650627E-2</v>
      </c>
      <c r="J83" s="85">
        <v>3.4152506349262874</v>
      </c>
      <c r="K83" s="85">
        <v>-0.19837096152299072</v>
      </c>
      <c r="L83" s="84">
        <v>-5.4895333179851694E-2</v>
      </c>
      <c r="M83" s="86">
        <v>19239.247390835284</v>
      </c>
      <c r="N83" s="86">
        <v>4639.731140898466</v>
      </c>
      <c r="O83" s="84">
        <v>0.31780033402946112</v>
      </c>
      <c r="P83" s="80">
        <v>8456.9197000265121</v>
      </c>
      <c r="Q83" s="80">
        <v>2312.7450939416885</v>
      </c>
      <c r="R83" s="84">
        <v>0.37641265787780248</v>
      </c>
    </row>
    <row r="84" spans="1:18">
      <c r="A84" s="444" t="s">
        <v>60</v>
      </c>
      <c r="B84" s="444" t="s">
        <v>353</v>
      </c>
      <c r="C84" s="444" t="s">
        <v>279</v>
      </c>
      <c r="D84" s="260" t="s">
        <v>284</v>
      </c>
      <c r="E84" s="443"/>
      <c r="F84" s="443"/>
      <c r="G84" s="443"/>
      <c r="H84" s="443"/>
      <c r="I84" s="443"/>
      <c r="J84" s="443"/>
      <c r="K84" s="443"/>
      <c r="L84" s="443"/>
      <c r="M84" s="443"/>
      <c r="N84" s="443"/>
      <c r="O84" s="443"/>
      <c r="P84" s="443"/>
      <c r="Q84" s="443"/>
      <c r="R84" s="443"/>
    </row>
    <row r="85" spans="1:18">
      <c r="A85" s="444" t="s">
        <v>60</v>
      </c>
      <c r="B85" s="444" t="s">
        <v>353</v>
      </c>
      <c r="C85" s="444" t="s">
        <v>279</v>
      </c>
      <c r="D85" s="87" t="s">
        <v>285</v>
      </c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</row>
    <row r="86" spans="1:18">
      <c r="A86" s="444" t="s">
        <v>116</v>
      </c>
      <c r="B86" s="444" t="s">
        <v>345</v>
      </c>
      <c r="C86" s="444" t="s">
        <v>279</v>
      </c>
      <c r="D86" s="260" t="s">
        <v>281</v>
      </c>
      <c r="E86" s="80">
        <v>12306.538672864437</v>
      </c>
      <c r="F86" s="80">
        <v>-7248.9613271355556</v>
      </c>
      <c r="G86" s="81">
        <v>-0.37068657549720324</v>
      </c>
      <c r="H86" s="255">
        <v>5.5685878236784326E-3</v>
      </c>
      <c r="I86" s="255">
        <v>-3.8684776626352665E-3</v>
      </c>
      <c r="J86" s="82">
        <v>38.431270409333713</v>
      </c>
      <c r="K86" s="82">
        <v>23.944753061273058</v>
      </c>
      <c r="L86" s="81">
        <v>1.6528992086892851</v>
      </c>
      <c r="M86" s="83">
        <v>472955.91553977603</v>
      </c>
      <c r="N86" s="83">
        <v>189664.82553977601</v>
      </c>
      <c r="O86" s="81">
        <v>0.66950508588101376</v>
      </c>
      <c r="P86" s="80">
        <v>26878.718230485916</v>
      </c>
      <c r="Q86" s="80">
        <v>804.71823048591614</v>
      </c>
      <c r="R86" s="81">
        <v>3.0862860722785768E-2</v>
      </c>
    </row>
    <row r="87" spans="1:18">
      <c r="A87" s="444" t="s">
        <v>116</v>
      </c>
      <c r="B87" s="444" t="s">
        <v>345</v>
      </c>
      <c r="C87" s="444" t="s">
        <v>279</v>
      </c>
      <c r="D87" s="87" t="s">
        <v>283</v>
      </c>
      <c r="E87" s="80">
        <v>13069334.02326539</v>
      </c>
      <c r="F87" s="80">
        <v>1109795.2748824563</v>
      </c>
      <c r="G87" s="84">
        <v>9.2795825845082308E-2</v>
      </c>
      <c r="H87" s="256">
        <v>5.91374522439967</v>
      </c>
      <c r="I87" s="256">
        <v>0.14232795792241504</v>
      </c>
      <c r="J87" s="85">
        <v>8.2420844778883957</v>
      </c>
      <c r="K87" s="85">
        <v>0.27478093077549914</v>
      </c>
      <c r="L87" s="84">
        <v>3.4488573097616097E-2</v>
      </c>
      <c r="M87" s="86">
        <v>107718555.08949438</v>
      </c>
      <c r="N87" s="86">
        <v>12433279.597668901</v>
      </c>
      <c r="O87" s="84">
        <v>0.13048479456551029</v>
      </c>
      <c r="P87" s="80">
        <v>44418422.558667168</v>
      </c>
      <c r="Q87" s="80">
        <v>6034813.8296587989</v>
      </c>
      <c r="R87" s="84">
        <v>0.15722372203888155</v>
      </c>
    </row>
    <row r="88" spans="1:18">
      <c r="A88" s="444" t="s">
        <v>116</v>
      </c>
      <c r="B88" s="444" t="s">
        <v>345</v>
      </c>
      <c r="C88" s="444" t="s">
        <v>279</v>
      </c>
      <c r="D88" s="260" t="s">
        <v>286</v>
      </c>
      <c r="E88" s="80">
        <v>654640.07131990953</v>
      </c>
      <c r="F88" s="80">
        <v>-164602.03971009003</v>
      </c>
      <c r="G88" s="81">
        <v>-0.2009198959549853</v>
      </c>
      <c r="H88" s="255">
        <v>0.2962181996861617</v>
      </c>
      <c r="I88" s="255">
        <v>-9.9130497659136951E-2</v>
      </c>
      <c r="J88" s="82">
        <v>12.894844341793792</v>
      </c>
      <c r="K88" s="82">
        <v>1.1997381516807053</v>
      </c>
      <c r="L88" s="81">
        <v>0.102584630885605</v>
      </c>
      <c r="M88" s="83">
        <v>8441481.8195710201</v>
      </c>
      <c r="N88" s="83">
        <v>-1139641.6643372402</v>
      </c>
      <c r="O88" s="81">
        <v>-0.11894655843349658</v>
      </c>
      <c r="P88" s="80">
        <v>2098631.591463685</v>
      </c>
      <c r="Q88" s="80">
        <v>-256883.74994825851</v>
      </c>
      <c r="R88" s="81">
        <v>-0.10905628396131659</v>
      </c>
    </row>
    <row r="89" spans="1:18">
      <c r="A89" s="444" t="s">
        <v>116</v>
      </c>
      <c r="B89" s="444" t="s">
        <v>345</v>
      </c>
      <c r="C89" s="444" t="s">
        <v>279</v>
      </c>
      <c r="D89" s="87" t="s">
        <v>280</v>
      </c>
      <c r="E89" s="80">
        <v>112025.18906058642</v>
      </c>
      <c r="F89" s="80">
        <v>72267.810362947348</v>
      </c>
      <c r="G89" s="84">
        <v>1.8177207031820455</v>
      </c>
      <c r="H89" s="256">
        <v>5.0690297274534682E-2</v>
      </c>
      <c r="I89" s="256">
        <v>3.1504237785705796E-2</v>
      </c>
      <c r="J89" s="85">
        <v>16.834949087950463</v>
      </c>
      <c r="K89" s="85">
        <v>-7.045689620297793</v>
      </c>
      <c r="L89" s="84">
        <v>-0.29503773774125425</v>
      </c>
      <c r="M89" s="86">
        <v>1885938.3544029973</v>
      </c>
      <c r="N89" s="86">
        <v>936506.75773767335</v>
      </c>
      <c r="O89" s="84">
        <v>0.98638676132851877</v>
      </c>
      <c r="P89" s="80">
        <v>346550.66184222698</v>
      </c>
      <c r="Q89" s="80">
        <v>138970.81157477724</v>
      </c>
      <c r="R89" s="84">
        <v>0.66948122082044403</v>
      </c>
    </row>
    <row r="90" spans="1:18">
      <c r="A90" s="444" t="s">
        <v>116</v>
      </c>
      <c r="B90" s="444" t="s">
        <v>345</v>
      </c>
      <c r="C90" s="444" t="s">
        <v>279</v>
      </c>
      <c r="D90" s="260" t="s">
        <v>282</v>
      </c>
      <c r="E90" s="80">
        <v>592151.89724569407</v>
      </c>
      <c r="F90" s="80">
        <v>-37301.057027707924</v>
      </c>
      <c r="G90" s="81">
        <v>-5.9259483611075824E-2</v>
      </c>
      <c r="H90" s="255">
        <v>0.26794291493523165</v>
      </c>
      <c r="I90" s="255">
        <v>-3.5817600011035122E-2</v>
      </c>
      <c r="J90" s="82">
        <v>5.6569774418679</v>
      </c>
      <c r="K90" s="82">
        <v>-0.1842181027203269</v>
      </c>
      <c r="L90" s="81">
        <v>-3.1537739374433715E-2</v>
      </c>
      <c r="M90" s="83">
        <v>3349789.9248781702</v>
      </c>
      <c r="N90" s="83">
        <v>-326967.86715152254</v>
      </c>
      <c r="O90" s="81">
        <v>-8.892831283591987E-2</v>
      </c>
      <c r="P90" s="80">
        <v>1065393.9898142219</v>
      </c>
      <c r="Q90" s="80">
        <v>-67806.801991108805</v>
      </c>
      <c r="R90" s="81">
        <v>-5.9836528955370817E-2</v>
      </c>
    </row>
    <row r="91" spans="1:18">
      <c r="A91" s="444" t="s">
        <v>116</v>
      </c>
      <c r="B91" s="444" t="s">
        <v>345</v>
      </c>
      <c r="C91" s="444" t="s">
        <v>279</v>
      </c>
      <c r="D91" s="87" t="s">
        <v>284</v>
      </c>
      <c r="E91" s="80">
        <v>180577224.97348014</v>
      </c>
      <c r="F91" s="80">
        <v>12081303.889487654</v>
      </c>
      <c r="G91" s="84">
        <v>7.1700868553757569E-2</v>
      </c>
      <c r="H91" s="256">
        <v>81.709419923101009</v>
      </c>
      <c r="I91" s="256">
        <v>0.39689702947093508</v>
      </c>
      <c r="J91" s="85">
        <v>4.683276102309212</v>
      </c>
      <c r="K91" s="85">
        <v>-0.21816457979014015</v>
      </c>
      <c r="L91" s="84">
        <v>-4.4510296857596034E-2</v>
      </c>
      <c r="M91" s="86">
        <v>845693002.33961368</v>
      </c>
      <c r="N91" s="86">
        <v>19820239.97073102</v>
      </c>
      <c r="O91" s="84">
        <v>2.399914475188631E-2</v>
      </c>
      <c r="P91" s="80">
        <v>192034391.55923069</v>
      </c>
      <c r="Q91" s="80">
        <v>16522120.273008943</v>
      </c>
      <c r="R91" s="84">
        <v>9.4136553255954478E-2</v>
      </c>
    </row>
    <row r="92" spans="1:18">
      <c r="A92" s="444" t="s">
        <v>116</v>
      </c>
      <c r="B92" s="444" t="s">
        <v>345</v>
      </c>
      <c r="C92" s="444" t="s">
        <v>279</v>
      </c>
      <c r="D92" s="260" t="s">
        <v>285</v>
      </c>
      <c r="E92" s="80">
        <v>26971620.770102419</v>
      </c>
      <c r="F92" s="80">
        <v>656089.88638523594</v>
      </c>
      <c r="G92" s="81">
        <v>2.4931660671576785E-2</v>
      </c>
      <c r="H92" s="255">
        <v>12.204393371504022</v>
      </c>
      <c r="I92" s="255">
        <v>-0.49491824194231171</v>
      </c>
      <c r="J92" s="82">
        <v>4.0417271294446353</v>
      </c>
      <c r="K92" s="82">
        <v>2.6577899197913979E-2</v>
      </c>
      <c r="L92" s="81">
        <v>6.6194050765781449E-3</v>
      </c>
      <c r="M92" s="83">
        <v>109011931.39161536</v>
      </c>
      <c r="N92" s="83">
        <v>3351147.8203244805</v>
      </c>
      <c r="O92" s="81">
        <v>3.1716098509371848E-2</v>
      </c>
      <c r="P92" s="80">
        <v>22362421.461897038</v>
      </c>
      <c r="Q92" s="80">
        <v>1027864.9533068538</v>
      </c>
      <c r="R92" s="81">
        <v>4.8178407312708484E-2</v>
      </c>
    </row>
    <row r="93" spans="1:18">
      <c r="A93" s="444" t="s">
        <v>116</v>
      </c>
      <c r="B93" s="444" t="s">
        <v>350</v>
      </c>
      <c r="C93" s="444" t="s">
        <v>279</v>
      </c>
      <c r="D93" s="87" t="s">
        <v>281</v>
      </c>
      <c r="E93" s="80">
        <v>170125.25981402394</v>
      </c>
      <c r="F93" s="80">
        <v>74484.397815316916</v>
      </c>
      <c r="G93" s="84">
        <v>0.7787926233488347</v>
      </c>
      <c r="H93" s="256">
        <v>6.1796554676020387E-3</v>
      </c>
      <c r="I93" s="256">
        <v>2.5943438073325509E-3</v>
      </c>
      <c r="J93" s="85">
        <v>27.311233048325374</v>
      </c>
      <c r="K93" s="85">
        <v>11.976583597472379</v>
      </c>
      <c r="L93" s="84">
        <v>0.78101450156111507</v>
      </c>
      <c r="M93" s="86">
        <v>4646330.6181877116</v>
      </c>
      <c r="N93" s="86">
        <v>3179711.526260132</v>
      </c>
      <c r="O93" s="84">
        <v>2.1680554574542135</v>
      </c>
      <c r="P93" s="80">
        <v>297223.9053478241</v>
      </c>
      <c r="Q93" s="80">
        <v>169694.42268288136</v>
      </c>
      <c r="R93" s="84">
        <v>1.3306289583932387</v>
      </c>
    </row>
    <row r="94" spans="1:18">
      <c r="A94" s="444" t="s">
        <v>116</v>
      </c>
      <c r="B94" s="444" t="s">
        <v>350</v>
      </c>
      <c r="C94" s="444" t="s">
        <v>279</v>
      </c>
      <c r="D94" s="260" t="s">
        <v>283</v>
      </c>
      <c r="E94" s="80">
        <v>176582504.37261176</v>
      </c>
      <c r="F94" s="80">
        <v>11385345.105102777</v>
      </c>
      <c r="G94" s="81">
        <v>6.8919739029326341E-2</v>
      </c>
      <c r="H94" s="255">
        <v>6.4142093879648483</v>
      </c>
      <c r="I94" s="255">
        <v>0.22142432739938833</v>
      </c>
      <c r="J94" s="82">
        <v>7.9057157548025909</v>
      </c>
      <c r="K94" s="82">
        <v>-0.13643115310973641</v>
      </c>
      <c r="L94" s="81">
        <v>-1.6964518886804666E-2</v>
      </c>
      <c r="M94" s="83">
        <v>1396011086.8410542</v>
      </c>
      <c r="N94" s="83">
        <v>67471263.241956472</v>
      </c>
      <c r="O94" s="81">
        <v>5.0786029928084946E-2</v>
      </c>
      <c r="P94" s="80">
        <v>584373654.21352243</v>
      </c>
      <c r="Q94" s="80">
        <v>55197018.698564827</v>
      </c>
      <c r="R94" s="81">
        <v>0.10430736165222215</v>
      </c>
    </row>
    <row r="95" spans="1:18">
      <c r="A95" s="444" t="s">
        <v>116</v>
      </c>
      <c r="B95" s="444" t="s">
        <v>350</v>
      </c>
      <c r="C95" s="444" t="s">
        <v>279</v>
      </c>
      <c r="D95" s="87" t="s">
        <v>286</v>
      </c>
      <c r="E95" s="80">
        <v>9386129.5391052514</v>
      </c>
      <c r="F95" s="80">
        <v>-2753946.5067443252</v>
      </c>
      <c r="G95" s="84">
        <v>-0.22684754991183426</v>
      </c>
      <c r="H95" s="256">
        <v>0.34094317792290246</v>
      </c>
      <c r="I95" s="256">
        <v>-0.11415472996014459</v>
      </c>
      <c r="J95" s="85">
        <v>12.136784234422299</v>
      </c>
      <c r="K95" s="85">
        <v>0.34625777947747061</v>
      </c>
      <c r="L95" s="84">
        <v>2.9367457068234099E-2</v>
      </c>
      <c r="M95" s="86">
        <v>113917429.01245806</v>
      </c>
      <c r="N95" s="86">
        <v>-29220458.771173388</v>
      </c>
      <c r="O95" s="84">
        <v>-0.20414202852667004</v>
      </c>
      <c r="P95" s="80">
        <v>29058023.774869815</v>
      </c>
      <c r="Q95" s="80">
        <v>-5412758.7166370898</v>
      </c>
      <c r="R95" s="84">
        <v>-0.15702453862109786</v>
      </c>
    </row>
    <row r="96" spans="1:18">
      <c r="A96" s="444" t="s">
        <v>116</v>
      </c>
      <c r="B96" s="444" t="s">
        <v>350</v>
      </c>
      <c r="C96" s="444" t="s">
        <v>279</v>
      </c>
      <c r="D96" s="260" t="s">
        <v>280</v>
      </c>
      <c r="E96" s="80">
        <v>812627.01963729155</v>
      </c>
      <c r="F96" s="80">
        <v>-1235864.194343738</v>
      </c>
      <c r="G96" s="81">
        <v>-0.60330461068561991</v>
      </c>
      <c r="H96" s="255">
        <v>2.9517985809469901E-2</v>
      </c>
      <c r="I96" s="255">
        <v>-4.7274289813736783E-2</v>
      </c>
      <c r="J96" s="82">
        <v>20.214858811378974</v>
      </c>
      <c r="K96" s="82">
        <v>2.361671631688715</v>
      </c>
      <c r="L96" s="81">
        <v>0.13228291441291484</v>
      </c>
      <c r="M96" s="83">
        <v>16427140.468279539</v>
      </c>
      <c r="N96" s="83">
        <v>-20144956.610874712</v>
      </c>
      <c r="O96" s="81">
        <v>-0.5508285884529478</v>
      </c>
      <c r="P96" s="80">
        <v>3292443.1635878021</v>
      </c>
      <c r="Q96" s="80">
        <v>-3904437.8078439794</v>
      </c>
      <c r="R96" s="81">
        <v>-0.54251804682372173</v>
      </c>
    </row>
    <row r="97" spans="1:18">
      <c r="A97" s="444" t="s">
        <v>116</v>
      </c>
      <c r="B97" s="444" t="s">
        <v>350</v>
      </c>
      <c r="C97" s="444" t="s">
        <v>279</v>
      </c>
      <c r="D97" s="87" t="s">
        <v>282</v>
      </c>
      <c r="E97" s="80">
        <v>7298445.1093367878</v>
      </c>
      <c r="F97" s="80">
        <v>-669604.47611024231</v>
      </c>
      <c r="G97" s="84">
        <v>-8.4036183375818641E-2</v>
      </c>
      <c r="H97" s="256">
        <v>0.26510981540431161</v>
      </c>
      <c r="I97" s="256">
        <v>-3.3590347803072573E-2</v>
      </c>
      <c r="J97" s="85">
        <v>5.7458241250677027</v>
      </c>
      <c r="K97" s="85">
        <v>1.5748241125457696E-2</v>
      </c>
      <c r="L97" s="84">
        <v>2.7483477434548449E-3</v>
      </c>
      <c r="M97" s="86">
        <v>41935581.984709702</v>
      </c>
      <c r="N97" s="86">
        <v>-3721946.7869163305</v>
      </c>
      <c r="O97" s="84">
        <v>-8.1518796287313344E-2</v>
      </c>
      <c r="P97" s="80">
        <v>13063829.872795679</v>
      </c>
      <c r="Q97" s="80">
        <v>-1092849.3603918627</v>
      </c>
      <c r="R97" s="84">
        <v>-7.7196731125325851E-2</v>
      </c>
    </row>
    <row r="98" spans="1:18">
      <c r="A98" s="444" t="s">
        <v>116</v>
      </c>
      <c r="B98" s="444" t="s">
        <v>350</v>
      </c>
      <c r="C98" s="444" t="s">
        <v>279</v>
      </c>
      <c r="D98" s="260" t="s">
        <v>284</v>
      </c>
      <c r="E98" s="80">
        <v>2248863219.996017</v>
      </c>
      <c r="F98" s="80">
        <v>84205526.63022089</v>
      </c>
      <c r="G98" s="81">
        <v>3.890015815816629E-2</v>
      </c>
      <c r="H98" s="255">
        <v>81.688045082367751</v>
      </c>
      <c r="I98" s="255">
        <v>0.54100911544637142</v>
      </c>
      <c r="J98" s="82">
        <v>4.7314835473635544</v>
      </c>
      <c r="K98" s="82">
        <v>-1.8316616825538645E-2</v>
      </c>
      <c r="L98" s="81">
        <v>-3.8562920949045316E-3</v>
      </c>
      <c r="M98" s="83">
        <v>10640459325.68218</v>
      </c>
      <c r="N98" s="83">
        <v>358767858.32013893</v>
      </c>
      <c r="O98" s="81">
        <v>3.4893855690865956E-2</v>
      </c>
      <c r="P98" s="80">
        <v>2324087250.3278313</v>
      </c>
      <c r="Q98" s="80">
        <v>88763906.067882538</v>
      </c>
      <c r="R98" s="81">
        <v>3.9709649297860181E-2</v>
      </c>
    </row>
    <row r="99" spans="1:18">
      <c r="A99" s="444" t="s">
        <v>116</v>
      </c>
      <c r="B99" s="444" t="s">
        <v>350</v>
      </c>
      <c r="C99" s="444" t="s">
        <v>279</v>
      </c>
      <c r="D99" s="87" t="s">
        <v>285</v>
      </c>
      <c r="E99" s="80">
        <v>324016538.43014503</v>
      </c>
      <c r="F99" s="80">
        <v>-7303870.6358909011</v>
      </c>
      <c r="G99" s="84">
        <v>-2.2044735054142579E-2</v>
      </c>
      <c r="H99" s="256">
        <v>11.769625365993273</v>
      </c>
      <c r="I99" s="256">
        <v>-0.65066133035388418</v>
      </c>
      <c r="J99" s="85">
        <v>4.002148423289813</v>
      </c>
      <c r="K99" s="85">
        <v>7.4660348291186729E-3</v>
      </c>
      <c r="L99" s="84">
        <v>1.8689933524341155E-3</v>
      </c>
      <c r="M99" s="86">
        <v>1296762278.3980279</v>
      </c>
      <c r="N99" s="86">
        <v>-26757524.635658741</v>
      </c>
      <c r="O99" s="84">
        <v>-2.0216943164980888E-2</v>
      </c>
      <c r="P99" s="80">
        <v>264689217.04599345</v>
      </c>
      <c r="Q99" s="80">
        <v>-3039028.0252785683</v>
      </c>
      <c r="R99" s="84">
        <v>-1.1351167018143893E-2</v>
      </c>
    </row>
    <row r="100" spans="1:18">
      <c r="A100" s="444" t="s">
        <v>116</v>
      </c>
      <c r="B100" s="444" t="s">
        <v>353</v>
      </c>
      <c r="C100" s="444" t="s">
        <v>279</v>
      </c>
      <c r="D100" s="260" t="s">
        <v>281</v>
      </c>
      <c r="E100" s="80">
        <v>12306.538672864437</v>
      </c>
      <c r="F100" s="80">
        <v>-7248.9613271355665</v>
      </c>
      <c r="G100" s="81">
        <v>-0.37068657549720363</v>
      </c>
      <c r="H100" s="255">
        <v>5.5685878236784326E-3</v>
      </c>
      <c r="I100" s="255">
        <v>-3.8684776626352682E-3</v>
      </c>
      <c r="J100" s="82">
        <v>38.431270409333713</v>
      </c>
      <c r="K100" s="82">
        <v>23.944753061273069</v>
      </c>
      <c r="L100" s="81">
        <v>1.6528992086892869</v>
      </c>
      <c r="M100" s="83">
        <v>472955.91553977603</v>
      </c>
      <c r="N100" s="83">
        <v>189664.82553977601</v>
      </c>
      <c r="O100" s="81">
        <v>0.66950508588101376</v>
      </c>
      <c r="P100" s="80">
        <v>26878.718230485916</v>
      </c>
      <c r="Q100" s="80">
        <v>804.71823048591614</v>
      </c>
      <c r="R100" s="81">
        <v>3.0862860722785768E-2</v>
      </c>
    </row>
    <row r="101" spans="1:18">
      <c r="A101" s="444" t="s">
        <v>116</v>
      </c>
      <c r="B101" s="444" t="s">
        <v>353</v>
      </c>
      <c r="C101" s="444" t="s">
        <v>279</v>
      </c>
      <c r="D101" s="87" t="s">
        <v>283</v>
      </c>
      <c r="E101" s="80">
        <v>13069334.023265395</v>
      </c>
      <c r="F101" s="80">
        <v>1109795.2748824619</v>
      </c>
      <c r="G101" s="84">
        <v>9.2795825845082766E-2</v>
      </c>
      <c r="H101" s="256">
        <v>5.9137452243996718</v>
      </c>
      <c r="I101" s="256">
        <v>0.14232795792241948</v>
      </c>
      <c r="J101" s="85">
        <v>8.2420844778883939</v>
      </c>
      <c r="K101" s="85">
        <v>0.27478093077549826</v>
      </c>
      <c r="L101" s="84">
        <v>3.4488573097615986E-2</v>
      </c>
      <c r="M101" s="86">
        <v>107718555.08949438</v>
      </c>
      <c r="N101" s="86">
        <v>12433279.597668916</v>
      </c>
      <c r="O101" s="84">
        <v>0.13048479456551049</v>
      </c>
      <c r="P101" s="80">
        <v>44418422.558667175</v>
      </c>
      <c r="Q101" s="80">
        <v>6034813.8296587989</v>
      </c>
      <c r="R101" s="84">
        <v>0.15722372203888152</v>
      </c>
    </row>
    <row r="102" spans="1:18">
      <c r="A102" s="444" t="s">
        <v>116</v>
      </c>
      <c r="B102" s="444" t="s">
        <v>353</v>
      </c>
      <c r="C102" s="444" t="s">
        <v>279</v>
      </c>
      <c r="D102" s="260" t="s">
        <v>286</v>
      </c>
      <c r="E102" s="80">
        <v>654640.07131990965</v>
      </c>
      <c r="F102" s="80">
        <v>-164602.03971009003</v>
      </c>
      <c r="G102" s="81">
        <v>-0.20091989595498527</v>
      </c>
      <c r="H102" s="255">
        <v>0.2962181996861617</v>
      </c>
      <c r="I102" s="255">
        <v>-9.913049765913684E-2</v>
      </c>
      <c r="J102" s="82">
        <v>12.894844341793796</v>
      </c>
      <c r="K102" s="82">
        <v>1.199738151680716</v>
      </c>
      <c r="L102" s="81">
        <v>0.10258463088560599</v>
      </c>
      <c r="M102" s="83">
        <v>8441481.8195710238</v>
      </c>
      <c r="N102" s="83">
        <v>-1139641.6643372327</v>
      </c>
      <c r="O102" s="81">
        <v>-0.11894655843349584</v>
      </c>
      <c r="P102" s="80">
        <v>2098631.591463685</v>
      </c>
      <c r="Q102" s="80">
        <v>-256883.74994825758</v>
      </c>
      <c r="R102" s="81">
        <v>-0.10905628396131624</v>
      </c>
    </row>
    <row r="103" spans="1:18">
      <c r="A103" s="444" t="s">
        <v>116</v>
      </c>
      <c r="B103" s="444" t="s">
        <v>353</v>
      </c>
      <c r="C103" s="444" t="s">
        <v>279</v>
      </c>
      <c r="D103" s="87" t="s">
        <v>280</v>
      </c>
      <c r="E103" s="80">
        <v>112025.18906058645</v>
      </c>
      <c r="F103" s="80">
        <v>72267.810362947377</v>
      </c>
      <c r="G103" s="84">
        <v>1.8177207031820461</v>
      </c>
      <c r="H103" s="256">
        <v>5.0690297274534696E-2</v>
      </c>
      <c r="I103" s="256">
        <v>3.1504237785705824E-2</v>
      </c>
      <c r="J103" s="85">
        <v>16.834949087950456</v>
      </c>
      <c r="K103" s="85">
        <v>-7.0456896202978037</v>
      </c>
      <c r="L103" s="84">
        <v>-0.29503773774125464</v>
      </c>
      <c r="M103" s="86">
        <v>1885938.3544029973</v>
      </c>
      <c r="N103" s="86">
        <v>936506.75773767312</v>
      </c>
      <c r="O103" s="84">
        <v>0.98638676132851821</v>
      </c>
      <c r="P103" s="80">
        <v>346550.66184222698</v>
      </c>
      <c r="Q103" s="80">
        <v>138970.81157477724</v>
      </c>
      <c r="R103" s="84">
        <v>0.66948122082044403</v>
      </c>
    </row>
    <row r="104" spans="1:18">
      <c r="A104" s="444" t="s">
        <v>116</v>
      </c>
      <c r="B104" s="444" t="s">
        <v>353</v>
      </c>
      <c r="C104" s="444" t="s">
        <v>279</v>
      </c>
      <c r="D104" s="260" t="s">
        <v>282</v>
      </c>
      <c r="E104" s="80">
        <v>592151.89724569384</v>
      </c>
      <c r="F104" s="80">
        <v>-37301.057027707691</v>
      </c>
      <c r="G104" s="81">
        <v>-5.9259483611075497E-2</v>
      </c>
      <c r="H104" s="255">
        <v>0.26794291493523154</v>
      </c>
      <c r="I104" s="255">
        <v>-3.5817600011034845E-2</v>
      </c>
      <c r="J104" s="82">
        <v>5.6569774418678991</v>
      </c>
      <c r="K104" s="82">
        <v>-0.18421810272033223</v>
      </c>
      <c r="L104" s="81">
        <v>-3.1537739374434604E-2</v>
      </c>
      <c r="M104" s="83">
        <v>3349789.9248781684</v>
      </c>
      <c r="N104" s="83">
        <v>-326967.86715152441</v>
      </c>
      <c r="O104" s="81">
        <v>-8.8928312835920384E-2</v>
      </c>
      <c r="P104" s="80">
        <v>1065393.9898142219</v>
      </c>
      <c r="Q104" s="80">
        <v>-67806.801991108805</v>
      </c>
      <c r="R104" s="81">
        <v>-5.9836528955370817E-2</v>
      </c>
    </row>
    <row r="105" spans="1:18">
      <c r="A105" s="444" t="s">
        <v>116</v>
      </c>
      <c r="B105" s="444" t="s">
        <v>353</v>
      </c>
      <c r="C105" s="444" t="s">
        <v>279</v>
      </c>
      <c r="D105" s="87" t="s">
        <v>284</v>
      </c>
      <c r="E105" s="80">
        <v>180577224.97348011</v>
      </c>
      <c r="F105" s="80">
        <v>12081303.889487892</v>
      </c>
      <c r="G105" s="84">
        <v>7.1700868553759095E-2</v>
      </c>
      <c r="H105" s="256">
        <v>81.709419923100995</v>
      </c>
      <c r="I105" s="256">
        <v>0.3968970294710914</v>
      </c>
      <c r="J105" s="85">
        <v>4.6832761023091765</v>
      </c>
      <c r="K105" s="85">
        <v>-0.21816457979017922</v>
      </c>
      <c r="L105" s="84">
        <v>-4.4510296857603972E-2</v>
      </c>
      <c r="M105" s="86">
        <v>845693002.33960724</v>
      </c>
      <c r="N105" s="86">
        <v>19820239.970725298</v>
      </c>
      <c r="O105" s="84">
        <v>2.3999144751879403E-2</v>
      </c>
      <c r="P105" s="80">
        <v>192034391.55923057</v>
      </c>
      <c r="Q105" s="80">
        <v>16522120.273009062</v>
      </c>
      <c r="R105" s="84">
        <v>9.4136553255955283E-2</v>
      </c>
    </row>
    <row r="106" spans="1:18">
      <c r="A106" s="444" t="s">
        <v>116</v>
      </c>
      <c r="B106" s="444" t="s">
        <v>353</v>
      </c>
      <c r="C106" s="444" t="s">
        <v>279</v>
      </c>
      <c r="D106" s="260" t="s">
        <v>285</v>
      </c>
      <c r="E106" s="80">
        <v>26971620.77010243</v>
      </c>
      <c r="F106" s="80">
        <v>656089.88638522103</v>
      </c>
      <c r="G106" s="81">
        <v>2.4931660671576192E-2</v>
      </c>
      <c r="H106" s="255">
        <v>12.204393371504027</v>
      </c>
      <c r="I106" s="255">
        <v>-0.49491824194231171</v>
      </c>
      <c r="J106" s="82">
        <v>4.0417271294446309</v>
      </c>
      <c r="K106" s="82">
        <v>2.657789919791842E-2</v>
      </c>
      <c r="L106" s="81">
        <v>6.6194050765792656E-3</v>
      </c>
      <c r="M106" s="83">
        <v>109011931.39161527</v>
      </c>
      <c r="N106" s="83">
        <v>3351147.8203245401</v>
      </c>
      <c r="O106" s="81">
        <v>3.1716098509372459E-2</v>
      </c>
      <c r="P106" s="80">
        <v>22362421.461897045</v>
      </c>
      <c r="Q106" s="80">
        <v>1027864.9533068687</v>
      </c>
      <c r="R106" s="81">
        <v>4.8178407312709205E-2</v>
      </c>
    </row>
  </sheetData>
  <mergeCells count="35">
    <mergeCell ref="B16:B22"/>
    <mergeCell ref="C16:C22"/>
    <mergeCell ref="A23:A43"/>
    <mergeCell ref="B23:B29"/>
    <mergeCell ref="C23:C29"/>
    <mergeCell ref="B30:B36"/>
    <mergeCell ref="C30:C36"/>
    <mergeCell ref="B37:B43"/>
    <mergeCell ref="C37:C43"/>
    <mergeCell ref="A2:A22"/>
    <mergeCell ref="B2:B8"/>
    <mergeCell ref="C2:C8"/>
    <mergeCell ref="B9:B15"/>
    <mergeCell ref="C9:C15"/>
    <mergeCell ref="A44:A64"/>
    <mergeCell ref="B44:B50"/>
    <mergeCell ref="C44:C50"/>
    <mergeCell ref="B51:B57"/>
    <mergeCell ref="C51:C57"/>
    <mergeCell ref="B58:B64"/>
    <mergeCell ref="C58:C64"/>
    <mergeCell ref="A65:A85"/>
    <mergeCell ref="B65:B71"/>
    <mergeCell ref="C65:C71"/>
    <mergeCell ref="B72:B78"/>
    <mergeCell ref="C72:C78"/>
    <mergeCell ref="B79:B85"/>
    <mergeCell ref="C79:C85"/>
    <mergeCell ref="A86:A106"/>
    <mergeCell ref="B86:B92"/>
    <mergeCell ref="C86:C92"/>
    <mergeCell ref="B93:B99"/>
    <mergeCell ref="C93:C99"/>
    <mergeCell ref="B100:B106"/>
    <mergeCell ref="C100:C10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66"/>
  </sheetPr>
  <dimension ref="A1:X226"/>
  <sheetViews>
    <sheetView zoomScale="70" zoomScaleNormal="70" workbookViewId="0">
      <selection activeCell="Y18" sqref="Y18"/>
    </sheetView>
  </sheetViews>
  <sheetFormatPr defaultColWidth="9" defaultRowHeight="14.4"/>
  <cols>
    <col min="1" max="1" width="27.44140625" style="92" bestFit="1" customWidth="1"/>
    <col min="2" max="2" width="32.5546875" style="92" bestFit="1" customWidth="1"/>
    <col min="3" max="3" width="15.21875" style="92" bestFit="1" customWidth="1"/>
    <col min="4" max="4" width="19.44140625" style="92" customWidth="1"/>
    <col min="5" max="5" width="13.5546875" style="92" bestFit="1" customWidth="1"/>
    <col min="6" max="6" width="11.109375" style="92" bestFit="1" customWidth="1"/>
    <col min="7" max="7" width="7.21875" style="92" bestFit="1" customWidth="1"/>
    <col min="8" max="8" width="7" style="92" bestFit="1" customWidth="1"/>
    <col min="9" max="10" width="7.21875" style="92" bestFit="1" customWidth="1"/>
    <col min="11" max="11" width="7.77734375" style="92" bestFit="1" customWidth="1"/>
    <col min="12" max="13" width="14" style="92" bestFit="1" customWidth="1"/>
    <col min="14" max="14" width="12.44140625" style="92" bestFit="1" customWidth="1"/>
    <col min="15" max="15" width="12.88671875" style="92" bestFit="1" customWidth="1"/>
    <col min="16" max="16" width="13" style="92" bestFit="1" customWidth="1"/>
    <col min="17" max="17" width="11.109375" style="92" bestFit="1" customWidth="1"/>
    <col min="18" max="19" width="9" style="92"/>
    <col min="20" max="20" width="24.6640625" style="92" customWidth="1"/>
    <col min="21" max="16384" width="9" style="92"/>
  </cols>
  <sheetData>
    <row r="1" spans="1:18" ht="118.8">
      <c r="A1" s="93" t="s">
        <v>287</v>
      </c>
      <c r="B1" s="93" t="s">
        <v>0</v>
      </c>
      <c r="C1" s="93" t="s">
        <v>1</v>
      </c>
      <c r="D1" s="93" t="s">
        <v>298</v>
      </c>
      <c r="E1" s="93" t="s">
        <v>2</v>
      </c>
      <c r="F1" s="93" t="s">
        <v>289</v>
      </c>
      <c r="G1" s="93" t="s">
        <v>290</v>
      </c>
      <c r="H1" s="93" t="s">
        <v>3</v>
      </c>
      <c r="I1" s="93" t="s">
        <v>291</v>
      </c>
      <c r="J1" s="93" t="s">
        <v>4</v>
      </c>
      <c r="K1" s="93" t="s">
        <v>292</v>
      </c>
      <c r="L1" s="93" t="s">
        <v>293</v>
      </c>
      <c r="M1" s="94" t="s">
        <v>5</v>
      </c>
      <c r="N1" s="94" t="s">
        <v>294</v>
      </c>
      <c r="O1" s="94" t="s">
        <v>295</v>
      </c>
      <c r="P1" s="93" t="s">
        <v>6</v>
      </c>
      <c r="Q1" s="93" t="s">
        <v>296</v>
      </c>
      <c r="R1" s="93" t="s">
        <v>297</v>
      </c>
    </row>
    <row r="2" spans="1:18">
      <c r="A2" s="444" t="s">
        <v>284</v>
      </c>
      <c r="B2" s="444" t="s">
        <v>278</v>
      </c>
      <c r="C2" s="444" t="s">
        <v>345</v>
      </c>
      <c r="D2" s="443" t="s">
        <v>69</v>
      </c>
      <c r="E2" s="80">
        <v>134650884.36423206</v>
      </c>
      <c r="F2" s="80">
        <v>3473254.6488654763</v>
      </c>
      <c r="G2" s="81">
        <v>2.6477492057158335E-2</v>
      </c>
      <c r="H2" s="255">
        <v>28.56292159072915</v>
      </c>
      <c r="I2" s="255">
        <v>-0.27821590753403314</v>
      </c>
      <c r="J2" s="82">
        <v>4.4540267875512116</v>
      </c>
      <c r="K2" s="82">
        <v>-0.28056915807138783</v>
      </c>
      <c r="L2" s="81">
        <v>-5.925936685912761E-2</v>
      </c>
      <c r="M2" s="83">
        <v>599738645.92575026</v>
      </c>
      <c r="N2" s="83">
        <v>-21334427.881006956</v>
      </c>
      <c r="O2" s="81">
        <v>-3.4350914217293894E-2</v>
      </c>
      <c r="P2" s="80">
        <v>164364827.43606985</v>
      </c>
      <c r="Q2" s="80">
        <v>2225653.2740564644</v>
      </c>
      <c r="R2" s="81">
        <v>1.3726807759810951E-2</v>
      </c>
    </row>
    <row r="3" spans="1:18">
      <c r="A3" s="444" t="s">
        <v>284</v>
      </c>
      <c r="B3" s="444" t="s">
        <v>278</v>
      </c>
      <c r="C3" s="444" t="s">
        <v>345</v>
      </c>
      <c r="D3" s="87" t="s">
        <v>79</v>
      </c>
      <c r="E3" s="80">
        <v>66343050.183550403</v>
      </c>
      <c r="F3" s="80">
        <v>4362200.7170134783</v>
      </c>
      <c r="G3" s="84">
        <v>7.0379814967986259E-2</v>
      </c>
      <c r="H3" s="256">
        <v>14.07307014305748</v>
      </c>
      <c r="I3" s="256">
        <v>0.44576032199781146</v>
      </c>
      <c r="J3" s="85">
        <v>5.8994129095276095</v>
      </c>
      <c r="K3" s="85">
        <v>-8.0483437485105114E-2</v>
      </c>
      <c r="L3" s="84">
        <v>-1.345900209880912E-2</v>
      </c>
      <c r="M3" s="86">
        <v>391385046.71027529</v>
      </c>
      <c r="N3" s="86">
        <v>20745991.400586188</v>
      </c>
      <c r="O3" s="84">
        <v>5.597357079180925E-2</v>
      </c>
      <c r="P3" s="80">
        <v>89303561.031948552</v>
      </c>
      <c r="Q3" s="80">
        <v>5111087.4886329919</v>
      </c>
      <c r="R3" s="84">
        <v>6.0707178130399345E-2</v>
      </c>
    </row>
    <row r="4" spans="1:18">
      <c r="A4" s="444" t="s">
        <v>284</v>
      </c>
      <c r="B4" s="444" t="s">
        <v>278</v>
      </c>
      <c r="C4" s="444" t="s">
        <v>345</v>
      </c>
      <c r="D4" s="443" t="s">
        <v>68</v>
      </c>
      <c r="E4" s="80">
        <v>51095226.888546377</v>
      </c>
      <c r="F4" s="80">
        <v>1516757.7646821812</v>
      </c>
      <c r="G4" s="81">
        <v>3.0593073797676059E-2</v>
      </c>
      <c r="H4" s="255">
        <v>10.83861399179745</v>
      </c>
      <c r="I4" s="255">
        <v>-6.1868415587136738E-2</v>
      </c>
      <c r="J4" s="82">
        <v>5.6585200714760591</v>
      </c>
      <c r="K4" s="82">
        <v>-0.26465568669516593</v>
      </c>
      <c r="L4" s="81">
        <v>-4.4681383349137377E-2</v>
      </c>
      <c r="M4" s="83">
        <v>289123366.90546292</v>
      </c>
      <c r="N4" s="83">
        <v>-4538619.5362500548</v>
      </c>
      <c r="O4" s="81">
        <v>-1.5455250409643658E-2</v>
      </c>
      <c r="P4" s="80">
        <v>85710583.233029872</v>
      </c>
      <c r="Q4" s="80">
        <v>3576292.8349482566</v>
      </c>
      <c r="R4" s="81">
        <v>4.3542019022931581E-2</v>
      </c>
    </row>
    <row r="5" spans="1:18">
      <c r="A5" s="444" t="s">
        <v>284</v>
      </c>
      <c r="B5" s="444" t="s">
        <v>278</v>
      </c>
      <c r="C5" s="444" t="s">
        <v>345</v>
      </c>
      <c r="D5" s="87" t="s">
        <v>300</v>
      </c>
      <c r="E5" s="80">
        <v>26169227.53500646</v>
      </c>
      <c r="F5" s="80">
        <v>1510499.8920754157</v>
      </c>
      <c r="G5" s="84">
        <v>6.1256197560072938E-2</v>
      </c>
      <c r="H5" s="256">
        <v>5.5511673592163469</v>
      </c>
      <c r="I5" s="256">
        <v>0.1296198283976322</v>
      </c>
      <c r="J5" s="85">
        <v>5.6844728864811493</v>
      </c>
      <c r="K5" s="85">
        <v>-6.586918933118735E-2</v>
      </c>
      <c r="L5" s="84">
        <v>-1.1454829723652948E-2</v>
      </c>
      <c r="M5" s="86">
        <v>148758264.38290015</v>
      </c>
      <c r="N5" s="86">
        <v>6962145.2817569971</v>
      </c>
      <c r="O5" s="84">
        <v>4.9099688523850923E-2</v>
      </c>
      <c r="P5" s="80">
        <v>31222927.489542488</v>
      </c>
      <c r="Q5" s="80">
        <v>1888353.9264335595</v>
      </c>
      <c r="R5" s="84">
        <v>6.4372980311817027E-2</v>
      </c>
    </row>
    <row r="6" spans="1:18">
      <c r="A6" s="444" t="s">
        <v>284</v>
      </c>
      <c r="B6" s="444" t="s">
        <v>278</v>
      </c>
      <c r="C6" s="444" t="s">
        <v>345</v>
      </c>
      <c r="D6" s="443" t="s">
        <v>301</v>
      </c>
      <c r="E6" s="80">
        <v>11586387.038167123</v>
      </c>
      <c r="F6" s="80">
        <v>-118265.36427780613</v>
      </c>
      <c r="G6" s="81">
        <v>-1.0104132973064816E-2</v>
      </c>
      <c r="H6" s="255">
        <v>2.4577711914301954</v>
      </c>
      <c r="I6" s="255">
        <v>-0.11565150297869753</v>
      </c>
      <c r="J6" s="82">
        <v>10.529025901818709</v>
      </c>
      <c r="K6" s="82">
        <v>0.45151858845952297</v>
      </c>
      <c r="L6" s="81">
        <v>4.4804590502352706E-2</v>
      </c>
      <c r="M6" s="83">
        <v>121993369.23335819</v>
      </c>
      <c r="N6" s="83">
        <v>4039649.0473922491</v>
      </c>
      <c r="O6" s="81">
        <v>3.4247745989048374E-2</v>
      </c>
      <c r="P6" s="80">
        <v>16765066.95142163</v>
      </c>
      <c r="Q6" s="80">
        <v>-190037.25114654005</v>
      </c>
      <c r="R6" s="81">
        <v>-1.1208262059383588E-2</v>
      </c>
    </row>
    <row r="7" spans="1:18">
      <c r="A7" s="444" t="s">
        <v>284</v>
      </c>
      <c r="B7" s="444" t="s">
        <v>278</v>
      </c>
      <c r="C7" s="444" t="s">
        <v>345</v>
      </c>
      <c r="D7" s="87" t="s">
        <v>75</v>
      </c>
      <c r="E7" s="80">
        <v>9478791.4248581007</v>
      </c>
      <c r="F7" s="80">
        <v>365521.80283231474</v>
      </c>
      <c r="G7" s="84">
        <v>4.0108744500315027E-2</v>
      </c>
      <c r="H7" s="256">
        <v>2.0106958637623045</v>
      </c>
      <c r="I7" s="256">
        <v>7.0229600979914153E-3</v>
      </c>
      <c r="J7" s="85">
        <v>7.9843570801238917</v>
      </c>
      <c r="K7" s="85">
        <v>-5.4167465284268523E-2</v>
      </c>
      <c r="L7" s="84">
        <v>-6.7384835336741691E-3</v>
      </c>
      <c r="M7" s="86">
        <v>75682055.424083412</v>
      </c>
      <c r="N7" s="86">
        <v>2424813.878506586</v>
      </c>
      <c r="O7" s="84">
        <v>3.309998885226921E-2</v>
      </c>
      <c r="P7" s="80">
        <v>16564679.531697923</v>
      </c>
      <c r="Q7" s="80">
        <v>391179.40134993568</v>
      </c>
      <c r="R7" s="84">
        <v>2.4186440671300696E-2</v>
      </c>
    </row>
    <row r="8" spans="1:18">
      <c r="A8" s="444" t="s">
        <v>284</v>
      </c>
      <c r="B8" s="444" t="s">
        <v>278</v>
      </c>
      <c r="C8" s="444" t="s">
        <v>345</v>
      </c>
      <c r="D8" s="443" t="s">
        <v>109</v>
      </c>
      <c r="E8" s="80">
        <v>8726918.035336379</v>
      </c>
      <c r="F8" s="80">
        <v>85026.549858389422</v>
      </c>
      <c r="G8" s="81">
        <v>9.8388819162181992E-3</v>
      </c>
      <c r="H8" s="255">
        <v>1.8512041472952021</v>
      </c>
      <c r="I8" s="255">
        <v>-4.8830036266078736E-2</v>
      </c>
      <c r="J8" s="82">
        <v>3.3589945805676171</v>
      </c>
      <c r="K8" s="82">
        <v>0.11197369785478584</v>
      </c>
      <c r="L8" s="81">
        <v>3.448505627140707E-2</v>
      </c>
      <c r="M8" s="83">
        <v>29313670.385752693</v>
      </c>
      <c r="N8" s="83">
        <v>1253268.2662674487</v>
      </c>
      <c r="O8" s="81">
        <v>4.4663232584153695E-2</v>
      </c>
      <c r="P8" s="80">
        <v>6839585.7938610874</v>
      </c>
      <c r="Q8" s="80">
        <v>150986.94604952075</v>
      </c>
      <c r="R8" s="81">
        <v>2.2573778078935316E-2</v>
      </c>
    </row>
    <row r="9" spans="1:18">
      <c r="A9" s="444" t="s">
        <v>284</v>
      </c>
      <c r="B9" s="444" t="s">
        <v>278</v>
      </c>
      <c r="C9" s="444" t="s">
        <v>345</v>
      </c>
      <c r="D9" s="87" t="s">
        <v>71</v>
      </c>
      <c r="E9" s="80">
        <v>7112161.3838451141</v>
      </c>
      <c r="F9" s="80">
        <v>482675.30212191865</v>
      </c>
      <c r="G9" s="84">
        <v>7.2807348287916962E-2</v>
      </c>
      <c r="H9" s="256">
        <v>1.5086726604622425</v>
      </c>
      <c r="I9" s="256">
        <v>5.1092430962161206E-2</v>
      </c>
      <c r="J9" s="85">
        <v>8.360474141452606</v>
      </c>
      <c r="K9" s="85">
        <v>0.24459605199872847</v>
      </c>
      <c r="L9" s="84">
        <v>3.0137965270395958E-2</v>
      </c>
      <c r="M9" s="86">
        <v>59461041.339474857</v>
      </c>
      <c r="N9" s="86">
        <v>5656940.5044781342</v>
      </c>
      <c r="O9" s="84">
        <v>0.1051395788924437</v>
      </c>
      <c r="P9" s="80">
        <v>9917116.7768018022</v>
      </c>
      <c r="Q9" s="80">
        <v>1203686.2385922279</v>
      </c>
      <c r="R9" s="84">
        <v>0.13814148552787567</v>
      </c>
    </row>
    <row r="10" spans="1:18">
      <c r="A10" s="444" t="s">
        <v>284</v>
      </c>
      <c r="B10" s="444" t="s">
        <v>278</v>
      </c>
      <c r="C10" s="444" t="s">
        <v>345</v>
      </c>
      <c r="D10" s="443" t="s">
        <v>78</v>
      </c>
      <c r="E10" s="80">
        <v>5616904.766980947</v>
      </c>
      <c r="F10" s="80">
        <v>121774.52372243907</v>
      </c>
      <c r="G10" s="81">
        <v>2.2160443580356175E-2</v>
      </c>
      <c r="H10" s="255">
        <v>1.1914902096587101</v>
      </c>
      <c r="I10" s="255">
        <v>-1.668688014364883E-2</v>
      </c>
      <c r="J10" s="82">
        <v>8.8903976551521513</v>
      </c>
      <c r="K10" s="82">
        <v>1.8229115884270897E-2</v>
      </c>
      <c r="L10" s="81">
        <v>2.0546403963799293E-3</v>
      </c>
      <c r="M10" s="83">
        <v>49936516.969580352</v>
      </c>
      <c r="N10" s="83">
        <v>1182795.3061627671</v>
      </c>
      <c r="O10" s="81">
        <v>2.426061571931808E-2</v>
      </c>
      <c r="P10" s="80">
        <v>10364582.631265128</v>
      </c>
      <c r="Q10" s="80">
        <v>32343.387483621016</v>
      </c>
      <c r="R10" s="81">
        <v>3.1303366792524664E-3</v>
      </c>
    </row>
    <row r="11" spans="1:18">
      <c r="A11" s="444" t="s">
        <v>284</v>
      </c>
      <c r="B11" s="444" t="s">
        <v>278</v>
      </c>
      <c r="C11" s="444" t="s">
        <v>345</v>
      </c>
      <c r="D11" s="87" t="s">
        <v>302</v>
      </c>
      <c r="E11" s="80">
        <v>4955067.5381361889</v>
      </c>
      <c r="F11" s="80">
        <v>1372207.3669025563</v>
      </c>
      <c r="G11" s="84">
        <v>0.38299216305449191</v>
      </c>
      <c r="H11" s="256">
        <v>1.0510974824770396</v>
      </c>
      <c r="I11" s="256">
        <v>0.2633582691689712</v>
      </c>
      <c r="J11" s="85">
        <v>9.1982550776624432</v>
      </c>
      <c r="K11" s="85">
        <v>-0.1784020025300439</v>
      </c>
      <c r="L11" s="84">
        <v>-1.9026183959196426E-2</v>
      </c>
      <c r="M11" s="86">
        <v>45577975.142821543</v>
      </c>
      <c r="N11" s="86">
        <v>11982723.950884037</v>
      </c>
      <c r="O11" s="84">
        <v>0.3566790997460903</v>
      </c>
      <c r="P11" s="80">
        <v>8820493.2701920774</v>
      </c>
      <c r="Q11" s="80">
        <v>2500254.7590222508</v>
      </c>
      <c r="R11" s="84">
        <v>0.39559500082212457</v>
      </c>
    </row>
    <row r="12" spans="1:18">
      <c r="A12" s="444" t="s">
        <v>284</v>
      </c>
      <c r="B12" s="444" t="s">
        <v>278</v>
      </c>
      <c r="C12" s="444" t="s">
        <v>345</v>
      </c>
      <c r="D12" s="443" t="s">
        <v>299</v>
      </c>
      <c r="E12" s="80">
        <v>4803017.1961850571</v>
      </c>
      <c r="F12" s="80">
        <v>-242767.98891473655</v>
      </c>
      <c r="G12" s="81">
        <v>-4.8113025031590831E-2</v>
      </c>
      <c r="H12" s="255">
        <v>1.0188436876690836</v>
      </c>
      <c r="I12" s="255">
        <v>-9.0538945832755457E-2</v>
      </c>
      <c r="J12" s="82">
        <v>9.7367748137045051</v>
      </c>
      <c r="K12" s="82">
        <v>0.82505460164790811</v>
      </c>
      <c r="L12" s="81">
        <v>9.2580846572325973E-2</v>
      </c>
      <c r="M12" s="83">
        <v>46765896.865604296</v>
      </c>
      <c r="N12" s="83">
        <v>1799271.0458547249</v>
      </c>
      <c r="O12" s="81">
        <v>4.0013476952154944E-2</v>
      </c>
      <c r="P12" s="80">
        <v>8867388.2807406783</v>
      </c>
      <c r="Q12" s="80">
        <v>81063.257963173091</v>
      </c>
      <c r="R12" s="81">
        <v>9.2260709401286896E-3</v>
      </c>
    </row>
    <row r="13" spans="1:18">
      <c r="A13" s="444" t="s">
        <v>284</v>
      </c>
      <c r="B13" s="444" t="s">
        <v>278</v>
      </c>
      <c r="C13" s="444" t="s">
        <v>345</v>
      </c>
      <c r="D13" s="87" t="s">
        <v>80</v>
      </c>
      <c r="E13" s="80">
        <v>2580113.621426913</v>
      </c>
      <c r="F13" s="80">
        <v>353101.43911316106</v>
      </c>
      <c r="G13" s="84">
        <v>0.15855388754376129</v>
      </c>
      <c r="H13" s="256">
        <v>0.54730857069339267</v>
      </c>
      <c r="I13" s="256">
        <v>5.7670476913337099E-2</v>
      </c>
      <c r="J13" s="85">
        <v>8.7108921652530444</v>
      </c>
      <c r="K13" s="85">
        <v>-0.42433938604392374</v>
      </c>
      <c r="L13" s="84">
        <v>-4.6450862647666381E-2</v>
      </c>
      <c r="M13" s="86">
        <v>22475091.530350357</v>
      </c>
      <c r="N13" s="86">
        <v>2130819.5773550533</v>
      </c>
      <c r="O13" s="84">
        <v>0.10473806004354611</v>
      </c>
      <c r="P13" s="80">
        <v>4235320.5474458858</v>
      </c>
      <c r="Q13" s="80">
        <v>379689.53570415871</v>
      </c>
      <c r="R13" s="84">
        <v>9.8476626665744998E-2</v>
      </c>
    </row>
    <row r="14" spans="1:18">
      <c r="A14" s="444" t="s">
        <v>284</v>
      </c>
      <c r="B14" s="444" t="s">
        <v>278</v>
      </c>
      <c r="C14" s="444" t="s">
        <v>345</v>
      </c>
      <c r="D14" s="443" t="s">
        <v>77</v>
      </c>
      <c r="E14" s="80">
        <v>2407271.0001539015</v>
      </c>
      <c r="F14" s="80">
        <v>215989.18261287874</v>
      </c>
      <c r="G14" s="81">
        <v>9.8567505504725081E-2</v>
      </c>
      <c r="H14" s="255">
        <v>0.51064419776879477</v>
      </c>
      <c r="I14" s="255">
        <v>2.8861897430878636E-2</v>
      </c>
      <c r="J14" s="82">
        <v>6.7700175332210248</v>
      </c>
      <c r="K14" s="82">
        <v>0.12093238359690428</v>
      </c>
      <c r="L14" s="81">
        <v>1.8187822967456014E-2</v>
      </c>
      <c r="M14" s="83">
        <v>16297266.878256425</v>
      </c>
      <c r="N14" s="83">
        <v>1727247.4866030589</v>
      </c>
      <c r="O14" s="81">
        <v>0.11854805681264474</v>
      </c>
      <c r="P14" s="80">
        <v>4648388.8074441338</v>
      </c>
      <c r="Q14" s="80">
        <v>523774.97760924883</v>
      </c>
      <c r="R14" s="81">
        <v>0.12698764035085836</v>
      </c>
    </row>
    <row r="15" spans="1:18">
      <c r="A15" s="444" t="s">
        <v>284</v>
      </c>
      <c r="B15" s="444" t="s">
        <v>278</v>
      </c>
      <c r="C15" s="444" t="s">
        <v>345</v>
      </c>
      <c r="D15" s="87" t="s">
        <v>74</v>
      </c>
      <c r="E15" s="80">
        <v>2120236.6427782653</v>
      </c>
      <c r="F15" s="80">
        <v>147041.92292782478</v>
      </c>
      <c r="G15" s="84">
        <v>7.4519722482822126E-2</v>
      </c>
      <c r="H15" s="256">
        <v>0.44975681568975479</v>
      </c>
      <c r="I15" s="256">
        <v>1.5923849279728786E-2</v>
      </c>
      <c r="J15" s="85">
        <v>5.738781014933207</v>
      </c>
      <c r="K15" s="85">
        <v>-0.12042270504924613</v>
      </c>
      <c r="L15" s="84">
        <v>-2.0552742455182418E-2</v>
      </c>
      <c r="M15" s="86">
        <v>12167573.792741628</v>
      </c>
      <c r="N15" s="86">
        <v>606223.94994419254</v>
      </c>
      <c r="O15" s="84">
        <v>5.2435395363618534E-2</v>
      </c>
      <c r="P15" s="80">
        <v>1453862.1368161105</v>
      </c>
      <c r="Q15" s="80">
        <v>117739.44324223883</v>
      </c>
      <c r="R15" s="84">
        <v>8.8120233125678321E-2</v>
      </c>
    </row>
    <row r="16" spans="1:18">
      <c r="A16" s="444" t="s">
        <v>284</v>
      </c>
      <c r="B16" s="444" t="s">
        <v>278</v>
      </c>
      <c r="C16" s="444" t="s">
        <v>345</v>
      </c>
      <c r="D16" s="443" t="s">
        <v>73</v>
      </c>
      <c r="E16" s="80">
        <v>1747458.8300172344</v>
      </c>
      <c r="F16" s="80">
        <v>44639.815340123838</v>
      </c>
      <c r="G16" s="81">
        <v>2.6215243637380019E-2</v>
      </c>
      <c r="H16" s="255">
        <v>0.37068103771079325</v>
      </c>
      <c r="I16" s="255">
        <v>-3.7062525880383057E-3</v>
      </c>
      <c r="J16" s="82">
        <v>10.941216256408932</v>
      </c>
      <c r="K16" s="82">
        <v>-4.068010022003854E-2</v>
      </c>
      <c r="L16" s="81">
        <v>-3.7042873925397161E-3</v>
      </c>
      <c r="M16" s="83">
        <v>19119324.958389897</v>
      </c>
      <c r="N16" s="83">
        <v>419143.02510880306</v>
      </c>
      <c r="O16" s="81">
        <v>2.2413847448341972E-2</v>
      </c>
      <c r="P16" s="80">
        <v>3934924.4670512136</v>
      </c>
      <c r="Q16" s="80">
        <v>137980.91429467173</v>
      </c>
      <c r="R16" s="81">
        <v>3.6339996204183496E-2</v>
      </c>
    </row>
    <row r="17" spans="1:18">
      <c r="A17" s="444" t="s">
        <v>284</v>
      </c>
      <c r="B17" s="444" t="s">
        <v>278</v>
      </c>
      <c r="C17" s="444" t="s">
        <v>350</v>
      </c>
      <c r="D17" s="87" t="s">
        <v>69</v>
      </c>
      <c r="E17" s="80">
        <v>1638743790.5529122</v>
      </c>
      <c r="F17" s="80">
        <v>2670278.6517500877</v>
      </c>
      <c r="G17" s="84">
        <v>1.6321263270420844E-3</v>
      </c>
      <c r="H17" s="256">
        <v>27.748270139307891</v>
      </c>
      <c r="I17" s="256">
        <v>-0.24567129196026372</v>
      </c>
      <c r="J17" s="85">
        <v>4.4691061009595652</v>
      </c>
      <c r="K17" s="85">
        <v>-8.9870930070532928E-2</v>
      </c>
      <c r="L17" s="84">
        <v>-1.9712959608885472E-2</v>
      </c>
      <c r="M17" s="86">
        <v>7323719872.2696238</v>
      </c>
      <c r="N17" s="86">
        <v>-135101689.56452274</v>
      </c>
      <c r="O17" s="84">
        <v>-1.8113007322205041E-2</v>
      </c>
      <c r="P17" s="80">
        <v>1988142311.849581</v>
      </c>
      <c r="Q17" s="80">
        <v>6398051.9835345745</v>
      </c>
      <c r="R17" s="84">
        <v>3.2284952771691354E-3</v>
      </c>
    </row>
    <row r="18" spans="1:18">
      <c r="A18" s="444" t="s">
        <v>284</v>
      </c>
      <c r="B18" s="444" t="s">
        <v>278</v>
      </c>
      <c r="C18" s="444" t="s">
        <v>350</v>
      </c>
      <c r="D18" s="443" t="s">
        <v>79</v>
      </c>
      <c r="E18" s="80">
        <v>820787533.73644376</v>
      </c>
      <c r="F18" s="80">
        <v>49471135.381044865</v>
      </c>
      <c r="G18" s="81">
        <v>6.4138575928798139E-2</v>
      </c>
      <c r="H18" s="255">
        <v>13.898105575985554</v>
      </c>
      <c r="I18" s="255">
        <v>0.70054084342838152</v>
      </c>
      <c r="J18" s="82">
        <v>5.8833650157236237</v>
      </c>
      <c r="K18" s="82">
        <v>1.3002505804631248E-2</v>
      </c>
      <c r="L18" s="81">
        <v>2.2149408631343065E-3</v>
      </c>
      <c r="M18" s="83">
        <v>4828992661.3270664</v>
      </c>
      <c r="N18" s="83">
        <v>301085793.13578987</v>
      </c>
      <c r="O18" s="81">
        <v>6.6495579944660391E-2</v>
      </c>
      <c r="P18" s="80">
        <v>1096565271.4406497</v>
      </c>
      <c r="Q18" s="80">
        <v>46600619.539572954</v>
      </c>
      <c r="R18" s="81">
        <v>4.438303656718099E-2</v>
      </c>
    </row>
    <row r="19" spans="1:18">
      <c r="A19" s="444" t="s">
        <v>284</v>
      </c>
      <c r="B19" s="444" t="s">
        <v>278</v>
      </c>
      <c r="C19" s="444" t="s">
        <v>350</v>
      </c>
      <c r="D19" s="87" t="s">
        <v>68</v>
      </c>
      <c r="E19" s="80">
        <v>673407033.15756249</v>
      </c>
      <c r="F19" s="80">
        <v>13950762.219854832</v>
      </c>
      <c r="G19" s="84">
        <v>2.1154946635078133E-2</v>
      </c>
      <c r="H19" s="256">
        <v>11.402563584061724</v>
      </c>
      <c r="I19" s="256">
        <v>0.1189751078564214</v>
      </c>
      <c r="J19" s="85">
        <v>5.7146596734917248</v>
      </c>
      <c r="K19" s="85">
        <v>-9.5117168696646104E-2</v>
      </c>
      <c r="L19" s="84">
        <v>-1.6371914323101314E-2</v>
      </c>
      <c r="M19" s="86">
        <v>3848292016.2312269</v>
      </c>
      <c r="N19" s="86">
        <v>16998244.901432991</v>
      </c>
      <c r="O19" s="84">
        <v>4.4366853381574848E-3</v>
      </c>
      <c r="P19" s="80">
        <v>1100348686.2026482</v>
      </c>
      <c r="Q19" s="80">
        <v>20333493.763361692</v>
      </c>
      <c r="R19" s="84">
        <v>1.8827044198736813E-2</v>
      </c>
    </row>
    <row r="20" spans="1:18">
      <c r="A20" s="444" t="s">
        <v>284</v>
      </c>
      <c r="B20" s="444" t="s">
        <v>278</v>
      </c>
      <c r="C20" s="444" t="s">
        <v>350</v>
      </c>
      <c r="D20" s="443" t="s">
        <v>300</v>
      </c>
      <c r="E20" s="80">
        <v>323925768.67021233</v>
      </c>
      <c r="F20" s="80">
        <v>6237752.5904231071</v>
      </c>
      <c r="G20" s="81">
        <v>1.9634837559804139E-2</v>
      </c>
      <c r="H20" s="255">
        <v>5.4849206971587234</v>
      </c>
      <c r="I20" s="255">
        <v>4.9138227201678042E-2</v>
      </c>
      <c r="J20" s="82">
        <v>5.8082827793730978</v>
      </c>
      <c r="K20" s="82">
        <v>0.17124045040287239</v>
      </c>
      <c r="L20" s="81">
        <v>3.0377712355080824E-2</v>
      </c>
      <c r="M20" s="83">
        <v>1881452463.962388</v>
      </c>
      <c r="N20" s="83">
        <v>90631669.914042473</v>
      </c>
      <c r="O20" s="81">
        <v>5.0609011362415392E-2</v>
      </c>
      <c r="P20" s="80">
        <v>395962545.30620748</v>
      </c>
      <c r="Q20" s="80">
        <v>4074431.6859611869</v>
      </c>
      <c r="R20" s="81">
        <v>1.0396925919293021E-2</v>
      </c>
    </row>
    <row r="21" spans="1:18">
      <c r="A21" s="444" t="s">
        <v>284</v>
      </c>
      <c r="B21" s="444" t="s">
        <v>278</v>
      </c>
      <c r="C21" s="444" t="s">
        <v>350</v>
      </c>
      <c r="D21" s="87" t="s">
        <v>301</v>
      </c>
      <c r="E21" s="80">
        <v>148647479.58751366</v>
      </c>
      <c r="F21" s="80">
        <v>-7171120.152865231</v>
      </c>
      <c r="G21" s="84">
        <v>-4.6022234603658195E-2</v>
      </c>
      <c r="H21" s="256">
        <v>2.5169953002414776</v>
      </c>
      <c r="I21" s="256">
        <v>-0.149129860580695</v>
      </c>
      <c r="J21" s="85">
        <v>10.165729027171437</v>
      </c>
      <c r="K21" s="85">
        <v>0.30261860223189174</v>
      </c>
      <c r="L21" s="84">
        <v>3.0681862941197537E-2</v>
      </c>
      <c r="M21" s="86">
        <v>1511109998.0586612</v>
      </c>
      <c r="N21" s="86">
        <v>-25746057.440152168</v>
      </c>
      <c r="O21" s="84">
        <v>-1.6752419556817791E-2</v>
      </c>
      <c r="P21" s="80">
        <v>212673305.38758379</v>
      </c>
      <c r="Q21" s="80">
        <v>-11943759.027800381</v>
      </c>
      <c r="R21" s="84">
        <v>-5.3173871980237424E-2</v>
      </c>
    </row>
    <row r="22" spans="1:18">
      <c r="A22" s="444" t="s">
        <v>284</v>
      </c>
      <c r="B22" s="444" t="s">
        <v>278</v>
      </c>
      <c r="C22" s="444" t="s">
        <v>350</v>
      </c>
      <c r="D22" s="443" t="s">
        <v>75</v>
      </c>
      <c r="E22" s="80">
        <v>112172465.45628335</v>
      </c>
      <c r="F22" s="80">
        <v>-1323224.7458054274</v>
      </c>
      <c r="G22" s="81">
        <v>-1.1658810510331385E-2</v>
      </c>
      <c r="H22" s="255">
        <v>1.8993767614051151</v>
      </c>
      <c r="I22" s="255">
        <v>-4.2584697604538313E-2</v>
      </c>
      <c r="J22" s="82">
        <v>8.0941183375787187</v>
      </c>
      <c r="K22" s="82">
        <v>0.16304562090896457</v>
      </c>
      <c r="L22" s="81">
        <v>2.0557827009487713E-2</v>
      </c>
      <c r="M22" s="83">
        <v>907937209.62111831</v>
      </c>
      <c r="N22" s="83">
        <v>7794637.5997292995</v>
      </c>
      <c r="O22" s="81">
        <v>8.6593366895484254E-3</v>
      </c>
      <c r="P22" s="80">
        <v>196138232.08038709</v>
      </c>
      <c r="Q22" s="80">
        <v>-970201.46852061152</v>
      </c>
      <c r="R22" s="81">
        <v>-4.9221712691450079E-3</v>
      </c>
    </row>
    <row r="23" spans="1:18">
      <c r="A23" s="444" t="s">
        <v>284</v>
      </c>
      <c r="B23" s="444" t="s">
        <v>278</v>
      </c>
      <c r="C23" s="444" t="s">
        <v>350</v>
      </c>
      <c r="D23" s="87" t="s">
        <v>109</v>
      </c>
      <c r="E23" s="80">
        <v>104389958.797984</v>
      </c>
      <c r="F23" s="80">
        <v>1946933.0297795087</v>
      </c>
      <c r="G23" s="84">
        <v>1.9005032457600286E-2</v>
      </c>
      <c r="H23" s="256">
        <v>1.7675983233354335</v>
      </c>
      <c r="I23" s="256">
        <v>1.4752841432503772E-2</v>
      </c>
      <c r="J23" s="85">
        <v>3.2432978378056787</v>
      </c>
      <c r="K23" s="85">
        <v>9.6329298023100751E-2</v>
      </c>
      <c r="L23" s="84">
        <v>3.0610187806248638E-2</v>
      </c>
      <c r="M23" s="86">
        <v>338567727.6581254</v>
      </c>
      <c r="N23" s="86">
        <v>16182748.445449889</v>
      </c>
      <c r="O23" s="84">
        <v>5.0196967876639881E-2</v>
      </c>
      <c r="P23" s="80">
        <v>79700903.616532803</v>
      </c>
      <c r="Q23" s="80">
        <v>2358603.355375424</v>
      </c>
      <c r="R23" s="84">
        <v>3.0495645299031204E-2</v>
      </c>
    </row>
    <row r="24" spans="1:18">
      <c r="A24" s="444" t="s">
        <v>284</v>
      </c>
      <c r="B24" s="444" t="s">
        <v>278</v>
      </c>
      <c r="C24" s="444" t="s">
        <v>350</v>
      </c>
      <c r="D24" s="443" t="s">
        <v>71</v>
      </c>
      <c r="E24" s="80">
        <v>92362567.007437065</v>
      </c>
      <c r="F24" s="80">
        <v>7858366.3573359102</v>
      </c>
      <c r="G24" s="81">
        <v>9.2993795537742938E-2</v>
      </c>
      <c r="H24" s="255">
        <v>1.5639427437388287</v>
      </c>
      <c r="I24" s="255">
        <v>0.11803849402931177</v>
      </c>
      <c r="J24" s="82">
        <v>8.1658298012439303</v>
      </c>
      <c r="K24" s="82">
        <v>-0.15187548107267723</v>
      </c>
      <c r="L24" s="81">
        <v>-1.8259300602482709E-2</v>
      </c>
      <c r="M24" s="83">
        <v>754217002.18871903</v>
      </c>
      <c r="N24" s="83">
        <v>51335966.06343019</v>
      </c>
      <c r="O24" s="81">
        <v>7.3036493268370861E-2</v>
      </c>
      <c r="P24" s="80">
        <v>123126007.73879249</v>
      </c>
      <c r="Q24" s="80">
        <v>7251050.8658438921</v>
      </c>
      <c r="R24" s="81">
        <v>6.2576514041721071E-2</v>
      </c>
    </row>
    <row r="25" spans="1:18">
      <c r="A25" s="444" t="s">
        <v>284</v>
      </c>
      <c r="B25" s="444" t="s">
        <v>278</v>
      </c>
      <c r="C25" s="444" t="s">
        <v>350</v>
      </c>
      <c r="D25" s="87" t="s">
        <v>78</v>
      </c>
      <c r="E25" s="80">
        <v>74341985.015977398</v>
      </c>
      <c r="F25" s="80">
        <v>-6624.7899480164051</v>
      </c>
      <c r="G25" s="84">
        <v>-8.9104422601973441E-5</v>
      </c>
      <c r="H25" s="256">
        <v>1.2588065900281524</v>
      </c>
      <c r="I25" s="256">
        <v>-1.3331008474219086E-2</v>
      </c>
      <c r="J25" s="85">
        <v>8.7347660700306911</v>
      </c>
      <c r="K25" s="85">
        <v>-2.0896295953505728E-2</v>
      </c>
      <c r="L25" s="84">
        <v>-2.3866036720063544E-3</v>
      </c>
      <c r="M25" s="86">
        <v>649359848.29628944</v>
      </c>
      <c r="N25" s="86">
        <v>-1611476.5446952581</v>
      </c>
      <c r="O25" s="84">
        <v>-2.4754954376660135E-3</v>
      </c>
      <c r="P25" s="80">
        <v>136073636.62319621</v>
      </c>
      <c r="Q25" s="80">
        <v>-922207.87786707282</v>
      </c>
      <c r="R25" s="84">
        <v>-6.7316485490909557E-3</v>
      </c>
    </row>
    <row r="26" spans="1:18">
      <c r="A26" s="444" t="s">
        <v>284</v>
      </c>
      <c r="B26" s="444" t="s">
        <v>278</v>
      </c>
      <c r="C26" s="444" t="s">
        <v>350</v>
      </c>
      <c r="D26" s="443" t="s">
        <v>299</v>
      </c>
      <c r="E26" s="80">
        <v>59723250.178352118</v>
      </c>
      <c r="F26" s="80">
        <v>-1422404.4050398543</v>
      </c>
      <c r="G26" s="81">
        <v>-2.3262559125930095E-2</v>
      </c>
      <c r="H26" s="255">
        <v>1.0112727133429673</v>
      </c>
      <c r="I26" s="255">
        <v>-3.4956481575650233E-2</v>
      </c>
      <c r="J26" s="82">
        <v>9.437264643465971</v>
      </c>
      <c r="K26" s="82">
        <v>0.53302603522646308</v>
      </c>
      <c r="L26" s="81">
        <v>5.9862056564076033E-2</v>
      </c>
      <c r="M26" s="83">
        <v>563624117.30103517</v>
      </c>
      <c r="N26" s="83">
        <v>19168619.033519387</v>
      </c>
      <c r="O26" s="81">
        <v>3.5206952807924387E-2</v>
      </c>
      <c r="P26" s="80">
        <v>104966904.83313277</v>
      </c>
      <c r="Q26" s="80">
        <v>430389.30260337889</v>
      </c>
      <c r="R26" s="81">
        <v>4.1171192708990357E-3</v>
      </c>
    </row>
    <row r="27" spans="1:18">
      <c r="A27" s="444" t="s">
        <v>284</v>
      </c>
      <c r="B27" s="444" t="s">
        <v>278</v>
      </c>
      <c r="C27" s="444" t="s">
        <v>350</v>
      </c>
      <c r="D27" s="87" t="s">
        <v>302</v>
      </c>
      <c r="E27" s="80">
        <v>53680188.709034227</v>
      </c>
      <c r="F27" s="80">
        <v>6033866.4899727404</v>
      </c>
      <c r="G27" s="84">
        <v>0.12663866189358933</v>
      </c>
      <c r="H27" s="256">
        <v>0.90894768664523129</v>
      </c>
      <c r="I27" s="256">
        <v>9.3698039295451618E-2</v>
      </c>
      <c r="J27" s="85">
        <v>9.2887741094393643</v>
      </c>
      <c r="K27" s="85">
        <v>2.5501971872650131E-3</v>
      </c>
      <c r="L27" s="84">
        <v>2.7462154815159287E-4</v>
      </c>
      <c r="M27" s="86">
        <v>498623147.07029641</v>
      </c>
      <c r="N27" s="86">
        <v>56168730.348779082</v>
      </c>
      <c r="O27" s="84">
        <v>0.12694806114712584</v>
      </c>
      <c r="P27" s="80">
        <v>94841284.670420647</v>
      </c>
      <c r="Q27" s="80">
        <v>10819024.223477989</v>
      </c>
      <c r="R27" s="84">
        <v>0.12876378433438904</v>
      </c>
    </row>
    <row r="28" spans="1:18">
      <c r="A28" s="444" t="s">
        <v>284</v>
      </c>
      <c r="B28" s="444" t="s">
        <v>278</v>
      </c>
      <c r="C28" s="444" t="s">
        <v>350</v>
      </c>
      <c r="D28" s="443" t="s">
        <v>80</v>
      </c>
      <c r="E28" s="80">
        <v>36601015.039669827</v>
      </c>
      <c r="F28" s="80">
        <v>2642505.1678731516</v>
      </c>
      <c r="G28" s="81">
        <v>7.7815698564200342E-2</v>
      </c>
      <c r="H28" s="255">
        <v>0.6197520677414502</v>
      </c>
      <c r="I28" s="255">
        <v>3.8706943834055152E-2</v>
      </c>
      <c r="J28" s="82">
        <v>8.81566845108512</v>
      </c>
      <c r="K28" s="82">
        <v>-0.14137218896036075</v>
      </c>
      <c r="L28" s="81">
        <v>-1.5783359107282437E-2</v>
      </c>
      <c r="M28" s="83">
        <v>322662413.56290931</v>
      </c>
      <c r="N28" s="83">
        <v>18494660.56584084</v>
      </c>
      <c r="O28" s="81">
        <v>6.0804146342295168E-2</v>
      </c>
      <c r="P28" s="80">
        <v>61215190.437130697</v>
      </c>
      <c r="Q28" s="80">
        <v>2957872.3700690791</v>
      </c>
      <c r="R28" s="81">
        <v>5.0772546148866483E-2</v>
      </c>
    </row>
    <row r="29" spans="1:18">
      <c r="A29" s="444" t="s">
        <v>284</v>
      </c>
      <c r="B29" s="444" t="s">
        <v>278</v>
      </c>
      <c r="C29" s="444" t="s">
        <v>350</v>
      </c>
      <c r="D29" s="87" t="s">
        <v>77</v>
      </c>
      <c r="E29" s="80">
        <v>31700020.478515513</v>
      </c>
      <c r="F29" s="80">
        <v>1823103.2517833039</v>
      </c>
      <c r="G29" s="84">
        <v>6.1020460643512853E-2</v>
      </c>
      <c r="H29" s="256">
        <v>0.53676525685730081</v>
      </c>
      <c r="I29" s="256">
        <v>2.5557988413659638E-2</v>
      </c>
      <c r="J29" s="85">
        <v>6.7075136194824534</v>
      </c>
      <c r="K29" s="85">
        <v>4.657527452782606E-2</v>
      </c>
      <c r="L29" s="84">
        <v>6.9922993001586354E-3</v>
      </c>
      <c r="M29" s="86">
        <v>212628319.09751549</v>
      </c>
      <c r="N29" s="86">
        <v>13620015.512939453</v>
      </c>
      <c r="O29" s="84">
        <v>6.843943326792451E-2</v>
      </c>
      <c r="P29" s="80">
        <v>59170278.507566363</v>
      </c>
      <c r="Q29" s="80">
        <v>4667757.1282689497</v>
      </c>
      <c r="R29" s="84">
        <v>8.5642957612635892E-2</v>
      </c>
    </row>
    <row r="30" spans="1:18">
      <c r="A30" s="444" t="s">
        <v>284</v>
      </c>
      <c r="B30" s="444" t="s">
        <v>278</v>
      </c>
      <c r="C30" s="444" t="s">
        <v>350</v>
      </c>
      <c r="D30" s="443" t="s">
        <v>74</v>
      </c>
      <c r="E30" s="80">
        <v>27406312.80948554</v>
      </c>
      <c r="F30" s="80">
        <v>484174.39762303233</v>
      </c>
      <c r="G30" s="81">
        <v>1.7984247395804714E-2</v>
      </c>
      <c r="H30" s="255">
        <v>0.46406142054908639</v>
      </c>
      <c r="I30" s="255">
        <v>3.4117245397646823E-3</v>
      </c>
      <c r="J30" s="82">
        <v>5.6151245416878659</v>
      </c>
      <c r="K30" s="82">
        <v>0.20140243991561224</v>
      </c>
      <c r="L30" s="81">
        <v>3.7202212475900914E-2</v>
      </c>
      <c r="M30" s="83">
        <v>153889859.65371677</v>
      </c>
      <c r="N30" s="83">
        <v>8140883.9064449668</v>
      </c>
      <c r="O30" s="81">
        <v>5.5855513664543548E-2</v>
      </c>
      <c r="P30" s="80">
        <v>18107950.084959835</v>
      </c>
      <c r="Q30" s="80">
        <v>982578.15418733284</v>
      </c>
      <c r="R30" s="81">
        <v>5.7375580405453423E-2</v>
      </c>
    </row>
    <row r="31" spans="1:18">
      <c r="A31" s="444" t="s">
        <v>284</v>
      </c>
      <c r="B31" s="444" t="s">
        <v>278</v>
      </c>
      <c r="C31" s="444" t="s">
        <v>350</v>
      </c>
      <c r="D31" s="87" t="s">
        <v>73</v>
      </c>
      <c r="E31" s="80">
        <v>23730523.347013503</v>
      </c>
      <c r="F31" s="80">
        <v>-605026.85839140788</v>
      </c>
      <c r="G31" s="84">
        <v>-2.4861852445687945E-2</v>
      </c>
      <c r="H31" s="256">
        <v>0.40182057511132474</v>
      </c>
      <c r="I31" s="256">
        <v>-1.457145262596321E-2</v>
      </c>
      <c r="J31" s="85">
        <v>10.714885877610126</v>
      </c>
      <c r="K31" s="85">
        <v>0.11061371138799814</v>
      </c>
      <c r="L31" s="84">
        <v>1.0431051717093501E-2</v>
      </c>
      <c r="M31" s="86">
        <v>254269849.47921234</v>
      </c>
      <c r="N31" s="86">
        <v>-3790948.2136641145</v>
      </c>
      <c r="O31" s="84">
        <v>-1.4690135997238143E-2</v>
      </c>
      <c r="P31" s="80">
        <v>51117110.196132034</v>
      </c>
      <c r="Q31" s="80">
        <v>-291280.48623712361</v>
      </c>
      <c r="R31" s="84">
        <v>-5.6660105942009219E-3</v>
      </c>
    </row>
    <row r="32" spans="1:18">
      <c r="A32" s="444" t="s">
        <v>284</v>
      </c>
      <c r="B32" s="444" t="s">
        <v>278</v>
      </c>
      <c r="C32" s="444" t="s">
        <v>353</v>
      </c>
      <c r="D32" s="443" t="s">
        <v>69</v>
      </c>
      <c r="E32" s="80">
        <v>134650884.36423206</v>
      </c>
      <c r="F32" s="80">
        <v>3473254.6488654166</v>
      </c>
      <c r="G32" s="81">
        <v>2.647749205715787E-2</v>
      </c>
      <c r="H32" s="255">
        <v>28.562921590729154</v>
      </c>
      <c r="I32" s="255">
        <v>-0.27821590753404024</v>
      </c>
      <c r="J32" s="82">
        <v>4.4540267875512081</v>
      </c>
      <c r="K32" s="82">
        <v>-0.28056915807138694</v>
      </c>
      <c r="L32" s="81">
        <v>-5.9259366859127478E-2</v>
      </c>
      <c r="M32" s="83">
        <v>599738645.92574978</v>
      </c>
      <c r="N32" s="83">
        <v>-21334427.881007195</v>
      </c>
      <c r="O32" s="81">
        <v>-3.435091421729429E-2</v>
      </c>
      <c r="P32" s="80">
        <v>164364827.43607</v>
      </c>
      <c r="Q32" s="80">
        <v>2225653.274056673</v>
      </c>
      <c r="R32" s="81">
        <v>1.3726807759812241E-2</v>
      </c>
    </row>
    <row r="33" spans="1:18">
      <c r="A33" s="444" t="s">
        <v>284</v>
      </c>
      <c r="B33" s="444" t="s">
        <v>278</v>
      </c>
      <c r="C33" s="444" t="s">
        <v>353</v>
      </c>
      <c r="D33" s="87" t="s">
        <v>79</v>
      </c>
      <c r="E33" s="80">
        <v>66343050.183550403</v>
      </c>
      <c r="F33" s="80">
        <v>4362200.7170134783</v>
      </c>
      <c r="G33" s="84">
        <v>7.0379814967986259E-2</v>
      </c>
      <c r="H33" s="256">
        <v>14.073070143057482</v>
      </c>
      <c r="I33" s="256">
        <v>0.44576032199781501</v>
      </c>
      <c r="J33" s="85">
        <v>5.8994129095276122</v>
      </c>
      <c r="K33" s="85">
        <v>-8.0483437485098008E-2</v>
      </c>
      <c r="L33" s="84">
        <v>-1.3459002098807942E-2</v>
      </c>
      <c r="M33" s="86">
        <v>391385046.71027547</v>
      </c>
      <c r="N33" s="86">
        <v>20745991.400586605</v>
      </c>
      <c r="O33" s="84">
        <v>5.5973570791810416E-2</v>
      </c>
      <c r="P33" s="80">
        <v>89303561.031948552</v>
      </c>
      <c r="Q33" s="80">
        <v>5111087.488632977</v>
      </c>
      <c r="R33" s="84">
        <v>6.0707178130399157E-2</v>
      </c>
    </row>
    <row r="34" spans="1:18">
      <c r="A34" s="444" t="s">
        <v>284</v>
      </c>
      <c r="B34" s="444" t="s">
        <v>278</v>
      </c>
      <c r="C34" s="444" t="s">
        <v>353</v>
      </c>
      <c r="D34" s="443" t="s">
        <v>68</v>
      </c>
      <c r="E34" s="80">
        <v>51095226.888546377</v>
      </c>
      <c r="F34" s="80">
        <v>1516757.7646821886</v>
      </c>
      <c r="G34" s="81">
        <v>3.0593073797676212E-2</v>
      </c>
      <c r="H34" s="255">
        <v>10.838613991797452</v>
      </c>
      <c r="I34" s="255">
        <v>-6.1868415587133185E-2</v>
      </c>
      <c r="J34" s="82">
        <v>5.6585200714760573</v>
      </c>
      <c r="K34" s="82">
        <v>-0.26465568669516593</v>
      </c>
      <c r="L34" s="81">
        <v>-4.4681383349137391E-2</v>
      </c>
      <c r="M34" s="83">
        <v>289123366.9054628</v>
      </c>
      <c r="N34" s="83">
        <v>-4538619.5362500548</v>
      </c>
      <c r="O34" s="81">
        <v>-1.5455250409643665E-2</v>
      </c>
      <c r="P34" s="80">
        <v>85710583.233029872</v>
      </c>
      <c r="Q34" s="80">
        <v>3576292.8349482566</v>
      </c>
      <c r="R34" s="81">
        <v>4.3542019022931581E-2</v>
      </c>
    </row>
    <row r="35" spans="1:18">
      <c r="A35" s="444" t="s">
        <v>284</v>
      </c>
      <c r="B35" s="444" t="s">
        <v>278</v>
      </c>
      <c r="C35" s="444" t="s">
        <v>353</v>
      </c>
      <c r="D35" s="87" t="s">
        <v>300</v>
      </c>
      <c r="E35" s="80">
        <v>26169227.535006456</v>
      </c>
      <c r="F35" s="80">
        <v>1510499.8920754083</v>
      </c>
      <c r="G35" s="84">
        <v>6.1256197560072626E-2</v>
      </c>
      <c r="H35" s="256">
        <v>5.5511673592163469</v>
      </c>
      <c r="I35" s="256">
        <v>0.1296198283976322</v>
      </c>
      <c r="J35" s="85">
        <v>5.6844728864811493</v>
      </c>
      <c r="K35" s="85">
        <v>-6.5869189331188238E-2</v>
      </c>
      <c r="L35" s="84">
        <v>-1.1454829723653101E-2</v>
      </c>
      <c r="M35" s="86">
        <v>148758264.38290012</v>
      </c>
      <c r="N35" s="86">
        <v>6962145.2817569375</v>
      </c>
      <c r="O35" s="84">
        <v>4.9099688523850493E-2</v>
      </c>
      <c r="P35" s="80">
        <v>31222927.489542492</v>
      </c>
      <c r="Q35" s="80">
        <v>1888353.9264335632</v>
      </c>
      <c r="R35" s="84">
        <v>6.4372980311817166E-2</v>
      </c>
    </row>
    <row r="36" spans="1:18">
      <c r="A36" s="444" t="s">
        <v>284</v>
      </c>
      <c r="B36" s="444" t="s">
        <v>278</v>
      </c>
      <c r="C36" s="444" t="s">
        <v>353</v>
      </c>
      <c r="D36" s="443" t="s">
        <v>301</v>
      </c>
      <c r="E36" s="80">
        <v>11586387.038167123</v>
      </c>
      <c r="F36" s="80">
        <v>-118265.36427780613</v>
      </c>
      <c r="G36" s="81">
        <v>-1.0104132973064816E-2</v>
      </c>
      <c r="H36" s="255">
        <v>2.4577711914301958</v>
      </c>
      <c r="I36" s="255">
        <v>-0.11565150297869664</v>
      </c>
      <c r="J36" s="82">
        <v>10.529025901818708</v>
      </c>
      <c r="K36" s="82">
        <v>0.45151858845952475</v>
      </c>
      <c r="L36" s="81">
        <v>4.4804590502352901E-2</v>
      </c>
      <c r="M36" s="83">
        <v>121993369.23335817</v>
      </c>
      <c r="N36" s="83">
        <v>4039649.0473922789</v>
      </c>
      <c r="O36" s="81">
        <v>3.4247745989048638E-2</v>
      </c>
      <c r="P36" s="80">
        <v>16765066.951421645</v>
      </c>
      <c r="Q36" s="80">
        <v>-190037.25114652142</v>
      </c>
      <c r="R36" s="81">
        <v>-1.1208262059382492E-2</v>
      </c>
    </row>
    <row r="37" spans="1:18">
      <c r="A37" s="444" t="s">
        <v>284</v>
      </c>
      <c r="B37" s="444" t="s">
        <v>278</v>
      </c>
      <c r="C37" s="444" t="s">
        <v>353</v>
      </c>
      <c r="D37" s="87" t="s">
        <v>75</v>
      </c>
      <c r="E37" s="80">
        <v>9478791.424858097</v>
      </c>
      <c r="F37" s="80">
        <v>365521.80283231102</v>
      </c>
      <c r="G37" s="84">
        <v>4.0108744500314618E-2</v>
      </c>
      <c r="H37" s="256">
        <v>2.010695863762304</v>
      </c>
      <c r="I37" s="256">
        <v>7.0229600979914153E-3</v>
      </c>
      <c r="J37" s="85">
        <v>7.9843570801238952</v>
      </c>
      <c r="K37" s="85">
        <v>-5.4167465284272076E-2</v>
      </c>
      <c r="L37" s="84">
        <v>-6.7384835336746053E-3</v>
      </c>
      <c r="M37" s="86">
        <v>75682055.424083412</v>
      </c>
      <c r="N37" s="86">
        <v>2424813.8785065264</v>
      </c>
      <c r="O37" s="84">
        <v>3.3099988852268371E-2</v>
      </c>
      <c r="P37" s="80">
        <v>16564679.53169792</v>
      </c>
      <c r="Q37" s="80">
        <v>391179.40134993754</v>
      </c>
      <c r="R37" s="84">
        <v>2.4186440671300821E-2</v>
      </c>
    </row>
    <row r="38" spans="1:18">
      <c r="A38" s="444" t="s">
        <v>284</v>
      </c>
      <c r="B38" s="444" t="s">
        <v>278</v>
      </c>
      <c r="C38" s="444" t="s">
        <v>353</v>
      </c>
      <c r="D38" s="443" t="s">
        <v>109</v>
      </c>
      <c r="E38" s="80">
        <v>8726918.0353363808</v>
      </c>
      <c r="F38" s="80">
        <v>85026.549858393148</v>
      </c>
      <c r="G38" s="81">
        <v>9.8388819162186329E-3</v>
      </c>
      <c r="H38" s="255">
        <v>1.8512041472952028</v>
      </c>
      <c r="I38" s="255">
        <v>-4.8830036266077403E-2</v>
      </c>
      <c r="J38" s="82">
        <v>3.3589945805676149</v>
      </c>
      <c r="K38" s="82">
        <v>0.11197369785478184</v>
      </c>
      <c r="L38" s="81">
        <v>3.4485056271405821E-2</v>
      </c>
      <c r="M38" s="83">
        <v>29313670.385752682</v>
      </c>
      <c r="N38" s="83">
        <v>1253268.26626743</v>
      </c>
      <c r="O38" s="81">
        <v>4.4663232584153015E-2</v>
      </c>
      <c r="P38" s="80">
        <v>6839585.7938610874</v>
      </c>
      <c r="Q38" s="80">
        <v>150986.94604952075</v>
      </c>
      <c r="R38" s="81">
        <v>2.2573778078935316E-2</v>
      </c>
    </row>
    <row r="39" spans="1:18">
      <c r="A39" s="444" t="s">
        <v>284</v>
      </c>
      <c r="B39" s="444" t="s">
        <v>278</v>
      </c>
      <c r="C39" s="444" t="s">
        <v>353</v>
      </c>
      <c r="D39" s="87" t="s">
        <v>71</v>
      </c>
      <c r="E39" s="80">
        <v>7112161.3838451141</v>
      </c>
      <c r="F39" s="80">
        <v>482675.30212191772</v>
      </c>
      <c r="G39" s="84">
        <v>7.2807348287916809E-2</v>
      </c>
      <c r="H39" s="256">
        <v>1.5086726604622427</v>
      </c>
      <c r="I39" s="256">
        <v>5.1092430962161428E-2</v>
      </c>
      <c r="J39" s="85">
        <v>8.3604741414526043</v>
      </c>
      <c r="K39" s="85">
        <v>0.2445960519987338</v>
      </c>
      <c r="L39" s="84">
        <v>3.0137965270396642E-2</v>
      </c>
      <c r="M39" s="86">
        <v>59461041.339474842</v>
      </c>
      <c r="N39" s="86">
        <v>5656940.5044781566</v>
      </c>
      <c r="O39" s="84">
        <v>0.1051395788924442</v>
      </c>
      <c r="P39" s="80">
        <v>9917116.7768018022</v>
      </c>
      <c r="Q39" s="80">
        <v>1203686.2385922261</v>
      </c>
      <c r="R39" s="84">
        <v>0.13814148552787545</v>
      </c>
    </row>
    <row r="40" spans="1:18">
      <c r="A40" s="444" t="s">
        <v>284</v>
      </c>
      <c r="B40" s="444" t="s">
        <v>278</v>
      </c>
      <c r="C40" s="444" t="s">
        <v>353</v>
      </c>
      <c r="D40" s="443" t="s">
        <v>78</v>
      </c>
      <c r="E40" s="80">
        <v>5616904.766980947</v>
      </c>
      <c r="F40" s="80">
        <v>121774.52372244187</v>
      </c>
      <c r="G40" s="81">
        <v>2.2160443580356695E-2</v>
      </c>
      <c r="H40" s="255">
        <v>1.1914902096587103</v>
      </c>
      <c r="I40" s="255">
        <v>-1.668688014364772E-2</v>
      </c>
      <c r="J40" s="82">
        <v>8.8903976551521566</v>
      </c>
      <c r="K40" s="82">
        <v>1.8229115884270897E-2</v>
      </c>
      <c r="L40" s="81">
        <v>2.054640396379928E-3</v>
      </c>
      <c r="M40" s="83">
        <v>49936516.969580382</v>
      </c>
      <c r="N40" s="83">
        <v>1182795.3061627895</v>
      </c>
      <c r="O40" s="81">
        <v>2.4260615719318535E-2</v>
      </c>
      <c r="P40" s="80">
        <v>10364582.631265128</v>
      </c>
      <c r="Q40" s="80">
        <v>32343.387483621016</v>
      </c>
      <c r="R40" s="81">
        <v>3.1303366792524664E-3</v>
      </c>
    </row>
    <row r="41" spans="1:18">
      <c r="A41" s="444" t="s">
        <v>284</v>
      </c>
      <c r="B41" s="444" t="s">
        <v>278</v>
      </c>
      <c r="C41" s="444" t="s">
        <v>353</v>
      </c>
      <c r="D41" s="87" t="s">
        <v>302</v>
      </c>
      <c r="E41" s="80">
        <v>4955067.538136187</v>
      </c>
      <c r="F41" s="80">
        <v>1372207.3669025544</v>
      </c>
      <c r="G41" s="84">
        <v>0.38299216305449141</v>
      </c>
      <c r="H41" s="256">
        <v>1.0510974824770394</v>
      </c>
      <c r="I41" s="256">
        <v>0.26335826916897109</v>
      </c>
      <c r="J41" s="85">
        <v>9.198255077662445</v>
      </c>
      <c r="K41" s="85">
        <v>-0.1784020025300439</v>
      </c>
      <c r="L41" s="84">
        <v>-1.9026183959196422E-2</v>
      </c>
      <c r="M41" s="86">
        <v>45577975.142821535</v>
      </c>
      <c r="N41" s="86">
        <v>11982723.950884022</v>
      </c>
      <c r="O41" s="84">
        <v>0.3566790997460898</v>
      </c>
      <c r="P41" s="80">
        <v>8820493.2701920811</v>
      </c>
      <c r="Q41" s="80">
        <v>2500254.7590222536</v>
      </c>
      <c r="R41" s="84">
        <v>0.39559500082212495</v>
      </c>
    </row>
    <row r="42" spans="1:18">
      <c r="A42" s="444" t="s">
        <v>284</v>
      </c>
      <c r="B42" s="444" t="s">
        <v>278</v>
      </c>
      <c r="C42" s="444" t="s">
        <v>353</v>
      </c>
      <c r="D42" s="443" t="s">
        <v>299</v>
      </c>
      <c r="E42" s="80">
        <v>4803017.1961850571</v>
      </c>
      <c r="F42" s="80">
        <v>-242767.98891473468</v>
      </c>
      <c r="G42" s="81">
        <v>-4.8113025031590477E-2</v>
      </c>
      <c r="H42" s="255">
        <v>1.0188436876690838</v>
      </c>
      <c r="I42" s="255">
        <v>-9.0538945832754791E-2</v>
      </c>
      <c r="J42" s="82">
        <v>9.7367748137045069</v>
      </c>
      <c r="K42" s="82">
        <v>0.82505460164790279</v>
      </c>
      <c r="L42" s="81">
        <v>9.2580846572325307E-2</v>
      </c>
      <c r="M42" s="83">
        <v>46765896.865604304</v>
      </c>
      <c r="N42" s="83">
        <v>1799271.0458547175</v>
      </c>
      <c r="O42" s="81">
        <v>4.0013476952154764E-2</v>
      </c>
      <c r="P42" s="80">
        <v>8867388.2807406783</v>
      </c>
      <c r="Q42" s="80">
        <v>81063.257963173091</v>
      </c>
      <c r="R42" s="81">
        <v>9.2260709401286896E-3</v>
      </c>
    </row>
    <row r="43" spans="1:18">
      <c r="A43" s="444" t="s">
        <v>284</v>
      </c>
      <c r="B43" s="444" t="s">
        <v>278</v>
      </c>
      <c r="C43" s="444" t="s">
        <v>353</v>
      </c>
      <c r="D43" s="87" t="s">
        <v>80</v>
      </c>
      <c r="E43" s="80">
        <v>2580113.621426913</v>
      </c>
      <c r="F43" s="80">
        <v>353101.43911316199</v>
      </c>
      <c r="G43" s="84">
        <v>0.15855388754376179</v>
      </c>
      <c r="H43" s="256">
        <v>0.54730857069339278</v>
      </c>
      <c r="I43" s="256">
        <v>5.7670476913337432E-2</v>
      </c>
      <c r="J43" s="85">
        <v>8.710892165253048</v>
      </c>
      <c r="K43" s="85">
        <v>-0.42433938604392551</v>
      </c>
      <c r="L43" s="84">
        <v>-4.6450862647666548E-2</v>
      </c>
      <c r="M43" s="86">
        <v>22475091.530350365</v>
      </c>
      <c r="N43" s="86">
        <v>2130819.5773550607</v>
      </c>
      <c r="O43" s="84">
        <v>0.10473806004354648</v>
      </c>
      <c r="P43" s="80">
        <v>4235320.5474458858</v>
      </c>
      <c r="Q43" s="80">
        <v>379689.53570415871</v>
      </c>
      <c r="R43" s="84">
        <v>9.8476626665744998E-2</v>
      </c>
    </row>
    <row r="44" spans="1:18">
      <c r="A44" s="444" t="s">
        <v>284</v>
      </c>
      <c r="B44" s="444" t="s">
        <v>278</v>
      </c>
      <c r="C44" s="444" t="s">
        <v>353</v>
      </c>
      <c r="D44" s="443" t="s">
        <v>77</v>
      </c>
      <c r="E44" s="80">
        <v>2407271.0001539015</v>
      </c>
      <c r="F44" s="80">
        <v>215989.18261287874</v>
      </c>
      <c r="G44" s="81">
        <v>9.8567505504725081E-2</v>
      </c>
      <c r="H44" s="255">
        <v>0.51064419776879488</v>
      </c>
      <c r="I44" s="255">
        <v>2.8861897430878802E-2</v>
      </c>
      <c r="J44" s="82">
        <v>6.7700175332210168</v>
      </c>
      <c r="K44" s="82">
        <v>0.12093238359689806</v>
      </c>
      <c r="L44" s="81">
        <v>1.8187822967455084E-2</v>
      </c>
      <c r="M44" s="83">
        <v>16297266.878256407</v>
      </c>
      <c r="N44" s="83">
        <v>1727247.486603044</v>
      </c>
      <c r="O44" s="81">
        <v>0.11854805681264376</v>
      </c>
      <c r="P44" s="80">
        <v>4648388.8074441347</v>
      </c>
      <c r="Q44" s="80">
        <v>523774.97760925163</v>
      </c>
      <c r="R44" s="81">
        <v>0.12698764035085908</v>
      </c>
    </row>
    <row r="45" spans="1:18">
      <c r="A45" s="444" t="s">
        <v>284</v>
      </c>
      <c r="B45" s="444" t="s">
        <v>278</v>
      </c>
      <c r="C45" s="444" t="s">
        <v>353</v>
      </c>
      <c r="D45" s="87" t="s">
        <v>74</v>
      </c>
      <c r="E45" s="80">
        <v>2120236.6427782653</v>
      </c>
      <c r="F45" s="80">
        <v>147041.92292782478</v>
      </c>
      <c r="G45" s="84">
        <v>7.4519722482822126E-2</v>
      </c>
      <c r="H45" s="256">
        <v>0.44975681568975484</v>
      </c>
      <c r="I45" s="256">
        <v>1.5923849279728897E-2</v>
      </c>
      <c r="J45" s="85">
        <v>5.7387810149332061</v>
      </c>
      <c r="K45" s="85">
        <v>-0.1204227050492479</v>
      </c>
      <c r="L45" s="84">
        <v>-2.055274245518272E-2</v>
      </c>
      <c r="M45" s="86">
        <v>12167573.792741627</v>
      </c>
      <c r="N45" s="86">
        <v>606223.94994418882</v>
      </c>
      <c r="O45" s="84">
        <v>5.2435395363618208E-2</v>
      </c>
      <c r="P45" s="80">
        <v>1453862.1368161105</v>
      </c>
      <c r="Q45" s="80">
        <v>117739.44324223883</v>
      </c>
      <c r="R45" s="84">
        <v>8.8120233125678321E-2</v>
      </c>
    </row>
    <row r="46" spans="1:18">
      <c r="A46" s="444" t="s">
        <v>284</v>
      </c>
      <c r="B46" s="444" t="s">
        <v>278</v>
      </c>
      <c r="C46" s="444" t="s">
        <v>353</v>
      </c>
      <c r="D46" s="443" t="s">
        <v>73</v>
      </c>
      <c r="E46" s="80">
        <v>1747458.8300172344</v>
      </c>
      <c r="F46" s="80">
        <v>44639.815340124303</v>
      </c>
      <c r="G46" s="81">
        <v>2.6215243637380301E-2</v>
      </c>
      <c r="H46" s="255">
        <v>0.3706810377107933</v>
      </c>
      <c r="I46" s="255">
        <v>-3.7062525880380282E-3</v>
      </c>
      <c r="J46" s="82">
        <v>10.941216256408932</v>
      </c>
      <c r="K46" s="82">
        <v>-4.0680100220047422E-2</v>
      </c>
      <c r="L46" s="81">
        <v>-3.7042873925405219E-3</v>
      </c>
      <c r="M46" s="83">
        <v>19119324.958389897</v>
      </c>
      <c r="N46" s="83">
        <v>419143.02510879189</v>
      </c>
      <c r="O46" s="81">
        <v>2.2413847448341361E-2</v>
      </c>
      <c r="P46" s="80">
        <v>3934924.4670512136</v>
      </c>
      <c r="Q46" s="80">
        <v>137980.91429467127</v>
      </c>
      <c r="R46" s="81">
        <v>3.6339996204183371E-2</v>
      </c>
    </row>
    <row r="47" spans="1:18">
      <c r="A47" s="444" t="s">
        <v>284</v>
      </c>
      <c r="B47" s="444" t="s">
        <v>249</v>
      </c>
      <c r="C47" s="444" t="s">
        <v>345</v>
      </c>
      <c r="D47" s="87" t="s">
        <v>69</v>
      </c>
      <c r="E47" s="80">
        <v>134525224.9146634</v>
      </c>
      <c r="F47" s="80">
        <v>3495666.8632000089</v>
      </c>
      <c r="G47" s="84">
        <v>2.6678460304560021E-2</v>
      </c>
      <c r="H47" s="256">
        <v>28.652458816420374</v>
      </c>
      <c r="I47" s="256">
        <v>-0.27850109999516448</v>
      </c>
      <c r="J47" s="85">
        <v>4.4507134222855234</v>
      </c>
      <c r="K47" s="85">
        <v>-0.27970324166316818</v>
      </c>
      <c r="L47" s="84">
        <v>-5.9128669107487736E-2</v>
      </c>
      <c r="M47" s="86">
        <v>598733224.16367126</v>
      </c>
      <c r="N47" s="86">
        <v>-21091180.712803602</v>
      </c>
      <c r="O47" s="84">
        <v>-3.4027670654573329E-2</v>
      </c>
      <c r="P47" s="80">
        <v>164139092.29001236</v>
      </c>
      <c r="Q47" s="80">
        <v>2270073.5201908648</v>
      </c>
      <c r="R47" s="84">
        <v>1.4024138389440168E-2</v>
      </c>
    </row>
    <row r="48" spans="1:18">
      <c r="A48" s="444" t="s">
        <v>284</v>
      </c>
      <c r="B48" s="444" t="s">
        <v>249</v>
      </c>
      <c r="C48" s="444" t="s">
        <v>345</v>
      </c>
      <c r="D48" s="443" t="s">
        <v>79</v>
      </c>
      <c r="E48" s="80">
        <v>66230282.539816596</v>
      </c>
      <c r="F48" s="80">
        <v>4366809.8080951199</v>
      </c>
      <c r="G48" s="81">
        <v>7.0587854436047023E-2</v>
      </c>
      <c r="H48" s="255">
        <v>14.106353987334112</v>
      </c>
      <c r="I48" s="255">
        <v>0.4470722458147911</v>
      </c>
      <c r="J48" s="82">
        <v>5.8904446370181196</v>
      </c>
      <c r="K48" s="82">
        <v>-8.0867339828162521E-2</v>
      </c>
      <c r="L48" s="81">
        <v>-1.3542641908800784E-2</v>
      </c>
      <c r="M48" s="83">
        <v>390125812.59485745</v>
      </c>
      <c r="N48" s="83">
        <v>20719716.942625642</v>
      </c>
      <c r="O48" s="81">
        <v>5.6089266491508319E-2</v>
      </c>
      <c r="P48" s="80">
        <v>88923068.200229034</v>
      </c>
      <c r="Q48" s="80">
        <v>5108704.4940625429</v>
      </c>
      <c r="R48" s="81">
        <v>6.0952613229546947E-2</v>
      </c>
    </row>
    <row r="49" spans="1:18">
      <c r="A49" s="444" t="s">
        <v>284</v>
      </c>
      <c r="B49" s="444" t="s">
        <v>249</v>
      </c>
      <c r="C49" s="444" t="s">
        <v>345</v>
      </c>
      <c r="D49" s="87" t="s">
        <v>68</v>
      </c>
      <c r="E49" s="80">
        <v>51063294.293044798</v>
      </c>
      <c r="F49" s="80">
        <v>1518993.8838915601</v>
      </c>
      <c r="G49" s="84">
        <v>3.065930634497219E-2</v>
      </c>
      <c r="H49" s="256">
        <v>10.875944921782034</v>
      </c>
      <c r="I49" s="256">
        <v>-6.3298028736747725E-2</v>
      </c>
      <c r="J49" s="85">
        <v>5.6554276138085973</v>
      </c>
      <c r="K49" s="85">
        <v>-0.26445377993439578</v>
      </c>
      <c r="L49" s="84">
        <v>-4.4672141609781182E-2</v>
      </c>
      <c r="M49" s="86">
        <v>288784764.59692049</v>
      </c>
      <c r="N49" s="86">
        <v>-4511617.5612391233</v>
      </c>
      <c r="O49" s="84">
        <v>-1.5382452139509313E-2</v>
      </c>
      <c r="P49" s="80">
        <v>85642610.682661682</v>
      </c>
      <c r="Q49" s="80">
        <v>3581282.9959346503</v>
      </c>
      <c r="R49" s="84">
        <v>4.3641543427208079E-2</v>
      </c>
    </row>
    <row r="50" spans="1:18">
      <c r="A50" s="444" t="s">
        <v>284</v>
      </c>
      <c r="B50" s="444" t="s">
        <v>249</v>
      </c>
      <c r="C50" s="444" t="s">
        <v>345</v>
      </c>
      <c r="D50" s="443" t="s">
        <v>300</v>
      </c>
      <c r="E50" s="80">
        <v>25826798.656057514</v>
      </c>
      <c r="F50" s="80">
        <v>1505623.2264870144</v>
      </c>
      <c r="G50" s="81">
        <v>6.1905857751283981E-2</v>
      </c>
      <c r="H50" s="255">
        <v>5.5008366298743727</v>
      </c>
      <c r="I50" s="255">
        <v>0.13078912351970917</v>
      </c>
      <c r="J50" s="82">
        <v>5.5232289429137396</v>
      </c>
      <c r="K50" s="82">
        <v>-6.2833416541618448E-2</v>
      </c>
      <c r="L50" s="81">
        <v>-1.1248248318471103E-2</v>
      </c>
      <c r="M50" s="83">
        <v>142647321.83994254</v>
      </c>
      <c r="N50" s="83">
        <v>6787719.2351082861</v>
      </c>
      <c r="O50" s="81">
        <v>4.9961276972458626E-2</v>
      </c>
      <c r="P50" s="80">
        <v>26409857.686877847</v>
      </c>
      <c r="Q50" s="80">
        <v>1752668.8370850869</v>
      </c>
      <c r="R50" s="81">
        <v>7.1081454084731072E-2</v>
      </c>
    </row>
    <row r="51" spans="1:18">
      <c r="A51" s="444" t="s">
        <v>284</v>
      </c>
      <c r="B51" s="444" t="s">
        <v>249</v>
      </c>
      <c r="C51" s="444" t="s">
        <v>345</v>
      </c>
      <c r="D51" s="87" t="s">
        <v>301</v>
      </c>
      <c r="E51" s="80">
        <v>11586033.789631898</v>
      </c>
      <c r="F51" s="80">
        <v>-118500.31750564836</v>
      </c>
      <c r="G51" s="84">
        <v>-1.0124308786744928E-2</v>
      </c>
      <c r="H51" s="256">
        <v>2.4677034081427349</v>
      </c>
      <c r="I51" s="256">
        <v>-0.11662498408855537</v>
      </c>
      <c r="J51" s="85">
        <v>10.529080199111123</v>
      </c>
      <c r="K51" s="85">
        <v>0.45156238731628484</v>
      </c>
      <c r="L51" s="84">
        <v>4.4808890021287906E-2</v>
      </c>
      <c r="M51" s="86">
        <v>121990278.96064562</v>
      </c>
      <c r="N51" s="86">
        <v>4037628.0172068179</v>
      </c>
      <c r="O51" s="84">
        <v>3.4230922195576254E-2</v>
      </c>
      <c r="P51" s="80">
        <v>16764385.132092072</v>
      </c>
      <c r="Q51" s="80">
        <v>-190489.95340025239</v>
      </c>
      <c r="R51" s="84">
        <v>-1.1235113938600926E-2</v>
      </c>
    </row>
    <row r="52" spans="1:18">
      <c r="A52" s="444" t="s">
        <v>284</v>
      </c>
      <c r="B52" s="444" t="s">
        <v>249</v>
      </c>
      <c r="C52" s="444" t="s">
        <v>345</v>
      </c>
      <c r="D52" s="443" t="s">
        <v>75</v>
      </c>
      <c r="E52" s="80">
        <v>9469415.1870151311</v>
      </c>
      <c r="F52" s="80">
        <v>365975.59276951849</v>
      </c>
      <c r="G52" s="81">
        <v>4.0201902696301278E-2</v>
      </c>
      <c r="H52" s="255">
        <v>2.0168858950702431</v>
      </c>
      <c r="I52" s="255">
        <v>6.8718957924018831E-3</v>
      </c>
      <c r="J52" s="82">
        <v>7.9783104613560631</v>
      </c>
      <c r="K52" s="82">
        <v>-5.2254804630115004E-2</v>
      </c>
      <c r="L52" s="81">
        <v>-6.5069895952956872E-3</v>
      </c>
      <c r="M52" s="83">
        <v>75549934.249486804</v>
      </c>
      <c r="N52" s="83">
        <v>2444168.442934677</v>
      </c>
      <c r="O52" s="81">
        <v>3.3433319738449652E-2</v>
      </c>
      <c r="P52" s="80">
        <v>16537134.511420423</v>
      </c>
      <c r="Q52" s="80">
        <v>395338.40419271588</v>
      </c>
      <c r="R52" s="81">
        <v>2.4491599420940386E-2</v>
      </c>
    </row>
    <row r="53" spans="1:18">
      <c r="A53" s="444" t="s">
        <v>284</v>
      </c>
      <c r="B53" s="444" t="s">
        <v>249</v>
      </c>
      <c r="C53" s="444" t="s">
        <v>345</v>
      </c>
      <c r="D53" s="87" t="s">
        <v>109</v>
      </c>
      <c r="E53" s="80">
        <v>8724784.3613012321</v>
      </c>
      <c r="F53" s="80">
        <v>86967.394439136609</v>
      </c>
      <c r="G53" s="84">
        <v>1.0068214546890279E-2</v>
      </c>
      <c r="H53" s="256">
        <v>1.8582873565378688</v>
      </c>
      <c r="I53" s="256">
        <v>-4.8918469001663745E-2</v>
      </c>
      <c r="J53" s="85">
        <v>3.35871290237105</v>
      </c>
      <c r="K53" s="85">
        <v>0.11220851495629525</v>
      </c>
      <c r="L53" s="84">
        <v>3.4562871804910369E-2</v>
      </c>
      <c r="M53" s="86">
        <v>29304045.804707609</v>
      </c>
      <c r="N53" s="86">
        <v>1261335.1241042055</v>
      </c>
      <c r="O53" s="84">
        <v>4.4979072760489111E-2</v>
      </c>
      <c r="P53" s="80">
        <v>6837555.8383095823</v>
      </c>
      <c r="Q53" s="80">
        <v>152365.87917537428</v>
      </c>
      <c r="R53" s="84">
        <v>2.2791555678562503E-2</v>
      </c>
    </row>
    <row r="54" spans="1:18">
      <c r="A54" s="444" t="s">
        <v>284</v>
      </c>
      <c r="B54" s="444" t="s">
        <v>249</v>
      </c>
      <c r="C54" s="444" t="s">
        <v>345</v>
      </c>
      <c r="D54" s="443" t="s">
        <v>71</v>
      </c>
      <c r="E54" s="80">
        <v>7071075.2250333261</v>
      </c>
      <c r="F54" s="80">
        <v>477475.2342383936</v>
      </c>
      <c r="G54" s="81">
        <v>7.2414953121963443E-2</v>
      </c>
      <c r="H54" s="255">
        <v>1.5060646938267543</v>
      </c>
      <c r="I54" s="255">
        <v>5.0216258745845455E-2</v>
      </c>
      <c r="J54" s="82">
        <v>8.2859164144798214</v>
      </c>
      <c r="K54" s="82">
        <v>0.23492347922088186</v>
      </c>
      <c r="L54" s="81">
        <v>2.9179441729733198E-2</v>
      </c>
      <c r="M54" s="83">
        <v>58590338.275125235</v>
      </c>
      <c r="N54" s="83">
        <v>5505311.3313118219</v>
      </c>
      <c r="O54" s="81">
        <v>0.1037074227566803</v>
      </c>
      <c r="P54" s="80">
        <v>9325301.0764821544</v>
      </c>
      <c r="Q54" s="80">
        <v>1108281.0451771375</v>
      </c>
      <c r="R54" s="81">
        <v>0.13487627399651375</v>
      </c>
    </row>
    <row r="55" spans="1:18">
      <c r="A55" s="444" t="s">
        <v>284</v>
      </c>
      <c r="B55" s="444" t="s">
        <v>249</v>
      </c>
      <c r="C55" s="444" t="s">
        <v>345</v>
      </c>
      <c r="D55" s="87" t="s">
        <v>78</v>
      </c>
      <c r="E55" s="80">
        <v>5614895.9068247238</v>
      </c>
      <c r="F55" s="80">
        <v>122964.84105621185</v>
      </c>
      <c r="G55" s="84">
        <v>2.2390091860886238E-2</v>
      </c>
      <c r="H55" s="256">
        <v>1.1959138059857393</v>
      </c>
      <c r="I55" s="256">
        <v>-1.6689211915469349E-2</v>
      </c>
      <c r="J55" s="85">
        <v>8.8905150276977345</v>
      </c>
      <c r="K55" s="85">
        <v>1.9075889462179418E-2</v>
      </c>
      <c r="L55" s="84">
        <v>2.1502587308481983E-3</v>
      </c>
      <c r="M55" s="86">
        <v>49919316.438583709</v>
      </c>
      <c r="N55" s="86">
        <v>1197984.237233229</v>
      </c>
      <c r="O55" s="84">
        <v>2.4588495082242902E-2</v>
      </c>
      <c r="P55" s="80">
        <v>10361491.996522749</v>
      </c>
      <c r="Q55" s="80">
        <v>35255.727737331763</v>
      </c>
      <c r="R55" s="84">
        <v>3.4141895284639442E-3</v>
      </c>
    </row>
    <row r="56" spans="1:18">
      <c r="A56" s="444" t="s">
        <v>284</v>
      </c>
      <c r="B56" s="444" t="s">
        <v>249</v>
      </c>
      <c r="C56" s="444" t="s">
        <v>345</v>
      </c>
      <c r="D56" s="443" t="s">
        <v>302</v>
      </c>
      <c r="E56" s="80">
        <v>4955067.5381361889</v>
      </c>
      <c r="F56" s="80">
        <v>1372207.3669025563</v>
      </c>
      <c r="G56" s="81">
        <v>0.38299216305449191</v>
      </c>
      <c r="H56" s="255">
        <v>1.0553772993807737</v>
      </c>
      <c r="I56" s="255">
        <v>0.26429179515149137</v>
      </c>
      <c r="J56" s="82">
        <v>9.1982550776624432</v>
      </c>
      <c r="K56" s="82">
        <v>-0.1784020025300439</v>
      </c>
      <c r="L56" s="81">
        <v>-1.9026183959196426E-2</v>
      </c>
      <c r="M56" s="83">
        <v>45577975.142821543</v>
      </c>
      <c r="N56" s="83">
        <v>11982723.950884037</v>
      </c>
      <c r="O56" s="81">
        <v>0.3566790997460903</v>
      </c>
      <c r="P56" s="80">
        <v>8820493.2701920774</v>
      </c>
      <c r="Q56" s="80">
        <v>2500254.7590222508</v>
      </c>
      <c r="R56" s="81">
        <v>0.39559500082212457</v>
      </c>
    </row>
    <row r="57" spans="1:18">
      <c r="A57" s="444" t="s">
        <v>284</v>
      </c>
      <c r="B57" s="444" t="s">
        <v>249</v>
      </c>
      <c r="C57" s="444" t="s">
        <v>345</v>
      </c>
      <c r="D57" s="87" t="s">
        <v>299</v>
      </c>
      <c r="E57" s="80">
        <v>4794903.587403846</v>
      </c>
      <c r="F57" s="80">
        <v>-245017.00101260748</v>
      </c>
      <c r="G57" s="84">
        <v>-4.8615250322742089E-2</v>
      </c>
      <c r="H57" s="256">
        <v>1.021264061472086</v>
      </c>
      <c r="I57" s="256">
        <v>-9.153630734336371E-2</v>
      </c>
      <c r="J57" s="85">
        <v>9.7390911021952729</v>
      </c>
      <c r="K57" s="85">
        <v>0.82908985156401727</v>
      </c>
      <c r="L57" s="84">
        <v>9.3051597664509642E-2</v>
      </c>
      <c r="M57" s="86">
        <v>46698002.863968991</v>
      </c>
      <c r="N57" s="86">
        <v>1792304.1180961803</v>
      </c>
      <c r="O57" s="84">
        <v>3.9912620628376423E-2</v>
      </c>
      <c r="P57" s="80">
        <v>8851462.8412867188</v>
      </c>
      <c r="Q57" s="80">
        <v>79885.280938260257</v>
      </c>
      <c r="R57" s="84">
        <v>9.1072877585188609E-3</v>
      </c>
    </row>
    <row r="58" spans="1:18">
      <c r="A58" s="444" t="s">
        <v>284</v>
      </c>
      <c r="B58" s="444" t="s">
        <v>249</v>
      </c>
      <c r="C58" s="444" t="s">
        <v>345</v>
      </c>
      <c r="D58" s="443" t="s">
        <v>80</v>
      </c>
      <c r="E58" s="80">
        <v>2578626.0987628563</v>
      </c>
      <c r="F58" s="80">
        <v>352026.12745893374</v>
      </c>
      <c r="G58" s="81">
        <v>0.1581003018035535</v>
      </c>
      <c r="H58" s="255">
        <v>0.54922025326192958</v>
      </c>
      <c r="I58" s="255">
        <v>5.7593207596515872E-2</v>
      </c>
      <c r="J58" s="82">
        <v>8.7113245160751749</v>
      </c>
      <c r="K58" s="82">
        <v>-0.42317934797889478</v>
      </c>
      <c r="L58" s="81">
        <v>-4.6327567898261264E-2</v>
      </c>
      <c r="M58" s="83">
        <v>22463248.751944155</v>
      </c>
      <c r="N58" s="83">
        <v>2124362.7103657946</v>
      </c>
      <c r="O58" s="81">
        <v>0.10444833143875255</v>
      </c>
      <c r="P58" s="80">
        <v>4233198.6346878931</v>
      </c>
      <c r="Q58" s="80">
        <v>378861.66387989419</v>
      </c>
      <c r="R58" s="81">
        <v>9.829489916146901E-2</v>
      </c>
    </row>
    <row r="59" spans="1:18">
      <c r="A59" s="444" t="s">
        <v>284</v>
      </c>
      <c r="B59" s="444" t="s">
        <v>249</v>
      </c>
      <c r="C59" s="444" t="s">
        <v>345</v>
      </c>
      <c r="D59" s="87" t="s">
        <v>77</v>
      </c>
      <c r="E59" s="80">
        <v>2399301.4294772493</v>
      </c>
      <c r="F59" s="80">
        <v>220952.72162534436</v>
      </c>
      <c r="G59" s="84">
        <v>0.10143129097233859</v>
      </c>
      <c r="H59" s="256">
        <v>0.51102598371334917</v>
      </c>
      <c r="I59" s="256">
        <v>3.0052682055058233E-2</v>
      </c>
      <c r="J59" s="85">
        <v>6.7334805790557475</v>
      </c>
      <c r="K59" s="85">
        <v>0.15102957307307197</v>
      </c>
      <c r="L59" s="84">
        <v>2.2944276066134608E-2</v>
      </c>
      <c r="M59" s="86">
        <v>16155649.578685751</v>
      </c>
      <c r="N59" s="86">
        <v>1816775.9353049193</v>
      </c>
      <c r="O59" s="84">
        <v>0.12670283458028703</v>
      </c>
      <c r="P59" s="80">
        <v>4609624.7615229273</v>
      </c>
      <c r="Q59" s="80">
        <v>560986.27361750184</v>
      </c>
      <c r="R59" s="84">
        <v>0.13856171038568812</v>
      </c>
    </row>
    <row r="60" spans="1:18">
      <c r="A60" s="444" t="s">
        <v>284</v>
      </c>
      <c r="B60" s="444" t="s">
        <v>249</v>
      </c>
      <c r="C60" s="444" t="s">
        <v>345</v>
      </c>
      <c r="D60" s="443" t="s">
        <v>74</v>
      </c>
      <c r="E60" s="80">
        <v>2117904.0041926382</v>
      </c>
      <c r="F60" s="80">
        <v>146106.15090694837</v>
      </c>
      <c r="G60" s="81">
        <v>7.4097935882973767E-2</v>
      </c>
      <c r="H60" s="255">
        <v>0.45109129009638127</v>
      </c>
      <c r="I60" s="255">
        <v>1.5723839385168303E-2</v>
      </c>
      <c r="J60" s="82">
        <v>5.7338377692162563</v>
      </c>
      <c r="K60" s="82">
        <v>-0.12206945674221981</v>
      </c>
      <c r="L60" s="81">
        <v>-2.0845524362322846E-2</v>
      </c>
      <c r="M60" s="83">
        <v>12143717.970814094</v>
      </c>
      <c r="N60" s="83">
        <v>597052.67362901196</v>
      </c>
      <c r="O60" s="81">
        <v>5.1707801193004631E-2</v>
      </c>
      <c r="P60" s="80">
        <v>1450624.8032669686</v>
      </c>
      <c r="Q60" s="80">
        <v>116446.24086336978</v>
      </c>
      <c r="R60" s="81">
        <v>8.7279352363138885E-2</v>
      </c>
    </row>
    <row r="61" spans="1:18">
      <c r="A61" s="444" t="s">
        <v>284</v>
      </c>
      <c r="B61" s="444" t="s">
        <v>249</v>
      </c>
      <c r="C61" s="444" t="s">
        <v>345</v>
      </c>
      <c r="D61" s="87" t="s">
        <v>73</v>
      </c>
      <c r="E61" s="80">
        <v>1747260.2064938575</v>
      </c>
      <c r="F61" s="80">
        <v>44694.227743565803</v>
      </c>
      <c r="G61" s="84">
        <v>2.6251098812847193E-2</v>
      </c>
      <c r="H61" s="256">
        <v>0.37214805728734707</v>
      </c>
      <c r="I61" s="256">
        <v>-3.7737485919894787E-3</v>
      </c>
      <c r="J61" s="85">
        <v>10.93996874099588</v>
      </c>
      <c r="K61" s="85">
        <v>-4.0653934937996183E-2</v>
      </c>
      <c r="L61" s="84">
        <v>-3.7023342061554502E-3</v>
      </c>
      <c r="M61" s="86">
        <v>19114972.041428808</v>
      </c>
      <c r="N61" s="86">
        <v>419737.44788980111</v>
      </c>
      <c r="O61" s="84">
        <v>2.2451574265607802E-2</v>
      </c>
      <c r="P61" s="80">
        <v>3934155.2239434179</v>
      </c>
      <c r="Q61" s="80">
        <v>138156.57709736796</v>
      </c>
      <c r="R61" s="84">
        <v>3.6395317793950471E-2</v>
      </c>
    </row>
    <row r="62" spans="1:18">
      <c r="A62" s="444" t="s">
        <v>284</v>
      </c>
      <c r="B62" s="444" t="s">
        <v>249</v>
      </c>
      <c r="C62" s="444" t="s">
        <v>350</v>
      </c>
      <c r="D62" s="443" t="s">
        <v>69</v>
      </c>
      <c r="E62" s="80">
        <v>1637067992.4183578</v>
      </c>
      <c r="F62" s="80">
        <v>2906968.6398861408</v>
      </c>
      <c r="G62" s="81">
        <v>1.7788752745826178E-3</v>
      </c>
      <c r="H62" s="255">
        <v>27.854628594258791</v>
      </c>
      <c r="I62" s="255">
        <v>-0.25358617260174654</v>
      </c>
      <c r="J62" s="82">
        <v>4.4652801780874434</v>
      </c>
      <c r="K62" s="82">
        <v>-8.9146962663948948E-2</v>
      </c>
      <c r="L62" s="81">
        <v>-1.9573693882660604E-2</v>
      </c>
      <c r="M62" s="83">
        <v>7309967256.7270985</v>
      </c>
      <c r="N62" s="83">
        <v>-132700062.32765388</v>
      </c>
      <c r="O62" s="81">
        <v>-1.7829637768158005E-2</v>
      </c>
      <c r="P62" s="80">
        <v>1985150440.2752736</v>
      </c>
      <c r="Q62" s="80">
        <v>6936899.5114209652</v>
      </c>
      <c r="R62" s="81">
        <v>3.5066484828237517E-3</v>
      </c>
    </row>
    <row r="63" spans="1:18">
      <c r="A63" s="444" t="s">
        <v>284</v>
      </c>
      <c r="B63" s="444" t="s">
        <v>249</v>
      </c>
      <c r="C63" s="444" t="s">
        <v>350</v>
      </c>
      <c r="D63" s="87" t="s">
        <v>79</v>
      </c>
      <c r="E63" s="80">
        <v>819245961.35432386</v>
      </c>
      <c r="F63" s="80">
        <v>49546630.975388288</v>
      </c>
      <c r="G63" s="84">
        <v>6.4371409743848515E-2</v>
      </c>
      <c r="H63" s="256">
        <v>13.939428347848066</v>
      </c>
      <c r="I63" s="256">
        <v>0.70029599222733552</v>
      </c>
      <c r="J63" s="85">
        <v>5.8729724220786279</v>
      </c>
      <c r="K63" s="85">
        <v>1.3397466694979876E-2</v>
      </c>
      <c r="L63" s="84">
        <v>2.2864229567829968E-3</v>
      </c>
      <c r="M63" s="86">
        <v>4811408937.9332371</v>
      </c>
      <c r="N63" s="86">
        <v>301298018.46926212</v>
      </c>
      <c r="O63" s="84">
        <v>6.6805012969630304E-2</v>
      </c>
      <c r="P63" s="80">
        <v>1091174785.5586185</v>
      </c>
      <c r="Q63" s="80">
        <v>46934639.562211156</v>
      </c>
      <c r="R63" s="84">
        <v>4.4946212556716464E-2</v>
      </c>
    </row>
    <row r="64" spans="1:18">
      <c r="A64" s="444" t="s">
        <v>284</v>
      </c>
      <c r="B64" s="444" t="s">
        <v>249</v>
      </c>
      <c r="C64" s="444" t="s">
        <v>350</v>
      </c>
      <c r="D64" s="443" t="s">
        <v>68</v>
      </c>
      <c r="E64" s="80">
        <v>672938005.62524295</v>
      </c>
      <c r="F64" s="80">
        <v>13966579.542927146</v>
      </c>
      <c r="G64" s="81">
        <v>2.1194514648321797E-2</v>
      </c>
      <c r="H64" s="255">
        <v>11.450005925509643</v>
      </c>
      <c r="I64" s="255">
        <v>0.1154372385642457</v>
      </c>
      <c r="J64" s="82">
        <v>5.7112890971120516</v>
      </c>
      <c r="K64" s="82">
        <v>-9.4762749327894191E-2</v>
      </c>
      <c r="L64" s="81">
        <v>-1.6321374978075537E-2</v>
      </c>
      <c r="M64" s="83">
        <v>3843343494.5597782</v>
      </c>
      <c r="N64" s="83">
        <v>17321229.403384209</v>
      </c>
      <c r="O64" s="81">
        <v>4.5272160491925889E-3</v>
      </c>
      <c r="P64" s="80">
        <v>1099358019.1539571</v>
      </c>
      <c r="Q64" s="80">
        <v>20402625.030297041</v>
      </c>
      <c r="R64" s="81">
        <v>1.8909609369781488E-2</v>
      </c>
    </row>
    <row r="65" spans="1:18">
      <c r="A65" s="444" t="s">
        <v>284</v>
      </c>
      <c r="B65" s="444" t="s">
        <v>249</v>
      </c>
      <c r="C65" s="444" t="s">
        <v>350</v>
      </c>
      <c r="D65" s="87" t="s">
        <v>300</v>
      </c>
      <c r="E65" s="80">
        <v>318774614.5841018</v>
      </c>
      <c r="F65" s="80">
        <v>6567858.2085825801</v>
      </c>
      <c r="G65" s="84">
        <v>2.1036886852899572E-2</v>
      </c>
      <c r="H65" s="256">
        <v>5.4239338473664338</v>
      </c>
      <c r="I65" s="256">
        <v>5.385438018069344E-2</v>
      </c>
      <c r="J65" s="85">
        <v>5.6155433808306032</v>
      </c>
      <c r="K65" s="85">
        <v>0.17252320961511103</v>
      </c>
      <c r="L65" s="84">
        <v>3.1696228231427717E-2</v>
      </c>
      <c r="M65" s="86">
        <v>1790092676.9045794</v>
      </c>
      <c r="N65" s="86">
        <v>90745004.362867355</v>
      </c>
      <c r="O65" s="84">
        <v>5.3399905051295458E-2</v>
      </c>
      <c r="P65" s="80">
        <v>323791601.97273642</v>
      </c>
      <c r="Q65" s="80">
        <v>4315967.8515456319</v>
      </c>
      <c r="R65" s="84">
        <v>1.3509536849086902E-2</v>
      </c>
    </row>
    <row r="66" spans="1:18">
      <c r="A66" s="444" t="s">
        <v>284</v>
      </c>
      <c r="B66" s="444" t="s">
        <v>249</v>
      </c>
      <c r="C66" s="444" t="s">
        <v>350</v>
      </c>
      <c r="D66" s="443" t="s">
        <v>301</v>
      </c>
      <c r="E66" s="80">
        <v>148645198.91655153</v>
      </c>
      <c r="F66" s="80">
        <v>-7171464.739112556</v>
      </c>
      <c r="G66" s="81">
        <v>-4.6025017933644267E-2</v>
      </c>
      <c r="H66" s="255">
        <v>2.5291904962504179</v>
      </c>
      <c r="I66" s="255">
        <v>-0.15091763419707371</v>
      </c>
      <c r="J66" s="82">
        <v>10.165748639872536</v>
      </c>
      <c r="K66" s="82">
        <v>0.3026318605604601</v>
      </c>
      <c r="L66" s="81">
        <v>3.0683187407375277E-2</v>
      </c>
      <c r="M66" s="83">
        <v>1511089728.7095163</v>
      </c>
      <c r="N66" s="83">
        <v>-25748221.089090347</v>
      </c>
      <c r="O66" s="81">
        <v>-1.6754024776954847E-2</v>
      </c>
      <c r="P66" s="80">
        <v>212668902.00375894</v>
      </c>
      <c r="Q66" s="80">
        <v>-11944421.179971129</v>
      </c>
      <c r="R66" s="81">
        <v>-5.3177705626129688E-2</v>
      </c>
    </row>
    <row r="67" spans="1:18">
      <c r="A67" s="444" t="s">
        <v>284</v>
      </c>
      <c r="B67" s="444" t="s">
        <v>249</v>
      </c>
      <c r="C67" s="444" t="s">
        <v>350</v>
      </c>
      <c r="D67" s="87" t="s">
        <v>75</v>
      </c>
      <c r="E67" s="80">
        <v>112059495.77554634</v>
      </c>
      <c r="F67" s="80">
        <v>-1302774.0088849068</v>
      </c>
      <c r="G67" s="84">
        <v>-1.1492130594793586E-2</v>
      </c>
      <c r="H67" s="256">
        <v>1.9066866188475804</v>
      </c>
      <c r="I67" s="256">
        <v>-4.3189176251257511E-2</v>
      </c>
      <c r="J67" s="85">
        <v>8.0873245492724894</v>
      </c>
      <c r="K67" s="85">
        <v>0.16474656725897319</v>
      </c>
      <c r="L67" s="84">
        <v>2.0794565560982081E-2</v>
      </c>
      <c r="M67" s="86">
        <v>906261511.16467273</v>
      </c>
      <c r="N67" s="86">
        <v>8140088.5794615746</v>
      </c>
      <c r="O67" s="84">
        <v>9.0634611030996383E-3</v>
      </c>
      <c r="P67" s="80">
        <v>195782863.4226746</v>
      </c>
      <c r="Q67" s="80">
        <v>-889716.8463421762</v>
      </c>
      <c r="R67" s="84">
        <v>-4.5238479361240152E-3</v>
      </c>
    </row>
    <row r="68" spans="1:18">
      <c r="A68" s="444" t="s">
        <v>284</v>
      </c>
      <c r="B68" s="444" t="s">
        <v>249</v>
      </c>
      <c r="C68" s="444" t="s">
        <v>350</v>
      </c>
      <c r="D68" s="443" t="s">
        <v>109</v>
      </c>
      <c r="E68" s="80">
        <v>104360017.62571207</v>
      </c>
      <c r="F68" s="80">
        <v>1966272.697176829</v>
      </c>
      <c r="G68" s="81">
        <v>1.9203054820869876E-2</v>
      </c>
      <c r="H68" s="255">
        <v>1.7756803898903919</v>
      </c>
      <c r="I68" s="255">
        <v>1.4467552626832303E-2</v>
      </c>
      <c r="J68" s="82">
        <v>3.2430073294641963</v>
      </c>
      <c r="K68" s="82">
        <v>9.6572585735865246E-2</v>
      </c>
      <c r="L68" s="81">
        <v>3.0692702567043449E-2</v>
      </c>
      <c r="M68" s="83">
        <v>338440302.06319696</v>
      </c>
      <c r="N68" s="83">
        <v>16265065.479597092</v>
      </c>
      <c r="O68" s="81">
        <v>5.048515103790896E-2</v>
      </c>
      <c r="P68" s="80">
        <v>79676941.364648104</v>
      </c>
      <c r="Q68" s="80">
        <v>2373701.0828519017</v>
      </c>
      <c r="R68" s="81">
        <v>3.0706359451414537E-2</v>
      </c>
    </row>
    <row r="69" spans="1:18">
      <c r="A69" s="444" t="s">
        <v>284</v>
      </c>
      <c r="B69" s="444" t="s">
        <v>249</v>
      </c>
      <c r="C69" s="444" t="s">
        <v>350</v>
      </c>
      <c r="D69" s="87" t="s">
        <v>71</v>
      </c>
      <c r="E69" s="80">
        <v>91766399.872252002</v>
      </c>
      <c r="F69" s="80">
        <v>7812307.8650515079</v>
      </c>
      <c r="G69" s="84">
        <v>9.3054521563778803E-2</v>
      </c>
      <c r="H69" s="256">
        <v>1.5614006245994654</v>
      </c>
      <c r="I69" s="256">
        <v>0.11735709745739475</v>
      </c>
      <c r="J69" s="85">
        <v>8.0852126644534508</v>
      </c>
      <c r="K69" s="85">
        <v>-0.15848397305333073</v>
      </c>
      <c r="L69" s="84">
        <v>-1.9224867195169196E-2</v>
      </c>
      <c r="M69" s="86">
        <v>741950858.4184314</v>
      </c>
      <c r="N69" s="86">
        <v>49858792.433737755</v>
      </c>
      <c r="O69" s="84">
        <v>7.2040693549635978E-2</v>
      </c>
      <c r="P69" s="80">
        <v>114594661.47911274</v>
      </c>
      <c r="Q69" s="80">
        <v>6570199.9440082312</v>
      </c>
      <c r="R69" s="84">
        <v>6.0821408879442783E-2</v>
      </c>
    </row>
    <row r="70" spans="1:18">
      <c r="A70" s="444" t="s">
        <v>284</v>
      </c>
      <c r="B70" s="444" t="s">
        <v>249</v>
      </c>
      <c r="C70" s="444" t="s">
        <v>350</v>
      </c>
      <c r="D70" s="443" t="s">
        <v>78</v>
      </c>
      <c r="E70" s="80">
        <v>74308946.371673539</v>
      </c>
      <c r="F70" s="80">
        <v>-5421.7299713641405</v>
      </c>
      <c r="G70" s="81">
        <v>-7.2956685360608405E-5</v>
      </c>
      <c r="H70" s="255">
        <v>1.2643629415513638</v>
      </c>
      <c r="I70" s="255">
        <v>-1.3873528704660743E-2</v>
      </c>
      <c r="J70" s="82">
        <v>8.734480162132094</v>
      </c>
      <c r="K70" s="82">
        <v>-2.1010378253384587E-2</v>
      </c>
      <c r="L70" s="81">
        <v>-2.399680309912089E-3</v>
      </c>
      <c r="M70" s="83">
        <v>649050017.95232022</v>
      </c>
      <c r="N70" s="83">
        <v>-1608728.9763560295</v>
      </c>
      <c r="O70" s="81">
        <v>-2.4724619225511999E-3</v>
      </c>
      <c r="P70" s="80">
        <v>136014066.16979083</v>
      </c>
      <c r="Q70" s="80">
        <v>-918524.0369065702</v>
      </c>
      <c r="R70" s="81">
        <v>-6.7078555625076095E-3</v>
      </c>
    </row>
    <row r="71" spans="1:18">
      <c r="A71" s="444" t="s">
        <v>284</v>
      </c>
      <c r="B71" s="444" t="s">
        <v>249</v>
      </c>
      <c r="C71" s="444" t="s">
        <v>350</v>
      </c>
      <c r="D71" s="87" t="s">
        <v>299</v>
      </c>
      <c r="E71" s="80">
        <v>59631824.574128099</v>
      </c>
      <c r="F71" s="80">
        <v>-1399237.7101244777</v>
      </c>
      <c r="G71" s="84">
        <v>-2.2926648459886196E-2</v>
      </c>
      <c r="H71" s="256">
        <v>1.0146324609624724</v>
      </c>
      <c r="I71" s="256">
        <v>-3.5125905057622253E-2</v>
      </c>
      <c r="J71" s="85">
        <v>9.4365467133648853</v>
      </c>
      <c r="K71" s="85">
        <v>0.53476102604793851</v>
      </c>
      <c r="L71" s="84">
        <v>6.0073455465216752E-2</v>
      </c>
      <c r="M71" s="86">
        <v>562718498.19693995</v>
      </c>
      <c r="N71" s="86">
        <v>19433061.473231196</v>
      </c>
      <c r="O71" s="84">
        <v>3.5769524010108897E-2</v>
      </c>
      <c r="P71" s="80">
        <v>104752062.63496514</v>
      </c>
      <c r="Q71" s="80">
        <v>511643.61332085729</v>
      </c>
      <c r="R71" s="84">
        <v>4.9083034980377483E-3</v>
      </c>
    </row>
    <row r="72" spans="1:18">
      <c r="A72" s="444" t="s">
        <v>284</v>
      </c>
      <c r="B72" s="444" t="s">
        <v>249</v>
      </c>
      <c r="C72" s="444" t="s">
        <v>350</v>
      </c>
      <c r="D72" s="443" t="s">
        <v>302</v>
      </c>
      <c r="E72" s="80">
        <v>53680188.709034227</v>
      </c>
      <c r="F72" s="80">
        <v>6033866.4899727404</v>
      </c>
      <c r="G72" s="81">
        <v>0.12663866189358933</v>
      </c>
      <c r="H72" s="255">
        <v>0.91336567954702208</v>
      </c>
      <c r="I72" s="255">
        <v>9.3830126870684483E-2</v>
      </c>
      <c r="J72" s="82">
        <v>9.2887741094393643</v>
      </c>
      <c r="K72" s="82">
        <v>2.5501971872650131E-3</v>
      </c>
      <c r="L72" s="81">
        <v>2.7462154815159287E-4</v>
      </c>
      <c r="M72" s="83">
        <v>498623147.07029641</v>
      </c>
      <c r="N72" s="83">
        <v>56168730.348779082</v>
      </c>
      <c r="O72" s="81">
        <v>0.12694806114712584</v>
      </c>
      <c r="P72" s="80">
        <v>94841284.670420647</v>
      </c>
      <c r="Q72" s="80">
        <v>10819024.223477989</v>
      </c>
      <c r="R72" s="81">
        <v>0.12876378433438904</v>
      </c>
    </row>
    <row r="73" spans="1:18">
      <c r="A73" s="444" t="s">
        <v>284</v>
      </c>
      <c r="B73" s="444" t="s">
        <v>249</v>
      </c>
      <c r="C73" s="444" t="s">
        <v>350</v>
      </c>
      <c r="D73" s="87" t="s">
        <v>80</v>
      </c>
      <c r="E73" s="80">
        <v>36582706.916860744</v>
      </c>
      <c r="F73" s="80">
        <v>2638659.1092930734</v>
      </c>
      <c r="G73" s="84">
        <v>7.7735546575114015E-2</v>
      </c>
      <c r="H73" s="256">
        <v>0.62245289680147264</v>
      </c>
      <c r="I73" s="256">
        <v>3.8601873586129321E-2</v>
      </c>
      <c r="J73" s="85">
        <v>8.8153251867055609</v>
      </c>
      <c r="K73" s="85">
        <v>-0.14170055880214427</v>
      </c>
      <c r="L73" s="84">
        <v>-1.5820045942506369E-2</v>
      </c>
      <c r="M73" s="86">
        <v>322488457.68207026</v>
      </c>
      <c r="N73" s="86">
        <v>18450747.562942266</v>
      </c>
      <c r="O73" s="84">
        <v>6.0685720714423547E-2</v>
      </c>
      <c r="P73" s="80">
        <v>61182646.824314363</v>
      </c>
      <c r="Q73" s="80">
        <v>2948221.9872222468</v>
      </c>
      <c r="R73" s="84">
        <v>5.062678983212679E-2</v>
      </c>
    </row>
    <row r="74" spans="1:18">
      <c r="A74" s="444" t="s">
        <v>284</v>
      </c>
      <c r="B74" s="444" t="s">
        <v>249</v>
      </c>
      <c r="C74" s="444" t="s">
        <v>350</v>
      </c>
      <c r="D74" s="443" t="s">
        <v>77</v>
      </c>
      <c r="E74" s="80">
        <v>31565436.369155373</v>
      </c>
      <c r="F74" s="80">
        <v>1869586.5166134201</v>
      </c>
      <c r="G74" s="81">
        <v>6.2957838415033079E-2</v>
      </c>
      <c r="H74" s="255">
        <v>0.53708429371932787</v>
      </c>
      <c r="I74" s="255">
        <v>2.6303952495839389E-2</v>
      </c>
      <c r="J74" s="82">
        <v>6.6610217462853933</v>
      </c>
      <c r="K74" s="82">
        <v>6.3800735312055323E-2</v>
      </c>
      <c r="L74" s="81">
        <v>9.670850075499034E-3</v>
      </c>
      <c r="M74" s="83">
        <v>210258058.08593178</v>
      </c>
      <c r="N74" s="83">
        <v>14347973.500032514</v>
      </c>
      <c r="O74" s="81">
        <v>7.3237544306921393E-2</v>
      </c>
      <c r="P74" s="80">
        <v>58465762.689143382</v>
      </c>
      <c r="Q74" s="80">
        <v>4997472.3940972909</v>
      </c>
      <c r="R74" s="81">
        <v>9.3466096756048944E-2</v>
      </c>
    </row>
    <row r="75" spans="1:18">
      <c r="A75" s="444" t="s">
        <v>284</v>
      </c>
      <c r="B75" s="444" t="s">
        <v>249</v>
      </c>
      <c r="C75" s="444" t="s">
        <v>350</v>
      </c>
      <c r="D75" s="87" t="s">
        <v>74</v>
      </c>
      <c r="E75" s="80">
        <v>27386327.059996292</v>
      </c>
      <c r="F75" s="80">
        <v>484713.96897450089</v>
      </c>
      <c r="G75" s="84">
        <v>1.8018026180603663E-2</v>
      </c>
      <c r="H75" s="256">
        <v>0.46597696146401157</v>
      </c>
      <c r="I75" s="256">
        <v>3.2585956881229783E-3</v>
      </c>
      <c r="J75" s="85">
        <v>5.6114707891923006</v>
      </c>
      <c r="K75" s="85">
        <v>0.20103542105512151</v>
      </c>
      <c r="L75" s="84">
        <v>3.7156976726687767E-2</v>
      </c>
      <c r="M75" s="86">
        <v>153677574.32043585</v>
      </c>
      <c r="N75" s="86">
        <v>8128135.3928294182</v>
      </c>
      <c r="O75" s="84">
        <v>5.584449828674503E-2</v>
      </c>
      <c r="P75" s="80">
        <v>18079977.000650257</v>
      </c>
      <c r="Q75" s="80">
        <v>981719.97006107494</v>
      </c>
      <c r="R75" s="84">
        <v>5.7416376903491093E-2</v>
      </c>
    </row>
    <row r="76" spans="1:18">
      <c r="A76" s="444" t="s">
        <v>284</v>
      </c>
      <c r="B76" s="444" t="s">
        <v>249</v>
      </c>
      <c r="C76" s="444" t="s">
        <v>350</v>
      </c>
      <c r="D76" s="443" t="s">
        <v>73</v>
      </c>
      <c r="E76" s="80">
        <v>23727143.435932249</v>
      </c>
      <c r="F76" s="80">
        <v>-605273.22065745667</v>
      </c>
      <c r="G76" s="81">
        <v>-2.4875179033790568E-2</v>
      </c>
      <c r="H76" s="255">
        <v>0.40371613828590475</v>
      </c>
      <c r="I76" s="255">
        <v>-1.4811034512994203E-2</v>
      </c>
      <c r="J76" s="82">
        <v>10.713506539373842</v>
      </c>
      <c r="K76" s="82">
        <v>0.11051380947010614</v>
      </c>
      <c r="L76" s="81">
        <v>1.0422888356645085E-2</v>
      </c>
      <c r="M76" s="83">
        <v>254200906.3615213</v>
      </c>
      <c r="N76" s="83">
        <v>-3795530.5492879152</v>
      </c>
      <c r="O76" s="81">
        <v>-1.4711561891066158E-2</v>
      </c>
      <c r="P76" s="80">
        <v>51104935.206803769</v>
      </c>
      <c r="Q76" s="80">
        <v>-291401.95934779942</v>
      </c>
      <c r="R76" s="81">
        <v>-5.6697028507259068E-3</v>
      </c>
    </row>
    <row r="77" spans="1:18">
      <c r="A77" s="444" t="s">
        <v>284</v>
      </c>
      <c r="B77" s="444" t="s">
        <v>249</v>
      </c>
      <c r="C77" s="444" t="s">
        <v>353</v>
      </c>
      <c r="D77" s="87" t="s">
        <v>69</v>
      </c>
      <c r="E77" s="80">
        <v>134525224.9146634</v>
      </c>
      <c r="F77" s="80">
        <v>3495666.8632000089</v>
      </c>
      <c r="G77" s="84">
        <v>2.6678460304560021E-2</v>
      </c>
      <c r="H77" s="256">
        <v>28.652458816420371</v>
      </c>
      <c r="I77" s="256">
        <v>-0.27850109999515738</v>
      </c>
      <c r="J77" s="85">
        <v>4.4507134222855251</v>
      </c>
      <c r="K77" s="85">
        <v>-0.27970324166316818</v>
      </c>
      <c r="L77" s="84">
        <v>-5.9128669107487708E-2</v>
      </c>
      <c r="M77" s="86">
        <v>598733224.16367149</v>
      </c>
      <c r="N77" s="86">
        <v>-21091180.712803602</v>
      </c>
      <c r="O77" s="84">
        <v>-3.4027670654573315E-2</v>
      </c>
      <c r="P77" s="80">
        <v>164139092.29001251</v>
      </c>
      <c r="Q77" s="80">
        <v>2270073.5201910734</v>
      </c>
      <c r="R77" s="84">
        <v>1.4024138389441462E-2</v>
      </c>
    </row>
    <row r="78" spans="1:18">
      <c r="A78" s="444" t="s">
        <v>284</v>
      </c>
      <c r="B78" s="444" t="s">
        <v>249</v>
      </c>
      <c r="C78" s="444" t="s">
        <v>353</v>
      </c>
      <c r="D78" s="443" t="s">
        <v>79</v>
      </c>
      <c r="E78" s="80">
        <v>66230282.539816596</v>
      </c>
      <c r="F78" s="80">
        <v>4366809.8080950826</v>
      </c>
      <c r="G78" s="81">
        <v>7.0587854436046385E-2</v>
      </c>
      <c r="H78" s="255">
        <v>14.10635398733411</v>
      </c>
      <c r="I78" s="255">
        <v>0.44707224581478577</v>
      </c>
      <c r="J78" s="82">
        <v>5.8904446370181205</v>
      </c>
      <c r="K78" s="82">
        <v>-8.0867339828156304E-2</v>
      </c>
      <c r="L78" s="81">
        <v>-1.3542641908799755E-2</v>
      </c>
      <c r="M78" s="83">
        <v>390125812.59485751</v>
      </c>
      <c r="N78" s="83">
        <v>20719716.942625761</v>
      </c>
      <c r="O78" s="81">
        <v>5.6089266491508645E-2</v>
      </c>
      <c r="P78" s="80">
        <v>88923068.200229034</v>
      </c>
      <c r="Q78" s="80">
        <v>5108704.494062528</v>
      </c>
      <c r="R78" s="81">
        <v>6.0952613229546752E-2</v>
      </c>
    </row>
    <row r="79" spans="1:18">
      <c r="A79" s="444" t="s">
        <v>284</v>
      </c>
      <c r="B79" s="444" t="s">
        <v>249</v>
      </c>
      <c r="C79" s="444" t="s">
        <v>353</v>
      </c>
      <c r="D79" s="87" t="s">
        <v>68</v>
      </c>
      <c r="E79" s="80">
        <v>51063294.293044798</v>
      </c>
      <c r="F79" s="80">
        <v>1518993.8838915676</v>
      </c>
      <c r="G79" s="84">
        <v>3.0659306344972347E-2</v>
      </c>
      <c r="H79" s="256">
        <v>10.875944921782033</v>
      </c>
      <c r="I79" s="256">
        <v>-6.3298028736742395E-2</v>
      </c>
      <c r="J79" s="85">
        <v>5.6554276138086008</v>
      </c>
      <c r="K79" s="85">
        <v>-0.26445377993439223</v>
      </c>
      <c r="L79" s="84">
        <v>-4.4672141609780586E-2</v>
      </c>
      <c r="M79" s="86">
        <v>288784764.59692067</v>
      </c>
      <c r="N79" s="86">
        <v>-4511617.5612388849</v>
      </c>
      <c r="O79" s="84">
        <v>-1.5382452139508503E-2</v>
      </c>
      <c r="P79" s="80">
        <v>85642610.682661682</v>
      </c>
      <c r="Q79" s="80">
        <v>3581282.9959346652</v>
      </c>
      <c r="R79" s="84">
        <v>4.3641543427208267E-2</v>
      </c>
    </row>
    <row r="80" spans="1:18">
      <c r="A80" s="444" t="s">
        <v>284</v>
      </c>
      <c r="B80" s="444" t="s">
        <v>249</v>
      </c>
      <c r="C80" s="444" t="s">
        <v>353</v>
      </c>
      <c r="D80" s="443" t="s">
        <v>300</v>
      </c>
      <c r="E80" s="80">
        <v>25826798.656057514</v>
      </c>
      <c r="F80" s="80">
        <v>1505623.2264870182</v>
      </c>
      <c r="G80" s="81">
        <v>6.1905857751284141E-2</v>
      </c>
      <c r="H80" s="255">
        <v>5.5008366298743718</v>
      </c>
      <c r="I80" s="255">
        <v>0.13078912351971184</v>
      </c>
      <c r="J80" s="82">
        <v>5.5232289429137431</v>
      </c>
      <c r="K80" s="82">
        <v>-6.2833416541614007E-2</v>
      </c>
      <c r="L80" s="81">
        <v>-1.1248248318470308E-2</v>
      </c>
      <c r="M80" s="83">
        <v>142647321.83994263</v>
      </c>
      <c r="N80" s="83">
        <v>6787719.2351084054</v>
      </c>
      <c r="O80" s="81">
        <v>4.9961276972459515E-2</v>
      </c>
      <c r="P80" s="80">
        <v>26409857.686877854</v>
      </c>
      <c r="Q80" s="80">
        <v>1752668.8370850869</v>
      </c>
      <c r="R80" s="81">
        <v>7.1081454084731044E-2</v>
      </c>
    </row>
    <row r="81" spans="1:18">
      <c r="A81" s="444" t="s">
        <v>284</v>
      </c>
      <c r="B81" s="444" t="s">
        <v>249</v>
      </c>
      <c r="C81" s="444" t="s">
        <v>353</v>
      </c>
      <c r="D81" s="87" t="s">
        <v>301</v>
      </c>
      <c r="E81" s="80">
        <v>11586033.789631898</v>
      </c>
      <c r="F81" s="80">
        <v>-118500.31750564836</v>
      </c>
      <c r="G81" s="84">
        <v>-1.0124308786744928E-2</v>
      </c>
      <c r="H81" s="256">
        <v>2.4677034081427345</v>
      </c>
      <c r="I81" s="256">
        <v>-0.11662498408855493</v>
      </c>
      <c r="J81" s="85">
        <v>10.529080199111124</v>
      </c>
      <c r="K81" s="85">
        <v>0.45156238731628839</v>
      </c>
      <c r="L81" s="84">
        <v>4.4808890021288267E-2</v>
      </c>
      <c r="M81" s="86">
        <v>121990278.96064565</v>
      </c>
      <c r="N81" s="86">
        <v>4037628.0172068626</v>
      </c>
      <c r="O81" s="84">
        <v>3.4230922195576642E-2</v>
      </c>
      <c r="P81" s="80">
        <v>16764385.132092072</v>
      </c>
      <c r="Q81" s="80">
        <v>-190489.95340024866</v>
      </c>
      <c r="R81" s="84">
        <v>-1.1235113938600709E-2</v>
      </c>
    </row>
    <row r="82" spans="1:18">
      <c r="A82" s="444" t="s">
        <v>284</v>
      </c>
      <c r="B82" s="444" t="s">
        <v>249</v>
      </c>
      <c r="C82" s="444" t="s">
        <v>353</v>
      </c>
      <c r="D82" s="443" t="s">
        <v>75</v>
      </c>
      <c r="E82" s="80">
        <v>9469415.1870151311</v>
      </c>
      <c r="F82" s="80">
        <v>365975.59276952036</v>
      </c>
      <c r="G82" s="81">
        <v>4.0201902696301486E-2</v>
      </c>
      <c r="H82" s="255">
        <v>2.0168858950702426</v>
      </c>
      <c r="I82" s="255">
        <v>6.8718957924027713E-3</v>
      </c>
      <c r="J82" s="82">
        <v>7.9783104613560685</v>
      </c>
      <c r="K82" s="82">
        <v>-5.2254804630109675E-2</v>
      </c>
      <c r="L82" s="81">
        <v>-6.5069895952950237E-3</v>
      </c>
      <c r="M82" s="83">
        <v>75549934.249486849</v>
      </c>
      <c r="N82" s="83">
        <v>2444168.4429347366</v>
      </c>
      <c r="O82" s="81">
        <v>3.3433319738450477E-2</v>
      </c>
      <c r="P82" s="80">
        <v>16537134.511420418</v>
      </c>
      <c r="Q82" s="80">
        <v>395338.40419271588</v>
      </c>
      <c r="R82" s="81">
        <v>2.4491599420940393E-2</v>
      </c>
    </row>
    <row r="83" spans="1:18">
      <c r="A83" s="444" t="s">
        <v>284</v>
      </c>
      <c r="B83" s="444" t="s">
        <v>249</v>
      </c>
      <c r="C83" s="444" t="s">
        <v>353</v>
      </c>
      <c r="D83" s="87" t="s">
        <v>109</v>
      </c>
      <c r="E83" s="80">
        <v>8724784.361301234</v>
      </c>
      <c r="F83" s="80">
        <v>86967.394439140335</v>
      </c>
      <c r="G83" s="84">
        <v>1.0068214546890712E-2</v>
      </c>
      <c r="H83" s="256">
        <v>1.8582873565378688</v>
      </c>
      <c r="I83" s="256">
        <v>-4.8918469001662412E-2</v>
      </c>
      <c r="J83" s="85">
        <v>3.3587129023710474</v>
      </c>
      <c r="K83" s="85">
        <v>0.11220851495628992</v>
      </c>
      <c r="L83" s="84">
        <v>3.4562871804908704E-2</v>
      </c>
      <c r="M83" s="86">
        <v>29304045.804707594</v>
      </c>
      <c r="N83" s="86">
        <v>1261335.1241041757</v>
      </c>
      <c r="O83" s="84">
        <v>4.4979072760488022E-2</v>
      </c>
      <c r="P83" s="80">
        <v>6837555.8383095823</v>
      </c>
      <c r="Q83" s="80">
        <v>152365.87917537428</v>
      </c>
      <c r="R83" s="84">
        <v>2.2791555678562503E-2</v>
      </c>
    </row>
    <row r="84" spans="1:18">
      <c r="A84" s="444" t="s">
        <v>284</v>
      </c>
      <c r="B84" s="444" t="s">
        <v>249</v>
      </c>
      <c r="C84" s="444" t="s">
        <v>353</v>
      </c>
      <c r="D84" s="443" t="s">
        <v>71</v>
      </c>
      <c r="E84" s="80">
        <v>7071075.2250333261</v>
      </c>
      <c r="F84" s="80">
        <v>477475.23423839547</v>
      </c>
      <c r="G84" s="81">
        <v>7.2414953121963749E-2</v>
      </c>
      <c r="H84" s="255">
        <v>1.5060646938267541</v>
      </c>
      <c r="I84" s="255">
        <v>5.0216258745846343E-2</v>
      </c>
      <c r="J84" s="82">
        <v>8.2859164144798214</v>
      </c>
      <c r="K84" s="82">
        <v>0.23492347922088186</v>
      </c>
      <c r="L84" s="81">
        <v>2.9179441729733198E-2</v>
      </c>
      <c r="M84" s="83">
        <v>58590338.275125228</v>
      </c>
      <c r="N84" s="83">
        <v>5505311.3313118368</v>
      </c>
      <c r="O84" s="81">
        <v>0.10370742275668063</v>
      </c>
      <c r="P84" s="80">
        <v>9325301.0764821544</v>
      </c>
      <c r="Q84" s="80">
        <v>1108281.0451771384</v>
      </c>
      <c r="R84" s="81">
        <v>0.13487627399651389</v>
      </c>
    </row>
    <row r="85" spans="1:18">
      <c r="A85" s="444" t="s">
        <v>284</v>
      </c>
      <c r="B85" s="444" t="s">
        <v>249</v>
      </c>
      <c r="C85" s="444" t="s">
        <v>353</v>
      </c>
      <c r="D85" s="87" t="s">
        <v>78</v>
      </c>
      <c r="E85" s="80">
        <v>5614895.9068247238</v>
      </c>
      <c r="F85" s="80">
        <v>122964.84105621465</v>
      </c>
      <c r="G85" s="84">
        <v>2.2390091860886759E-2</v>
      </c>
      <c r="H85" s="256">
        <v>1.195913805985739</v>
      </c>
      <c r="I85" s="256">
        <v>-1.6689211915468238E-2</v>
      </c>
      <c r="J85" s="85">
        <v>8.8905150276977398</v>
      </c>
      <c r="K85" s="85">
        <v>1.9075889462181195E-2</v>
      </c>
      <c r="L85" s="84">
        <v>2.1502587308483978E-3</v>
      </c>
      <c r="M85" s="86">
        <v>49919316.438583739</v>
      </c>
      <c r="N85" s="86">
        <v>1197984.2372332588</v>
      </c>
      <c r="O85" s="84">
        <v>2.4588495082243512E-2</v>
      </c>
      <c r="P85" s="80">
        <v>10361491.996522749</v>
      </c>
      <c r="Q85" s="80">
        <v>35255.727737331763</v>
      </c>
      <c r="R85" s="84">
        <v>3.4141895284639442E-3</v>
      </c>
    </row>
    <row r="86" spans="1:18">
      <c r="A86" s="444" t="s">
        <v>284</v>
      </c>
      <c r="B86" s="444" t="s">
        <v>249</v>
      </c>
      <c r="C86" s="444" t="s">
        <v>353</v>
      </c>
      <c r="D86" s="443" t="s">
        <v>302</v>
      </c>
      <c r="E86" s="80">
        <v>4955067.538136187</v>
      </c>
      <c r="F86" s="80">
        <v>1372207.3669025544</v>
      </c>
      <c r="G86" s="81">
        <v>0.38299216305449141</v>
      </c>
      <c r="H86" s="255">
        <v>1.0553772993807733</v>
      </c>
      <c r="I86" s="255">
        <v>0.26429179515149126</v>
      </c>
      <c r="J86" s="82">
        <v>9.198255077662445</v>
      </c>
      <c r="K86" s="82">
        <v>-0.1784020025300439</v>
      </c>
      <c r="L86" s="81">
        <v>-1.9026183959196422E-2</v>
      </c>
      <c r="M86" s="83">
        <v>45577975.142821535</v>
      </c>
      <c r="N86" s="83">
        <v>11982723.950884022</v>
      </c>
      <c r="O86" s="81">
        <v>0.3566790997460898</v>
      </c>
      <c r="P86" s="80">
        <v>8820493.2701920811</v>
      </c>
      <c r="Q86" s="80">
        <v>2500254.7590222536</v>
      </c>
      <c r="R86" s="81">
        <v>0.39559500082212495</v>
      </c>
    </row>
    <row r="87" spans="1:18">
      <c r="A87" s="444" t="s">
        <v>284</v>
      </c>
      <c r="B87" s="444" t="s">
        <v>249</v>
      </c>
      <c r="C87" s="444" t="s">
        <v>353</v>
      </c>
      <c r="D87" s="87" t="s">
        <v>299</v>
      </c>
      <c r="E87" s="80">
        <v>4794903.5874038469</v>
      </c>
      <c r="F87" s="80">
        <v>-245017.00101260468</v>
      </c>
      <c r="G87" s="84">
        <v>-4.8615250322741548E-2</v>
      </c>
      <c r="H87" s="256">
        <v>1.021264061472086</v>
      </c>
      <c r="I87" s="256">
        <v>-9.1536307343362822E-2</v>
      </c>
      <c r="J87" s="85">
        <v>9.7390911021952675</v>
      </c>
      <c r="K87" s="85">
        <v>0.82908985156401016</v>
      </c>
      <c r="L87" s="84">
        <v>9.3051597664508823E-2</v>
      </c>
      <c r="M87" s="86">
        <v>46698002.863968976</v>
      </c>
      <c r="N87" s="86">
        <v>1792304.1180961654</v>
      </c>
      <c r="O87" s="84">
        <v>3.991262062837609E-2</v>
      </c>
      <c r="P87" s="80">
        <v>8851462.8412867188</v>
      </c>
      <c r="Q87" s="80">
        <v>79885.280938260257</v>
      </c>
      <c r="R87" s="84">
        <v>9.1072877585188609E-3</v>
      </c>
    </row>
    <row r="88" spans="1:18">
      <c r="A88" s="444" t="s">
        <v>284</v>
      </c>
      <c r="B88" s="444" t="s">
        <v>249</v>
      </c>
      <c r="C88" s="444" t="s">
        <v>353</v>
      </c>
      <c r="D88" s="443" t="s">
        <v>80</v>
      </c>
      <c r="E88" s="80">
        <v>2578626.0987628563</v>
      </c>
      <c r="F88" s="80">
        <v>352026.12745893281</v>
      </c>
      <c r="G88" s="81">
        <v>0.15810030180355303</v>
      </c>
      <c r="H88" s="255">
        <v>0.54922025326192958</v>
      </c>
      <c r="I88" s="255">
        <v>5.7593207596515816E-2</v>
      </c>
      <c r="J88" s="82">
        <v>8.7113245160751749</v>
      </c>
      <c r="K88" s="82">
        <v>-0.42317934797889478</v>
      </c>
      <c r="L88" s="81">
        <v>-4.6327567898261264E-2</v>
      </c>
      <c r="M88" s="83">
        <v>22463248.751944155</v>
      </c>
      <c r="N88" s="83">
        <v>2124362.7103657834</v>
      </c>
      <c r="O88" s="81">
        <v>0.10444833143875196</v>
      </c>
      <c r="P88" s="80">
        <v>4233198.6346878931</v>
      </c>
      <c r="Q88" s="80">
        <v>378861.66387989419</v>
      </c>
      <c r="R88" s="81">
        <v>9.829489916146901E-2</v>
      </c>
    </row>
    <row r="89" spans="1:18">
      <c r="A89" s="444" t="s">
        <v>284</v>
      </c>
      <c r="B89" s="444" t="s">
        <v>249</v>
      </c>
      <c r="C89" s="444" t="s">
        <v>353</v>
      </c>
      <c r="D89" s="87" t="s">
        <v>77</v>
      </c>
      <c r="E89" s="80">
        <v>2399301.4294772497</v>
      </c>
      <c r="F89" s="80">
        <v>220952.72162534436</v>
      </c>
      <c r="G89" s="84">
        <v>0.10143129097233858</v>
      </c>
      <c r="H89" s="256">
        <v>0.51102598371334917</v>
      </c>
      <c r="I89" s="256">
        <v>3.0052682055058344E-2</v>
      </c>
      <c r="J89" s="85">
        <v>6.7334805790557439</v>
      </c>
      <c r="K89" s="85">
        <v>0.15102957307306752</v>
      </c>
      <c r="L89" s="84">
        <v>2.2944276066133928E-2</v>
      </c>
      <c r="M89" s="86">
        <v>16155649.578685746</v>
      </c>
      <c r="N89" s="86">
        <v>1816775.9353049081</v>
      </c>
      <c r="O89" s="84">
        <v>0.12670283458028622</v>
      </c>
      <c r="P89" s="80">
        <v>4609624.7615229283</v>
      </c>
      <c r="Q89" s="80">
        <v>560986.2736175037</v>
      </c>
      <c r="R89" s="84">
        <v>0.13856171038568862</v>
      </c>
    </row>
    <row r="90" spans="1:18">
      <c r="A90" s="444" t="s">
        <v>284</v>
      </c>
      <c r="B90" s="444" t="s">
        <v>249</v>
      </c>
      <c r="C90" s="444" t="s">
        <v>353</v>
      </c>
      <c r="D90" s="443" t="s">
        <v>74</v>
      </c>
      <c r="E90" s="80">
        <v>2117904.0041926382</v>
      </c>
      <c r="F90" s="80">
        <v>146106.15090694837</v>
      </c>
      <c r="G90" s="81">
        <v>7.4097935882973767E-2</v>
      </c>
      <c r="H90" s="255">
        <v>0.45109129009638121</v>
      </c>
      <c r="I90" s="255">
        <v>1.5723839385168414E-2</v>
      </c>
      <c r="J90" s="82">
        <v>5.7338377692162581</v>
      </c>
      <c r="K90" s="82">
        <v>-0.12206945674221892</v>
      </c>
      <c r="L90" s="81">
        <v>-2.084552436232269E-2</v>
      </c>
      <c r="M90" s="83">
        <v>12143717.970814098</v>
      </c>
      <c r="N90" s="83">
        <v>597052.67362901382</v>
      </c>
      <c r="O90" s="81">
        <v>5.1707801193004783E-2</v>
      </c>
      <c r="P90" s="80">
        <v>1450624.8032669686</v>
      </c>
      <c r="Q90" s="80">
        <v>116446.24086336978</v>
      </c>
      <c r="R90" s="81">
        <v>8.7279352363138885E-2</v>
      </c>
    </row>
    <row r="91" spans="1:18">
      <c r="A91" s="444" t="s">
        <v>284</v>
      </c>
      <c r="B91" s="444" t="s">
        <v>249</v>
      </c>
      <c r="C91" s="444" t="s">
        <v>353</v>
      </c>
      <c r="D91" s="87" t="s">
        <v>73</v>
      </c>
      <c r="E91" s="80">
        <v>1747260.2064938575</v>
      </c>
      <c r="F91" s="80">
        <v>44694.227743566269</v>
      </c>
      <c r="G91" s="84">
        <v>2.6251098812847474E-2</v>
      </c>
      <c r="H91" s="256">
        <v>0.37214805728734707</v>
      </c>
      <c r="I91" s="256">
        <v>-3.7737485919892011E-3</v>
      </c>
      <c r="J91" s="85">
        <v>10.939968740995882</v>
      </c>
      <c r="K91" s="85">
        <v>-4.0653934938001512E-2</v>
      </c>
      <c r="L91" s="84">
        <v>-3.7023342061559333E-3</v>
      </c>
      <c r="M91" s="86">
        <v>19114972.041428812</v>
      </c>
      <c r="N91" s="86">
        <v>419737.44788979739</v>
      </c>
      <c r="O91" s="84">
        <v>2.2451574265607593E-2</v>
      </c>
      <c r="P91" s="80">
        <v>3934155.2239434179</v>
      </c>
      <c r="Q91" s="80">
        <v>138156.5770973675</v>
      </c>
      <c r="R91" s="84">
        <v>3.6395317793950346E-2</v>
      </c>
    </row>
    <row r="92" spans="1:18">
      <c r="A92" s="444" t="s">
        <v>284</v>
      </c>
      <c r="B92" s="444" t="s">
        <v>59</v>
      </c>
      <c r="C92" s="444" t="s">
        <v>345</v>
      </c>
      <c r="D92" s="443" t="s">
        <v>69</v>
      </c>
      <c r="E92" s="80">
        <v>68269848.988187373</v>
      </c>
      <c r="F92" s="80">
        <v>-499562.95818708837</v>
      </c>
      <c r="G92" s="81">
        <v>-7.2643191798214216E-3</v>
      </c>
      <c r="H92" s="255">
        <v>27.471951054945542</v>
      </c>
      <c r="I92" s="255">
        <v>-0.51903312105558186</v>
      </c>
      <c r="J92" s="82">
        <v>5.1063144522111861</v>
      </c>
      <c r="K92" s="82">
        <v>-0.15213618503415294</v>
      </c>
      <c r="L92" s="81">
        <v>-2.8931751104893912E-2</v>
      </c>
      <c r="M92" s="83">
        <v>348607316.53865641</v>
      </c>
      <c r="N92" s="83">
        <v>-13013241.53374362</v>
      </c>
      <c r="O92" s="81">
        <v>-3.5985900810258251E-2</v>
      </c>
      <c r="P92" s="80">
        <v>104191958.36867832</v>
      </c>
      <c r="Q92" s="80">
        <v>-1197117.3771393448</v>
      </c>
      <c r="R92" s="81">
        <v>-1.1359027192027084E-2</v>
      </c>
    </row>
    <row r="93" spans="1:18">
      <c r="A93" s="444" t="s">
        <v>284</v>
      </c>
      <c r="B93" s="444" t="s">
        <v>59</v>
      </c>
      <c r="C93" s="444" t="s">
        <v>345</v>
      </c>
      <c r="D93" s="87" t="s">
        <v>79</v>
      </c>
      <c r="E93" s="80">
        <v>37481475.978638873</v>
      </c>
      <c r="F93" s="80">
        <v>1653359.8875043541</v>
      </c>
      <c r="G93" s="84">
        <v>4.6146994815434057E-2</v>
      </c>
      <c r="H93" s="256">
        <v>15.082635875325428</v>
      </c>
      <c r="I93" s="256">
        <v>0.49963738546050429</v>
      </c>
      <c r="J93" s="85">
        <v>6.7627553954859412</v>
      </c>
      <c r="K93" s="85">
        <v>2.8486049365338495E-2</v>
      </c>
      <c r="L93" s="84">
        <v>4.2300133691190117E-3</v>
      </c>
      <c r="M93" s="86">
        <v>253478053.90531674</v>
      </c>
      <c r="N93" s="86">
        <v>12201869.983539253</v>
      </c>
      <c r="O93" s="84">
        <v>5.0572210589567096E-2</v>
      </c>
      <c r="P93" s="80">
        <v>59931993.518838748</v>
      </c>
      <c r="Q93" s="80">
        <v>2136163.3323599994</v>
      </c>
      <c r="R93" s="84">
        <v>3.6960509529280053E-2</v>
      </c>
    </row>
    <row r="94" spans="1:18">
      <c r="A94" s="444" t="s">
        <v>284</v>
      </c>
      <c r="B94" s="444" t="s">
        <v>59</v>
      </c>
      <c r="C94" s="444" t="s">
        <v>345</v>
      </c>
      <c r="D94" s="443" t="s">
        <v>68</v>
      </c>
      <c r="E94" s="80">
        <v>28240617.127309676</v>
      </c>
      <c r="F94" s="80">
        <v>205094.94826383516</v>
      </c>
      <c r="G94" s="81">
        <v>7.3155387281185055E-3</v>
      </c>
      <c r="H94" s="255">
        <v>11.36409209894617</v>
      </c>
      <c r="I94" s="255">
        <v>-4.7112904399396527E-2</v>
      </c>
      <c r="J94" s="82">
        <v>6.4934711226010817</v>
      </c>
      <c r="K94" s="82">
        <v>-7.6636259128096462E-2</v>
      </c>
      <c r="L94" s="81">
        <v>-1.1664384564126662E-2</v>
      </c>
      <c r="M94" s="83">
        <v>183379631.80061889</v>
      </c>
      <c r="N94" s="83">
        <v>-816759.41856229305</v>
      </c>
      <c r="O94" s="81">
        <v>-4.4341770930267843E-3</v>
      </c>
      <c r="P94" s="80">
        <v>55999453.045064785</v>
      </c>
      <c r="Q94" s="80">
        <v>674617.19044345617</v>
      </c>
      <c r="R94" s="81">
        <v>1.2193749516332363E-2</v>
      </c>
    </row>
    <row r="95" spans="1:18">
      <c r="A95" s="444" t="s">
        <v>284</v>
      </c>
      <c r="B95" s="444" t="s">
        <v>59</v>
      </c>
      <c r="C95" s="444" t="s">
        <v>345</v>
      </c>
      <c r="D95" s="87" t="s">
        <v>300</v>
      </c>
      <c r="E95" s="80">
        <v>11253200.064701835</v>
      </c>
      <c r="F95" s="80">
        <v>507822.56976848654</v>
      </c>
      <c r="G95" s="84">
        <v>4.7259630479053398E-2</v>
      </c>
      <c r="H95" s="256">
        <v>4.5283147095065361</v>
      </c>
      <c r="I95" s="256">
        <v>0.15465957835058664</v>
      </c>
      <c r="J95" s="85">
        <v>6.3422910952494185</v>
      </c>
      <c r="K95" s="85">
        <v>-8.0642299506394899E-2</v>
      </c>
      <c r="L95" s="84">
        <v>-1.2555369104751669E-2</v>
      </c>
      <c r="M95" s="86">
        <v>71371070.563418627</v>
      </c>
      <c r="N95" s="86">
        <v>2354226.6119536608</v>
      </c>
      <c r="O95" s="84">
        <v>3.4110899269883081E-2</v>
      </c>
      <c r="P95" s="80">
        <v>14233260.034810429</v>
      </c>
      <c r="Q95" s="80">
        <v>553638.03617663309</v>
      </c>
      <c r="R95" s="84">
        <v>4.0471734981560578E-2</v>
      </c>
    </row>
    <row r="96" spans="1:18">
      <c r="A96" s="444" t="s">
        <v>284</v>
      </c>
      <c r="B96" s="444" t="s">
        <v>59</v>
      </c>
      <c r="C96" s="444" t="s">
        <v>345</v>
      </c>
      <c r="D96" s="443" t="s">
        <v>301</v>
      </c>
      <c r="E96" s="80">
        <v>6651018.6582074603</v>
      </c>
      <c r="F96" s="80">
        <v>-597173.13412212953</v>
      </c>
      <c r="G96" s="81">
        <v>-8.2389256690763746E-2</v>
      </c>
      <c r="H96" s="255">
        <v>2.6763858680194255</v>
      </c>
      <c r="I96" s="255">
        <v>-0.27382144103718309</v>
      </c>
      <c r="J96" s="82">
        <v>12.14870375037037</v>
      </c>
      <c r="K96" s="82">
        <v>0.71699836584084942</v>
      </c>
      <c r="L96" s="81">
        <v>6.2720157817499428E-2</v>
      </c>
      <c r="M96" s="83">
        <v>80801255.316748276</v>
      </c>
      <c r="N96" s="83">
        <v>-2057937.8237285763</v>
      </c>
      <c r="O96" s="81">
        <v>-2.4836566055375577E-2</v>
      </c>
      <c r="P96" s="80">
        <v>12658628.26315826</v>
      </c>
      <c r="Q96" s="80">
        <v>-1041704.0490165967</v>
      </c>
      <c r="R96" s="81">
        <v>-7.6034947567723027E-2</v>
      </c>
    </row>
    <row r="97" spans="1:18">
      <c r="A97" s="444" t="s">
        <v>284</v>
      </c>
      <c r="B97" s="444" t="s">
        <v>59</v>
      </c>
      <c r="C97" s="444" t="s">
        <v>345</v>
      </c>
      <c r="D97" s="87" t="s">
        <v>109</v>
      </c>
      <c r="E97" s="80">
        <v>6227183.3876567259</v>
      </c>
      <c r="F97" s="80">
        <v>-51374.733604026958</v>
      </c>
      <c r="G97" s="84">
        <v>-8.1825687700587471E-3</v>
      </c>
      <c r="H97" s="256">
        <v>2.50583353810371</v>
      </c>
      <c r="I97" s="256">
        <v>-4.9707014683847639E-2</v>
      </c>
      <c r="J97" s="85">
        <v>3.5554376700334558</v>
      </c>
      <c r="K97" s="85">
        <v>0.14355889353168205</v>
      </c>
      <c r="L97" s="84">
        <v>4.2076199928437703E-2</v>
      </c>
      <c r="M97" s="86">
        <v>22140362.394681271</v>
      </c>
      <c r="N97" s="86">
        <v>718683.19371885806</v>
      </c>
      <c r="O97" s="84">
        <v>3.3549339758881726E-2</v>
      </c>
      <c r="P97" s="80">
        <v>5009743.3126247488</v>
      </c>
      <c r="Q97" s="80">
        <v>25635.1189085925</v>
      </c>
      <c r="R97" s="84">
        <v>5.1433712737040185E-3</v>
      </c>
    </row>
    <row r="98" spans="1:18">
      <c r="A98" s="444" t="s">
        <v>284</v>
      </c>
      <c r="B98" s="444" t="s">
        <v>59</v>
      </c>
      <c r="C98" s="444" t="s">
        <v>345</v>
      </c>
      <c r="D98" s="443" t="s">
        <v>75</v>
      </c>
      <c r="E98" s="80">
        <v>4967433.1850487506</v>
      </c>
      <c r="F98" s="80">
        <v>-61142.060491289943</v>
      </c>
      <c r="G98" s="81">
        <v>-1.2158923254756553E-2</v>
      </c>
      <c r="H98" s="255">
        <v>1.9989070336450263</v>
      </c>
      <c r="I98" s="255">
        <v>-4.7857161975856322E-2</v>
      </c>
      <c r="J98" s="82">
        <v>9.4269003163505669</v>
      </c>
      <c r="K98" s="82">
        <v>0.24923636502562729</v>
      </c>
      <c r="L98" s="81">
        <v>2.7156841473765896E-2</v>
      </c>
      <c r="M98" s="83">
        <v>46827497.463586375</v>
      </c>
      <c r="N98" s="83">
        <v>676923.70606859028</v>
      </c>
      <c r="O98" s="81">
        <v>1.4667720267688363E-2</v>
      </c>
      <c r="P98" s="80">
        <v>10295722.801294915</v>
      </c>
      <c r="Q98" s="80">
        <v>-115579.72541181743</v>
      </c>
      <c r="R98" s="81">
        <v>-1.1101370372759422E-2</v>
      </c>
    </row>
    <row r="99" spans="1:18">
      <c r="A99" s="444" t="s">
        <v>284</v>
      </c>
      <c r="B99" s="444" t="s">
        <v>59</v>
      </c>
      <c r="C99" s="444" t="s">
        <v>345</v>
      </c>
      <c r="D99" s="87" t="s">
        <v>302</v>
      </c>
      <c r="E99" s="80">
        <v>3928267.5423516948</v>
      </c>
      <c r="F99" s="80">
        <v>476704.39331775764</v>
      </c>
      <c r="G99" s="84">
        <v>0.13811260948570014</v>
      </c>
      <c r="H99" s="256">
        <v>1.5807442854149234</v>
      </c>
      <c r="I99" s="256">
        <v>0.17586605899625218</v>
      </c>
      <c r="J99" s="85">
        <v>9.698723282481188</v>
      </c>
      <c r="K99" s="85">
        <v>0.226968924555214</v>
      </c>
      <c r="L99" s="84">
        <v>2.3962712289438352E-2</v>
      </c>
      <c r="M99" s="86">
        <v>38099179.87282154</v>
      </c>
      <c r="N99" s="86">
        <v>5406821.5743026473</v>
      </c>
      <c r="O99" s="84">
        <v>0.16538487449978792</v>
      </c>
      <c r="P99" s="80">
        <v>7023782.9008297827</v>
      </c>
      <c r="Q99" s="80">
        <v>825307.32894067466</v>
      </c>
      <c r="R99" s="84">
        <v>0.1331468228548888</v>
      </c>
    </row>
    <row r="100" spans="1:18">
      <c r="A100" s="444" t="s">
        <v>284</v>
      </c>
      <c r="B100" s="444" t="s">
        <v>59</v>
      </c>
      <c r="C100" s="444" t="s">
        <v>345</v>
      </c>
      <c r="D100" s="443" t="s">
        <v>71</v>
      </c>
      <c r="E100" s="80">
        <v>2917772.0738957538</v>
      </c>
      <c r="F100" s="80">
        <v>262593.96560123703</v>
      </c>
      <c r="G100" s="81">
        <v>9.8898813899120044E-2</v>
      </c>
      <c r="H100" s="255">
        <v>1.1741184840971381</v>
      </c>
      <c r="I100" s="255">
        <v>9.3390202289362012E-2</v>
      </c>
      <c r="J100" s="82">
        <v>10.504452258851133</v>
      </c>
      <c r="K100" s="82">
        <v>4.2302144866953384E-2</v>
      </c>
      <c r="L100" s="81">
        <v>4.043350975284749E-3</v>
      </c>
      <c r="M100" s="83">
        <v>30649597.452447005</v>
      </c>
      <c r="N100" s="83">
        <v>2870725.5041052252</v>
      </c>
      <c r="O100" s="81">
        <v>0.10334204749003817</v>
      </c>
      <c r="P100" s="80">
        <v>4945633.594114162</v>
      </c>
      <c r="Q100" s="80">
        <v>509461.36109756865</v>
      </c>
      <c r="R100" s="81">
        <v>0.11484255667664539</v>
      </c>
    </row>
    <row r="101" spans="1:18">
      <c r="A101" s="444" t="s">
        <v>284</v>
      </c>
      <c r="B101" s="444" t="s">
        <v>59</v>
      </c>
      <c r="C101" s="444" t="s">
        <v>345</v>
      </c>
      <c r="D101" s="87" t="s">
        <v>299</v>
      </c>
      <c r="E101" s="80">
        <v>2902066.5080492198</v>
      </c>
      <c r="F101" s="80">
        <v>89892.736222529318</v>
      </c>
      <c r="G101" s="84">
        <v>3.1965569526003407E-2</v>
      </c>
      <c r="H101" s="256">
        <v>1.16779852671301</v>
      </c>
      <c r="I101" s="256">
        <v>2.3168824066320592E-2</v>
      </c>
      <c r="J101" s="85">
        <v>10.986103268646</v>
      </c>
      <c r="K101" s="85">
        <v>0.53571657534011585</v>
      </c>
      <c r="L101" s="84">
        <v>5.1262847113903956E-2</v>
      </c>
      <c r="M101" s="86">
        <v>31882402.349907614</v>
      </c>
      <c r="N101" s="86">
        <v>2494098.985546153</v>
      </c>
      <c r="O101" s="84">
        <v>8.4867062743427757E-2</v>
      </c>
      <c r="P101" s="80">
        <v>6056206.0961729288</v>
      </c>
      <c r="Q101" s="80">
        <v>245618.50839410629</v>
      </c>
      <c r="R101" s="84">
        <v>4.2270855517384492E-2</v>
      </c>
    </row>
    <row r="102" spans="1:18">
      <c r="A102" s="444" t="s">
        <v>284</v>
      </c>
      <c r="B102" s="444" t="s">
        <v>59</v>
      </c>
      <c r="C102" s="444" t="s">
        <v>345</v>
      </c>
      <c r="D102" s="443" t="s">
        <v>78</v>
      </c>
      <c r="E102" s="80">
        <v>2531722.0535653839</v>
      </c>
      <c r="F102" s="80">
        <v>-6196.4454955421388</v>
      </c>
      <c r="G102" s="81">
        <v>-2.4415462899359973E-3</v>
      </c>
      <c r="H102" s="255">
        <v>1.0187710295405634</v>
      </c>
      <c r="I102" s="255">
        <v>-1.4229464961121652E-2</v>
      </c>
      <c r="J102" s="82">
        <v>12.184834082194721</v>
      </c>
      <c r="K102" s="82">
        <v>1.7480516050030204E-2</v>
      </c>
      <c r="L102" s="81">
        <v>1.4366736328489077E-3</v>
      </c>
      <c r="M102" s="83">
        <v>30848613.164927498</v>
      </c>
      <c r="N102" s="83">
        <v>-31138.53520604223</v>
      </c>
      <c r="O102" s="81">
        <v>-1.0083803622652696E-3</v>
      </c>
      <c r="P102" s="80">
        <v>7001130.9106692914</v>
      </c>
      <c r="Q102" s="80">
        <v>-67941.447709300555</v>
      </c>
      <c r="R102" s="81">
        <v>-9.6110839251451717E-3</v>
      </c>
    </row>
    <row r="103" spans="1:18">
      <c r="A103" s="444" t="s">
        <v>284</v>
      </c>
      <c r="B103" s="444" t="s">
        <v>59</v>
      </c>
      <c r="C103" s="444" t="s">
        <v>345</v>
      </c>
      <c r="D103" s="87" t="s">
        <v>80</v>
      </c>
      <c r="E103" s="80">
        <v>1653086.7566536821</v>
      </c>
      <c r="F103" s="80">
        <v>106570.7104700373</v>
      </c>
      <c r="G103" s="84">
        <v>6.8910187342073201E-2</v>
      </c>
      <c r="H103" s="256">
        <v>0.66520607766726503</v>
      </c>
      <c r="I103" s="256">
        <v>3.5732814024788784E-2</v>
      </c>
      <c r="J103" s="85">
        <v>9.8685470220297358</v>
      </c>
      <c r="K103" s="85">
        <v>-3.8763237172668497E-2</v>
      </c>
      <c r="L103" s="84">
        <v>-3.9125894070656834E-3</v>
      </c>
      <c r="M103" s="86">
        <v>16313564.389531488</v>
      </c>
      <c r="N103" s="86">
        <v>991750.09915512428</v>
      </c>
      <c r="O103" s="84">
        <v>6.4727980665973933E-2</v>
      </c>
      <c r="P103" s="80">
        <v>3083589.0040351078</v>
      </c>
      <c r="Q103" s="80">
        <v>184696.21471383469</v>
      </c>
      <c r="R103" s="84">
        <v>6.3712675195924787E-2</v>
      </c>
    </row>
    <row r="104" spans="1:18">
      <c r="A104" s="444" t="s">
        <v>284</v>
      </c>
      <c r="B104" s="444" t="s">
        <v>59</v>
      </c>
      <c r="C104" s="444" t="s">
        <v>345</v>
      </c>
      <c r="D104" s="443" t="s">
        <v>73</v>
      </c>
      <c r="E104" s="80">
        <v>1278049.6085708772</v>
      </c>
      <c r="F104" s="80">
        <v>51896.158178359503</v>
      </c>
      <c r="G104" s="81">
        <v>4.23243584738488E-2</v>
      </c>
      <c r="H104" s="255">
        <v>0.51429022932988422</v>
      </c>
      <c r="I104" s="255">
        <v>1.5213083606296751E-2</v>
      </c>
      <c r="J104" s="82">
        <v>11.98001560774116</v>
      </c>
      <c r="K104" s="82">
        <v>-0.12133883873812223</v>
      </c>
      <c r="L104" s="81">
        <v>-1.0026880815264778E-2</v>
      </c>
      <c r="M104" s="83">
        <v>15311054.25814659</v>
      </c>
      <c r="N104" s="83">
        <v>472936.74917318113</v>
      </c>
      <c r="O104" s="81">
        <v>3.1873096360584205E-2</v>
      </c>
      <c r="P104" s="80">
        <v>3212788.7225688752</v>
      </c>
      <c r="Q104" s="80">
        <v>134248.82080448838</v>
      </c>
      <c r="R104" s="81">
        <v>4.3607952174843367E-2</v>
      </c>
    </row>
    <row r="105" spans="1:18">
      <c r="A105" s="444" t="s">
        <v>284</v>
      </c>
      <c r="B105" s="444" t="s">
        <v>59</v>
      </c>
      <c r="C105" s="444" t="s">
        <v>345</v>
      </c>
      <c r="D105" s="87" t="s">
        <v>77</v>
      </c>
      <c r="E105" s="80">
        <v>1266147.9483573043</v>
      </c>
      <c r="F105" s="80">
        <v>61213.020384608768</v>
      </c>
      <c r="G105" s="84">
        <v>5.0801930430882061E-2</v>
      </c>
      <c r="H105" s="256">
        <v>0.50950097270041017</v>
      </c>
      <c r="I105" s="256">
        <v>1.9060331324926016E-2</v>
      </c>
      <c r="J105" s="85">
        <v>8.0583474033082467</v>
      </c>
      <c r="K105" s="85">
        <v>0.56579960427897991</v>
      </c>
      <c r="L105" s="84">
        <v>7.5514980945771845E-2</v>
      </c>
      <c r="M105" s="86">
        <v>10203060.031849148</v>
      </c>
      <c r="N105" s="86">
        <v>1175027.4892938398</v>
      </c>
      <c r="O105" s="84">
        <v>0.13015321818515047</v>
      </c>
      <c r="P105" s="80">
        <v>2713905.265818039</v>
      </c>
      <c r="Q105" s="80">
        <v>161710.05749619566</v>
      </c>
      <c r="R105" s="84">
        <v>6.3361163350246094E-2</v>
      </c>
    </row>
    <row r="106" spans="1:18">
      <c r="A106" s="444" t="s">
        <v>284</v>
      </c>
      <c r="B106" s="444" t="s">
        <v>59</v>
      </c>
      <c r="C106" s="444" t="s">
        <v>345</v>
      </c>
      <c r="D106" s="443" t="s">
        <v>74</v>
      </c>
      <c r="E106" s="80">
        <v>1241933.8462828277</v>
      </c>
      <c r="F106" s="80">
        <v>97049.801908163354</v>
      </c>
      <c r="G106" s="81">
        <v>8.4768236910116049E-2</v>
      </c>
      <c r="H106" s="255">
        <v>0.49975715992085396</v>
      </c>
      <c r="I106" s="255">
        <v>3.3758829232250598E-2</v>
      </c>
      <c r="J106" s="82">
        <v>6.4062670279903662</v>
      </c>
      <c r="K106" s="82">
        <v>-0.12006312239671502</v>
      </c>
      <c r="L106" s="81">
        <v>-1.8396728273024004E-2</v>
      </c>
      <c r="M106" s="83">
        <v>7956159.8503869344</v>
      </c>
      <c r="N106" s="83">
        <v>484268.59288746119</v>
      </c>
      <c r="O106" s="81">
        <v>6.4812050416473199E-2</v>
      </c>
      <c r="P106" s="80">
        <v>1003422.0879691504</v>
      </c>
      <c r="Q106" s="80">
        <v>95261.494332359987</v>
      </c>
      <c r="R106" s="81">
        <v>0.10489498773656199</v>
      </c>
    </row>
    <row r="107" spans="1:18">
      <c r="A107" s="444" t="s">
        <v>284</v>
      </c>
      <c r="B107" s="444" t="s">
        <v>59</v>
      </c>
      <c r="C107" s="444" t="s">
        <v>350</v>
      </c>
      <c r="D107" s="87" t="s">
        <v>69</v>
      </c>
      <c r="E107" s="80">
        <v>833367605.91381752</v>
      </c>
      <c r="F107" s="80">
        <v>-15624592.548088074</v>
      </c>
      <c r="G107" s="84">
        <v>-1.8403693904837634E-2</v>
      </c>
      <c r="H107" s="256">
        <v>26.674631503181878</v>
      </c>
      <c r="I107" s="256">
        <v>-0.30966470049339989</v>
      </c>
      <c r="J107" s="85">
        <v>5.0763467508787183</v>
      </c>
      <c r="K107" s="85">
        <v>-4.5637103558308745E-2</v>
      </c>
      <c r="L107" s="84">
        <v>-8.9100443998421895E-3</v>
      </c>
      <c r="M107" s="86">
        <v>4230462938.5681834</v>
      </c>
      <c r="N107" s="86">
        <v>-118061394.49669313</v>
      </c>
      <c r="O107" s="84">
        <v>-2.7149760574866663E-2</v>
      </c>
      <c r="P107" s="80">
        <v>1274570984.6737766</v>
      </c>
      <c r="Q107" s="80">
        <v>-17401296.578847647</v>
      </c>
      <c r="R107" s="84">
        <v>-1.3468784765239947E-2</v>
      </c>
    </row>
    <row r="108" spans="1:18">
      <c r="A108" s="444" t="s">
        <v>284</v>
      </c>
      <c r="B108" s="444" t="s">
        <v>59</v>
      </c>
      <c r="C108" s="444" t="s">
        <v>350</v>
      </c>
      <c r="D108" s="443" t="s">
        <v>79</v>
      </c>
      <c r="E108" s="80">
        <v>466965237.73897529</v>
      </c>
      <c r="F108" s="80">
        <v>18467157.744679749</v>
      </c>
      <c r="G108" s="81">
        <v>4.1175555857261716E-2</v>
      </c>
      <c r="H108" s="255">
        <v>14.946736053922201</v>
      </c>
      <c r="I108" s="255">
        <v>0.69171102628202696</v>
      </c>
      <c r="J108" s="82">
        <v>6.7131652482487514</v>
      </c>
      <c r="K108" s="82">
        <v>4.4719342169176279E-2</v>
      </c>
      <c r="L108" s="81">
        <v>6.7061115586775581E-3</v>
      </c>
      <c r="M108" s="83">
        <v>3134814806.1295052</v>
      </c>
      <c r="N108" s="83">
        <v>144029620.70699549</v>
      </c>
      <c r="O108" s="81">
        <v>4.815779528700867E-2</v>
      </c>
      <c r="P108" s="80">
        <v>749926284.38355839</v>
      </c>
      <c r="Q108" s="80">
        <v>26403095.216942072</v>
      </c>
      <c r="R108" s="81">
        <v>3.6492396667139639E-2</v>
      </c>
    </row>
    <row r="109" spans="1:18">
      <c r="A109" s="444" t="s">
        <v>284</v>
      </c>
      <c r="B109" s="444" t="s">
        <v>59</v>
      </c>
      <c r="C109" s="444" t="s">
        <v>350</v>
      </c>
      <c r="D109" s="87" t="s">
        <v>68</v>
      </c>
      <c r="E109" s="80">
        <v>371220802.74444926</v>
      </c>
      <c r="F109" s="80">
        <v>-458831.53944122791</v>
      </c>
      <c r="G109" s="84">
        <v>-1.2344812497602988E-3</v>
      </c>
      <c r="H109" s="256">
        <v>11.882125066123079</v>
      </c>
      <c r="I109" s="256">
        <v>6.8691017423482492E-2</v>
      </c>
      <c r="J109" s="85">
        <v>6.4770115832385295</v>
      </c>
      <c r="K109" s="85">
        <v>-1.1632439136610273E-2</v>
      </c>
      <c r="L109" s="84">
        <v>-1.7927380661502631E-3</v>
      </c>
      <c r="M109" s="86">
        <v>2404401439.3149033</v>
      </c>
      <c r="N109" s="86">
        <v>-7295397.9198408127</v>
      </c>
      <c r="O109" s="84">
        <v>-3.0250062143821234E-3</v>
      </c>
      <c r="P109" s="80">
        <v>729059559.31278658</v>
      </c>
      <c r="Q109" s="80">
        <v>3100562.1398749352</v>
      </c>
      <c r="R109" s="84">
        <v>4.2709879648153625E-3</v>
      </c>
    </row>
    <row r="110" spans="1:18">
      <c r="A110" s="444" t="s">
        <v>284</v>
      </c>
      <c r="B110" s="444" t="s">
        <v>59</v>
      </c>
      <c r="C110" s="444" t="s">
        <v>350</v>
      </c>
      <c r="D110" s="443" t="s">
        <v>300</v>
      </c>
      <c r="E110" s="80">
        <v>138421369.93323135</v>
      </c>
      <c r="F110" s="80">
        <v>-289869.53215306997</v>
      </c>
      <c r="G110" s="81">
        <v>-2.0897335592290436E-3</v>
      </c>
      <c r="H110" s="255">
        <v>4.4306246234346762</v>
      </c>
      <c r="I110" s="255">
        <v>2.18383244627951E-2</v>
      </c>
      <c r="J110" s="82">
        <v>6.4505516490554964</v>
      </c>
      <c r="K110" s="82">
        <v>0.11003404807416839</v>
      </c>
      <c r="L110" s="81">
        <v>1.7354111288507158E-2</v>
      </c>
      <c r="M110" s="83">
        <v>892894196.08732641</v>
      </c>
      <c r="N110" s="83">
        <v>13393140.803120613</v>
      </c>
      <c r="O110" s="81">
        <v>1.5228112260527869E-2</v>
      </c>
      <c r="P110" s="80">
        <v>176074909.61940882</v>
      </c>
      <c r="Q110" s="80">
        <v>-2147032.0587390363</v>
      </c>
      <c r="R110" s="81">
        <v>-1.204695694886085E-2</v>
      </c>
    </row>
    <row r="111" spans="1:18">
      <c r="A111" s="444" t="s">
        <v>284</v>
      </c>
      <c r="B111" s="444" t="s">
        <v>59</v>
      </c>
      <c r="C111" s="444" t="s">
        <v>350</v>
      </c>
      <c r="D111" s="87" t="s">
        <v>301</v>
      </c>
      <c r="E111" s="80">
        <v>87579163.039837226</v>
      </c>
      <c r="F111" s="80">
        <v>-8331654.7877443582</v>
      </c>
      <c r="G111" s="84">
        <v>-8.6868770139382337E-2</v>
      </c>
      <c r="H111" s="256">
        <v>2.8032549919948955</v>
      </c>
      <c r="I111" s="256">
        <v>-0.24516632693472529</v>
      </c>
      <c r="J111" s="85">
        <v>11.673802862673542</v>
      </c>
      <c r="K111" s="85">
        <v>0.37733487787796349</v>
      </c>
      <c r="L111" s="84">
        <v>3.3402907739466477E-2</v>
      </c>
      <c r="M111" s="86">
        <v>1022381884.2050047</v>
      </c>
      <c r="N111" s="86">
        <v>-61071598.779831648</v>
      </c>
      <c r="O111" s="84">
        <v>-5.6367531914322512E-2</v>
      </c>
      <c r="P111" s="80">
        <v>165775729.61722547</v>
      </c>
      <c r="Q111" s="80">
        <v>-14830521.316821784</v>
      </c>
      <c r="R111" s="84">
        <v>-8.211521605770726E-2</v>
      </c>
    </row>
    <row r="112" spans="1:18">
      <c r="A112" s="444" t="s">
        <v>284</v>
      </c>
      <c r="B112" s="444" t="s">
        <v>59</v>
      </c>
      <c r="C112" s="444" t="s">
        <v>350</v>
      </c>
      <c r="D112" s="443" t="s">
        <v>109</v>
      </c>
      <c r="E112" s="80">
        <v>75785102.956946507</v>
      </c>
      <c r="F112" s="80">
        <v>969046.04059632123</v>
      </c>
      <c r="G112" s="81">
        <v>1.295238055220934E-2</v>
      </c>
      <c r="H112" s="255">
        <v>2.425747869801774</v>
      </c>
      <c r="I112" s="255">
        <v>4.7800646871658969E-2</v>
      </c>
      <c r="J112" s="82">
        <v>3.3967742144526243</v>
      </c>
      <c r="K112" s="82">
        <v>7.5995106235021481E-2</v>
      </c>
      <c r="L112" s="81">
        <v>2.2884721855471787E-2</v>
      </c>
      <c r="M112" s="83">
        <v>257424883.56379321</v>
      </c>
      <c r="N112" s="83">
        <v>8977284.7967584133</v>
      </c>
      <c r="O112" s="81">
        <v>3.6133514033984543E-2</v>
      </c>
      <c r="P112" s="80">
        <v>59440881.875391141</v>
      </c>
      <c r="Q112" s="80">
        <v>1391657.6591175124</v>
      </c>
      <c r="R112" s="81">
        <v>2.3973751206951919E-2</v>
      </c>
    </row>
    <row r="113" spans="1:18">
      <c r="A113" s="444" t="s">
        <v>284</v>
      </c>
      <c r="B113" s="444" t="s">
        <v>59</v>
      </c>
      <c r="C113" s="444" t="s">
        <v>350</v>
      </c>
      <c r="D113" s="87" t="s">
        <v>75</v>
      </c>
      <c r="E113" s="80">
        <v>60251605.079185955</v>
      </c>
      <c r="F113" s="80">
        <v>-681190.23214386404</v>
      </c>
      <c r="G113" s="84">
        <v>-1.1179369478511414E-2</v>
      </c>
      <c r="H113" s="256">
        <v>1.9285479199784661</v>
      </c>
      <c r="I113" s="256">
        <v>-8.1348907442249097E-3</v>
      </c>
      <c r="J113" s="85">
        <v>9.3540600587903615</v>
      </c>
      <c r="K113" s="85">
        <v>0.16548285873294333</v>
      </c>
      <c r="L113" s="84">
        <v>1.8009628164402783E-2</v>
      </c>
      <c r="M113" s="86">
        <v>563597132.54922378</v>
      </c>
      <c r="N113" s="86">
        <v>3711438.8157730103</v>
      </c>
      <c r="O113" s="84">
        <v>6.628922398470757E-3</v>
      </c>
      <c r="P113" s="80">
        <v>124187065.67586456</v>
      </c>
      <c r="Q113" s="80">
        <v>-1315422.5210160762</v>
      </c>
      <c r="R113" s="84">
        <v>-1.04812465467021E-2</v>
      </c>
    </row>
    <row r="114" spans="1:18">
      <c r="A114" s="444" t="s">
        <v>284</v>
      </c>
      <c r="B114" s="444" t="s">
        <v>59</v>
      </c>
      <c r="C114" s="444" t="s">
        <v>350</v>
      </c>
      <c r="D114" s="443" t="s">
        <v>302</v>
      </c>
      <c r="E114" s="80">
        <v>47524374.048173524</v>
      </c>
      <c r="F114" s="80">
        <v>1607989.0338499621</v>
      </c>
      <c r="G114" s="81">
        <v>3.5019939687071441E-2</v>
      </c>
      <c r="H114" s="255">
        <v>1.5211716368124668</v>
      </c>
      <c r="I114" s="255">
        <v>6.1769140448893145E-2</v>
      </c>
      <c r="J114" s="82">
        <v>9.5524513289865922</v>
      </c>
      <c r="K114" s="82">
        <v>0.16859729967100456</v>
      </c>
      <c r="L114" s="81">
        <v>1.7966743636921346E-2</v>
      </c>
      <c r="M114" s="83">
        <v>453974270.03573114</v>
      </c>
      <c r="N114" s="83">
        <v>23101615.507465124</v>
      </c>
      <c r="O114" s="81">
        <v>5.3615877602530976E-2</v>
      </c>
      <c r="P114" s="80">
        <v>84998973.477590874</v>
      </c>
      <c r="Q114" s="80">
        <v>2582608.18237786</v>
      </c>
      <c r="R114" s="81">
        <v>3.1336108710048459E-2</v>
      </c>
    </row>
    <row r="115" spans="1:18">
      <c r="A115" s="444" t="s">
        <v>284</v>
      </c>
      <c r="B115" s="444" t="s">
        <v>59</v>
      </c>
      <c r="C115" s="444" t="s">
        <v>350</v>
      </c>
      <c r="D115" s="87" t="s">
        <v>71</v>
      </c>
      <c r="E115" s="80">
        <v>35538474.94756595</v>
      </c>
      <c r="F115" s="80">
        <v>2683002.0342671461</v>
      </c>
      <c r="G115" s="84">
        <v>8.1660734007610522E-2</v>
      </c>
      <c r="H115" s="256">
        <v>1.1375240850307509</v>
      </c>
      <c r="I115" s="256">
        <v>9.324851381763577E-2</v>
      </c>
      <c r="J115" s="85">
        <v>10.561581888244978</v>
      </c>
      <c r="K115" s="85">
        <v>-0.23283231741067567</v>
      </c>
      <c r="L115" s="84">
        <v>-2.1569703827807988E-2</v>
      </c>
      <c r="M115" s="86">
        <v>375342513.34206045</v>
      </c>
      <c r="N115" s="86">
        <v>20686929.793213248</v>
      </c>
      <c r="O115" s="84">
        <v>5.8329632332896883E-2</v>
      </c>
      <c r="P115" s="80">
        <v>60001684.747012526</v>
      </c>
      <c r="Q115" s="80">
        <v>3465725.1324732676</v>
      </c>
      <c r="R115" s="84">
        <v>6.1301252443621612E-2</v>
      </c>
    </row>
    <row r="116" spans="1:18">
      <c r="A116" s="444" t="s">
        <v>284</v>
      </c>
      <c r="B116" s="444" t="s">
        <v>59</v>
      </c>
      <c r="C116" s="444" t="s">
        <v>350</v>
      </c>
      <c r="D116" s="443" t="s">
        <v>299</v>
      </c>
      <c r="E116" s="80">
        <v>35040314.368655369</v>
      </c>
      <c r="F116" s="80">
        <v>-85787.514335364103</v>
      </c>
      <c r="G116" s="81">
        <v>-2.4422725476664795E-3</v>
      </c>
      <c r="H116" s="255">
        <v>1.1215788409661216</v>
      </c>
      <c r="I116" s="255">
        <v>5.1337906955823964E-3</v>
      </c>
      <c r="J116" s="82">
        <v>10.86797362388911</v>
      </c>
      <c r="K116" s="82">
        <v>0.46774920415748156</v>
      </c>
      <c r="L116" s="81">
        <v>4.4974914509542045E-2</v>
      </c>
      <c r="M116" s="83">
        <v>380817212.33132917</v>
      </c>
      <c r="N116" s="83">
        <v>15497869.757867813</v>
      </c>
      <c r="O116" s="81">
        <v>4.242280096283535E-2</v>
      </c>
      <c r="P116" s="80">
        <v>71190814.166341826</v>
      </c>
      <c r="Q116" s="80">
        <v>1184502.0181782842</v>
      </c>
      <c r="R116" s="81">
        <v>1.6919931672323592E-2</v>
      </c>
    </row>
    <row r="117" spans="1:18">
      <c r="A117" s="444" t="s">
        <v>284</v>
      </c>
      <c r="B117" s="444" t="s">
        <v>59</v>
      </c>
      <c r="C117" s="444" t="s">
        <v>350</v>
      </c>
      <c r="D117" s="87" t="s">
        <v>78</v>
      </c>
      <c r="E117" s="80">
        <v>33490031.395479858</v>
      </c>
      <c r="F117" s="80">
        <v>-367298.8651695624</v>
      </c>
      <c r="G117" s="84">
        <v>-1.0848429641141978E-2</v>
      </c>
      <c r="H117" s="256">
        <v>1.0719570093258473</v>
      </c>
      <c r="I117" s="256">
        <v>-4.1615110494801488E-3</v>
      </c>
      <c r="J117" s="85">
        <v>12.11541417039814</v>
      </c>
      <c r="K117" s="85">
        <v>-9.6691392135888066E-2</v>
      </c>
      <c r="L117" s="84">
        <v>-7.9176675668879894E-3</v>
      </c>
      <c r="M117" s="86">
        <v>405745600.93587524</v>
      </c>
      <c r="N117" s="86">
        <v>-7723690.2727531791</v>
      </c>
      <c r="O117" s="84">
        <v>-1.8680202948508595E-2</v>
      </c>
      <c r="P117" s="80">
        <v>92496038.804425091</v>
      </c>
      <c r="Q117" s="80">
        <v>-1241123.3021816909</v>
      </c>
      <c r="R117" s="84">
        <v>-1.324046167271597E-2</v>
      </c>
    </row>
    <row r="118" spans="1:18">
      <c r="A118" s="444" t="s">
        <v>284</v>
      </c>
      <c r="B118" s="444" t="s">
        <v>59</v>
      </c>
      <c r="C118" s="444" t="s">
        <v>350</v>
      </c>
      <c r="D118" s="443" t="s">
        <v>80</v>
      </c>
      <c r="E118" s="80">
        <v>24567968.571226623</v>
      </c>
      <c r="F118" s="80">
        <v>804088.9670470655</v>
      </c>
      <c r="G118" s="81">
        <v>3.3836603300483117E-2</v>
      </c>
      <c r="H118" s="255">
        <v>0.78637746868096503</v>
      </c>
      <c r="I118" s="255">
        <v>3.1068329975808995E-2</v>
      </c>
      <c r="J118" s="82">
        <v>9.77416194377059</v>
      </c>
      <c r="K118" s="82">
        <v>4.4246385782946263E-2</v>
      </c>
      <c r="L118" s="81">
        <v>4.5474583534923681E-3</v>
      </c>
      <c r="M118" s="83">
        <v>240131303.44463515</v>
      </c>
      <c r="N118" s="83">
        <v>8910761.5657832325</v>
      </c>
      <c r="O118" s="81">
        <v>3.8537932198308006E-2</v>
      </c>
      <c r="P118" s="80">
        <v>46259273.07956814</v>
      </c>
      <c r="Q118" s="80">
        <v>1528702.5274169743</v>
      </c>
      <c r="R118" s="81">
        <v>3.4175788695444138E-2</v>
      </c>
    </row>
    <row r="119" spans="1:18">
      <c r="A119" s="444" t="s">
        <v>284</v>
      </c>
      <c r="B119" s="444" t="s">
        <v>59</v>
      </c>
      <c r="C119" s="444" t="s">
        <v>350</v>
      </c>
      <c r="D119" s="87" t="s">
        <v>73</v>
      </c>
      <c r="E119" s="80">
        <v>16844010.793221183</v>
      </c>
      <c r="F119" s="80">
        <v>-371636.23160758615</v>
      </c>
      <c r="G119" s="84">
        <v>-2.1587119616916201E-2</v>
      </c>
      <c r="H119" s="256">
        <v>0.53914716357628423</v>
      </c>
      <c r="I119" s="256">
        <v>-8.033504865093799E-3</v>
      </c>
      <c r="J119" s="85">
        <v>11.826796008320846</v>
      </c>
      <c r="K119" s="85">
        <v>6.1390469137087678E-2</v>
      </c>
      <c r="L119" s="84">
        <v>5.2178795650206482E-3</v>
      </c>
      <c r="M119" s="86">
        <v>199210679.61338153</v>
      </c>
      <c r="N119" s="86">
        <v>-3338389.2531712651</v>
      </c>
      <c r="O119" s="84">
        <v>-1.6481879042212363E-2</v>
      </c>
      <c r="P119" s="80">
        <v>41632629.350771219</v>
      </c>
      <c r="Q119" s="80">
        <v>-92558.064707137644</v>
      </c>
      <c r="R119" s="84">
        <v>-2.2182779860397306E-3</v>
      </c>
    </row>
    <row r="120" spans="1:18">
      <c r="A120" s="444" t="s">
        <v>284</v>
      </c>
      <c r="B120" s="444" t="s">
        <v>59</v>
      </c>
      <c r="C120" s="444" t="s">
        <v>350</v>
      </c>
      <c r="D120" s="443" t="s">
        <v>74</v>
      </c>
      <c r="E120" s="80">
        <v>16603583.459473422</v>
      </c>
      <c r="F120" s="80">
        <v>71762.30258263275</v>
      </c>
      <c r="G120" s="81">
        <v>4.3408588746268167E-3</v>
      </c>
      <c r="H120" s="255">
        <v>0.53145150743906056</v>
      </c>
      <c r="I120" s="255">
        <v>6.0055025265156603E-3</v>
      </c>
      <c r="J120" s="82">
        <v>6.1572339601391626</v>
      </c>
      <c r="K120" s="82">
        <v>0.23378767836533321</v>
      </c>
      <c r="L120" s="81">
        <v>3.9468185789864781E-2</v>
      </c>
      <c r="M120" s="83">
        <v>102232147.93667464</v>
      </c>
      <c r="N120" s="83">
        <v>4306793.3739399761</v>
      </c>
      <c r="O120" s="81">
        <v>4.3980370489043082E-2</v>
      </c>
      <c r="P120" s="80">
        <v>12568407.309186904</v>
      </c>
      <c r="Q120" s="80">
        <v>438001.29398942553</v>
      </c>
      <c r="R120" s="81">
        <v>3.6107719184393275E-2</v>
      </c>
    </row>
    <row r="121" spans="1:18">
      <c r="A121" s="444" t="s">
        <v>284</v>
      </c>
      <c r="B121" s="444" t="s">
        <v>59</v>
      </c>
      <c r="C121" s="444" t="s">
        <v>350</v>
      </c>
      <c r="D121" s="87" t="s">
        <v>77</v>
      </c>
      <c r="E121" s="80">
        <v>16479972.528209144</v>
      </c>
      <c r="F121" s="80">
        <v>1188721.9117136654</v>
      </c>
      <c r="G121" s="84">
        <v>7.7738697868919127E-2</v>
      </c>
      <c r="H121" s="256">
        <v>0.52749493891174881</v>
      </c>
      <c r="I121" s="256">
        <v>4.1479123091904546E-2</v>
      </c>
      <c r="J121" s="85">
        <v>7.8151613538596303</v>
      </c>
      <c r="K121" s="85">
        <v>6.3312853870836072E-2</v>
      </c>
      <c r="L121" s="84">
        <v>8.1674524303367892E-3</v>
      </c>
      <c r="M121" s="86">
        <v>128793644.41512848</v>
      </c>
      <c r="N121" s="86">
        <v>10258186.260695279</v>
      </c>
      <c r="O121" s="84">
        <v>8.6541077416096568E-2</v>
      </c>
      <c r="P121" s="80">
        <v>35169153.64683982</v>
      </c>
      <c r="Q121" s="80">
        <v>3188202.4066005275</v>
      </c>
      <c r="R121" s="84">
        <v>9.9690668443565417E-2</v>
      </c>
    </row>
    <row r="122" spans="1:18">
      <c r="A122" s="444" t="s">
        <v>284</v>
      </c>
      <c r="B122" s="444" t="s">
        <v>59</v>
      </c>
      <c r="C122" s="444" t="s">
        <v>353</v>
      </c>
      <c r="D122" s="443" t="s">
        <v>69</v>
      </c>
      <c r="E122" s="80">
        <v>68269848.988187388</v>
      </c>
      <c r="F122" s="80">
        <v>-499562.95818704367</v>
      </c>
      <c r="G122" s="81">
        <v>-7.2643191798207746E-3</v>
      </c>
      <c r="H122" s="255">
        <v>27.471951054945549</v>
      </c>
      <c r="I122" s="255">
        <v>-0.5190331210555712</v>
      </c>
      <c r="J122" s="82">
        <v>5.1063144522111878</v>
      </c>
      <c r="K122" s="82">
        <v>-0.15213618503415383</v>
      </c>
      <c r="L122" s="81">
        <v>-2.8931751104894068E-2</v>
      </c>
      <c r="M122" s="83">
        <v>348607316.53865659</v>
      </c>
      <c r="N122" s="83">
        <v>-13013241.533743441</v>
      </c>
      <c r="O122" s="81">
        <v>-3.5985900810257751E-2</v>
      </c>
      <c r="P122" s="80">
        <v>104191958.3686783</v>
      </c>
      <c r="Q122" s="80">
        <v>-1197117.3771393746</v>
      </c>
      <c r="R122" s="81">
        <v>-1.1359027192027365E-2</v>
      </c>
    </row>
    <row r="123" spans="1:18">
      <c r="A123" s="444" t="s">
        <v>284</v>
      </c>
      <c r="B123" s="444" t="s">
        <v>59</v>
      </c>
      <c r="C123" s="444" t="s">
        <v>353</v>
      </c>
      <c r="D123" s="87" t="s">
        <v>79</v>
      </c>
      <c r="E123" s="80">
        <v>37481475.978638873</v>
      </c>
      <c r="F123" s="80">
        <v>1653359.8875043541</v>
      </c>
      <c r="G123" s="84">
        <v>4.6146994815434057E-2</v>
      </c>
      <c r="H123" s="256">
        <v>15.082635875325426</v>
      </c>
      <c r="I123" s="256">
        <v>0.49963738546049896</v>
      </c>
      <c r="J123" s="85">
        <v>6.7627553954859438</v>
      </c>
      <c r="K123" s="85">
        <v>2.8486049365339383E-2</v>
      </c>
      <c r="L123" s="84">
        <v>4.2300133691191427E-3</v>
      </c>
      <c r="M123" s="86">
        <v>253478053.90531683</v>
      </c>
      <c r="N123" s="86">
        <v>12201869.983539283</v>
      </c>
      <c r="O123" s="84">
        <v>5.0572210589567207E-2</v>
      </c>
      <c r="P123" s="80">
        <v>59931993.518838748</v>
      </c>
      <c r="Q123" s="80">
        <v>2136163.3323599994</v>
      </c>
      <c r="R123" s="84">
        <v>3.6960509529280053E-2</v>
      </c>
    </row>
    <row r="124" spans="1:18">
      <c r="A124" s="444" t="s">
        <v>284</v>
      </c>
      <c r="B124" s="444" t="s">
        <v>59</v>
      </c>
      <c r="C124" s="444" t="s">
        <v>353</v>
      </c>
      <c r="D124" s="443" t="s">
        <v>68</v>
      </c>
      <c r="E124" s="80">
        <v>28240617.127309676</v>
      </c>
      <c r="F124" s="80">
        <v>205094.94826382399</v>
      </c>
      <c r="G124" s="81">
        <v>7.3155387281181039E-3</v>
      </c>
      <c r="H124" s="255">
        <v>11.364092098946168</v>
      </c>
      <c r="I124" s="255">
        <v>-4.7112904399407185E-2</v>
      </c>
      <c r="J124" s="82">
        <v>6.4934711226010817</v>
      </c>
      <c r="K124" s="82">
        <v>-7.6636259128092021E-2</v>
      </c>
      <c r="L124" s="81">
        <v>-1.1664384564125994E-2</v>
      </c>
      <c r="M124" s="83">
        <v>183379631.80061889</v>
      </c>
      <c r="N124" s="83">
        <v>-816759.41856223345</v>
      </c>
      <c r="O124" s="81">
        <v>-4.4341770930264616E-3</v>
      </c>
      <c r="P124" s="80">
        <v>55999453.045064762</v>
      </c>
      <c r="Q124" s="80">
        <v>674617.19044344127</v>
      </c>
      <c r="R124" s="81">
        <v>1.2193749516332095E-2</v>
      </c>
    </row>
    <row r="125" spans="1:18">
      <c r="A125" s="444" t="s">
        <v>284</v>
      </c>
      <c r="B125" s="444" t="s">
        <v>59</v>
      </c>
      <c r="C125" s="444" t="s">
        <v>353</v>
      </c>
      <c r="D125" s="87" t="s">
        <v>300</v>
      </c>
      <c r="E125" s="80">
        <v>11253200.064701835</v>
      </c>
      <c r="F125" s="80">
        <v>507822.56976849027</v>
      </c>
      <c r="G125" s="84">
        <v>4.7259630479053766E-2</v>
      </c>
      <c r="H125" s="256">
        <v>4.5283147095065361</v>
      </c>
      <c r="I125" s="256">
        <v>0.15465957835058664</v>
      </c>
      <c r="J125" s="85">
        <v>6.3422910952494203</v>
      </c>
      <c r="K125" s="85">
        <v>-8.0642299506397563E-2</v>
      </c>
      <c r="L125" s="84">
        <v>-1.2555369104752075E-2</v>
      </c>
      <c r="M125" s="86">
        <v>71371070.563418642</v>
      </c>
      <c r="N125" s="86">
        <v>2354226.6119536459</v>
      </c>
      <c r="O125" s="84">
        <v>3.4110899269882852E-2</v>
      </c>
      <c r="P125" s="80">
        <v>14233260.034810431</v>
      </c>
      <c r="Q125" s="80">
        <v>553638.03617663495</v>
      </c>
      <c r="R125" s="84">
        <v>4.0471734981560717E-2</v>
      </c>
    </row>
    <row r="126" spans="1:18">
      <c r="A126" s="444" t="s">
        <v>284</v>
      </c>
      <c r="B126" s="444" t="s">
        <v>59</v>
      </c>
      <c r="C126" s="444" t="s">
        <v>353</v>
      </c>
      <c r="D126" s="443" t="s">
        <v>301</v>
      </c>
      <c r="E126" s="80">
        <v>6651018.6582074603</v>
      </c>
      <c r="F126" s="80">
        <v>-597173.1341221286</v>
      </c>
      <c r="G126" s="81">
        <v>-8.2389256690763635E-2</v>
      </c>
      <c r="H126" s="255">
        <v>2.676385868019425</v>
      </c>
      <c r="I126" s="255">
        <v>-0.27382144103718353</v>
      </c>
      <c r="J126" s="82">
        <v>12.148703750370371</v>
      </c>
      <c r="K126" s="82">
        <v>0.71699836584084942</v>
      </c>
      <c r="L126" s="81">
        <v>6.2720157817499414E-2</v>
      </c>
      <c r="M126" s="83">
        <v>80801255.316748291</v>
      </c>
      <c r="N126" s="83">
        <v>-2057937.8237285614</v>
      </c>
      <c r="O126" s="81">
        <v>-2.4836566055375396E-2</v>
      </c>
      <c r="P126" s="80">
        <v>12658628.263158258</v>
      </c>
      <c r="Q126" s="80">
        <v>-1041704.0490165949</v>
      </c>
      <c r="R126" s="81">
        <v>-7.6034947567722902E-2</v>
      </c>
    </row>
    <row r="127" spans="1:18">
      <c r="A127" s="444" t="s">
        <v>284</v>
      </c>
      <c r="B127" s="444" t="s">
        <v>59</v>
      </c>
      <c r="C127" s="444" t="s">
        <v>353</v>
      </c>
      <c r="D127" s="87" t="s">
        <v>109</v>
      </c>
      <c r="E127" s="80">
        <v>6227183.3876567259</v>
      </c>
      <c r="F127" s="80">
        <v>-51374.733604023233</v>
      </c>
      <c r="G127" s="84">
        <v>-8.182568770058159E-3</v>
      </c>
      <c r="H127" s="256">
        <v>2.5058335381037096</v>
      </c>
      <c r="I127" s="256">
        <v>-4.9707014683847639E-2</v>
      </c>
      <c r="J127" s="85">
        <v>3.555437670033454</v>
      </c>
      <c r="K127" s="85">
        <v>0.14355889353167717</v>
      </c>
      <c r="L127" s="84">
        <v>4.2076199928436232E-2</v>
      </c>
      <c r="M127" s="86">
        <v>22140362.39468126</v>
      </c>
      <c r="N127" s="86">
        <v>718683.19371883944</v>
      </c>
      <c r="O127" s="84">
        <v>3.3549339758880845E-2</v>
      </c>
      <c r="P127" s="80">
        <v>5009743.3126247488</v>
      </c>
      <c r="Q127" s="80">
        <v>25635.118908593431</v>
      </c>
      <c r="R127" s="84">
        <v>5.1433712737042059E-3</v>
      </c>
    </row>
    <row r="128" spans="1:18">
      <c r="A128" s="444" t="s">
        <v>284</v>
      </c>
      <c r="B128" s="444" t="s">
        <v>59</v>
      </c>
      <c r="C128" s="444" t="s">
        <v>353</v>
      </c>
      <c r="D128" s="443" t="s">
        <v>75</v>
      </c>
      <c r="E128" s="80">
        <v>4967433.1850487506</v>
      </c>
      <c r="F128" s="80">
        <v>-61142.060491288081</v>
      </c>
      <c r="G128" s="81">
        <v>-1.2158923254756187E-2</v>
      </c>
      <c r="H128" s="255">
        <v>1.9989070336450261</v>
      </c>
      <c r="I128" s="255">
        <v>-4.7857161975856544E-2</v>
      </c>
      <c r="J128" s="82">
        <v>9.4269003163505669</v>
      </c>
      <c r="K128" s="82">
        <v>0.24923636502562374</v>
      </c>
      <c r="L128" s="81">
        <v>2.7156841473765497E-2</v>
      </c>
      <c r="M128" s="83">
        <v>46827497.463586375</v>
      </c>
      <c r="N128" s="83">
        <v>676923.70606859028</v>
      </c>
      <c r="O128" s="81">
        <v>1.4667720267688363E-2</v>
      </c>
      <c r="P128" s="80">
        <v>10295722.801294914</v>
      </c>
      <c r="Q128" s="80">
        <v>-115579.72541181557</v>
      </c>
      <c r="R128" s="81">
        <v>-1.1101370372759246E-2</v>
      </c>
    </row>
    <row r="129" spans="1:18">
      <c r="A129" s="444" t="s">
        <v>284</v>
      </c>
      <c r="B129" s="444" t="s">
        <v>59</v>
      </c>
      <c r="C129" s="444" t="s">
        <v>353</v>
      </c>
      <c r="D129" s="87" t="s">
        <v>302</v>
      </c>
      <c r="E129" s="80">
        <v>3928267.5423516948</v>
      </c>
      <c r="F129" s="80">
        <v>476704.39331775764</v>
      </c>
      <c r="G129" s="84">
        <v>0.13811260948570014</v>
      </c>
      <c r="H129" s="256">
        <v>1.5807442854149232</v>
      </c>
      <c r="I129" s="256">
        <v>0.17586605899625152</v>
      </c>
      <c r="J129" s="85">
        <v>9.698723282481188</v>
      </c>
      <c r="K129" s="85">
        <v>0.22696892455521223</v>
      </c>
      <c r="L129" s="84">
        <v>2.3962712289438162E-2</v>
      </c>
      <c r="M129" s="86">
        <v>38099179.87282154</v>
      </c>
      <c r="N129" s="86">
        <v>5406821.5743026398</v>
      </c>
      <c r="O129" s="84">
        <v>0.16538487449978767</v>
      </c>
      <c r="P129" s="80">
        <v>7023782.9008297874</v>
      </c>
      <c r="Q129" s="80">
        <v>825307.32894067839</v>
      </c>
      <c r="R129" s="84">
        <v>0.13314682285488938</v>
      </c>
    </row>
    <row r="130" spans="1:18">
      <c r="A130" s="444" t="s">
        <v>284</v>
      </c>
      <c r="B130" s="444" t="s">
        <v>59</v>
      </c>
      <c r="C130" s="444" t="s">
        <v>353</v>
      </c>
      <c r="D130" s="443" t="s">
        <v>71</v>
      </c>
      <c r="E130" s="80">
        <v>2917772.0738957538</v>
      </c>
      <c r="F130" s="80">
        <v>262593.96560123563</v>
      </c>
      <c r="G130" s="81">
        <v>9.8898813899119462E-2</v>
      </c>
      <c r="H130" s="255">
        <v>1.1741184840971379</v>
      </c>
      <c r="I130" s="255">
        <v>9.3390202289361124E-2</v>
      </c>
      <c r="J130" s="82">
        <v>10.504452258851138</v>
      </c>
      <c r="K130" s="82">
        <v>4.2302144866958713E-2</v>
      </c>
      <c r="L130" s="81">
        <v>4.043350975285259E-3</v>
      </c>
      <c r="M130" s="83">
        <v>30649597.45244702</v>
      </c>
      <c r="N130" s="83">
        <v>2870725.5041052289</v>
      </c>
      <c r="O130" s="81">
        <v>0.10334204749003825</v>
      </c>
      <c r="P130" s="80">
        <v>4945633.594114162</v>
      </c>
      <c r="Q130" s="80">
        <v>509461.36109756865</v>
      </c>
      <c r="R130" s="81">
        <v>0.11484255667664539</v>
      </c>
    </row>
    <row r="131" spans="1:18">
      <c r="A131" s="444" t="s">
        <v>284</v>
      </c>
      <c r="B131" s="444" t="s">
        <v>59</v>
      </c>
      <c r="C131" s="444" t="s">
        <v>353</v>
      </c>
      <c r="D131" s="87" t="s">
        <v>299</v>
      </c>
      <c r="E131" s="80">
        <v>2902066.5080492198</v>
      </c>
      <c r="F131" s="80">
        <v>89892.736222529784</v>
      </c>
      <c r="G131" s="84">
        <v>3.196556952600358E-2</v>
      </c>
      <c r="H131" s="256">
        <v>1.16779852671301</v>
      </c>
      <c r="I131" s="256">
        <v>2.3168824066320592E-2</v>
      </c>
      <c r="J131" s="85">
        <v>10.986103268645998</v>
      </c>
      <c r="K131" s="85">
        <v>0.53571657534010342</v>
      </c>
      <c r="L131" s="84">
        <v>5.1262847113902714E-2</v>
      </c>
      <c r="M131" s="86">
        <v>31882402.349907611</v>
      </c>
      <c r="N131" s="86">
        <v>2494098.9855461232</v>
      </c>
      <c r="O131" s="84">
        <v>8.4867062743426661E-2</v>
      </c>
      <c r="P131" s="80">
        <v>6056206.0961729288</v>
      </c>
      <c r="Q131" s="80">
        <v>245618.50839410536</v>
      </c>
      <c r="R131" s="84">
        <v>4.2270855517384326E-2</v>
      </c>
    </row>
    <row r="132" spans="1:18">
      <c r="A132" s="444" t="s">
        <v>284</v>
      </c>
      <c r="B132" s="444" t="s">
        <v>59</v>
      </c>
      <c r="C132" s="444" t="s">
        <v>353</v>
      </c>
      <c r="D132" s="443" t="s">
        <v>78</v>
      </c>
      <c r="E132" s="80">
        <v>2531722.0535653839</v>
      </c>
      <c r="F132" s="80">
        <v>-6196.4454955430701</v>
      </c>
      <c r="G132" s="81">
        <v>-2.4415462899363633E-3</v>
      </c>
      <c r="H132" s="255">
        <v>1.0187710295405634</v>
      </c>
      <c r="I132" s="255">
        <v>-1.4229464961122318E-2</v>
      </c>
      <c r="J132" s="82">
        <v>12.184834082194724</v>
      </c>
      <c r="K132" s="82">
        <v>1.7480516050042638E-2</v>
      </c>
      <c r="L132" s="81">
        <v>1.4366736328499305E-3</v>
      </c>
      <c r="M132" s="83">
        <v>30848613.164927505</v>
      </c>
      <c r="N132" s="83">
        <v>-31138.535206023604</v>
      </c>
      <c r="O132" s="81">
        <v>-1.0083803622646667E-3</v>
      </c>
      <c r="P132" s="80">
        <v>7001130.9106692905</v>
      </c>
      <c r="Q132" s="80">
        <v>-67941.447709300555</v>
      </c>
      <c r="R132" s="81">
        <v>-9.6110839251451734E-3</v>
      </c>
    </row>
    <row r="133" spans="1:18">
      <c r="A133" s="444" t="s">
        <v>284</v>
      </c>
      <c r="B133" s="444" t="s">
        <v>59</v>
      </c>
      <c r="C133" s="444" t="s">
        <v>353</v>
      </c>
      <c r="D133" s="87" t="s">
        <v>80</v>
      </c>
      <c r="E133" s="80">
        <v>1653086.7566536821</v>
      </c>
      <c r="F133" s="80">
        <v>106570.710470038</v>
      </c>
      <c r="G133" s="84">
        <v>6.8910187342073687E-2</v>
      </c>
      <c r="H133" s="256">
        <v>0.66520607766726503</v>
      </c>
      <c r="I133" s="256">
        <v>3.5732814024788895E-2</v>
      </c>
      <c r="J133" s="85">
        <v>9.8685470220297375</v>
      </c>
      <c r="K133" s="85">
        <v>-3.876323717266672E-2</v>
      </c>
      <c r="L133" s="84">
        <v>-3.9125894070655039E-3</v>
      </c>
      <c r="M133" s="86">
        <v>16313564.389531491</v>
      </c>
      <c r="N133" s="86">
        <v>991750.09915513359</v>
      </c>
      <c r="O133" s="84">
        <v>6.4727980665974558E-2</v>
      </c>
      <c r="P133" s="80">
        <v>3083589.0040351078</v>
      </c>
      <c r="Q133" s="80">
        <v>184696.21471383469</v>
      </c>
      <c r="R133" s="84">
        <v>6.3712675195924787E-2</v>
      </c>
    </row>
    <row r="134" spans="1:18">
      <c r="A134" s="444" t="s">
        <v>284</v>
      </c>
      <c r="B134" s="444" t="s">
        <v>59</v>
      </c>
      <c r="C134" s="444" t="s">
        <v>353</v>
      </c>
      <c r="D134" s="443" t="s">
        <v>73</v>
      </c>
      <c r="E134" s="80">
        <v>1278049.6085708775</v>
      </c>
      <c r="F134" s="80">
        <v>51896.1581783609</v>
      </c>
      <c r="G134" s="81">
        <v>4.232435847384998E-2</v>
      </c>
      <c r="H134" s="255">
        <v>0.51429022932988433</v>
      </c>
      <c r="I134" s="255">
        <v>1.5213083606297251E-2</v>
      </c>
      <c r="J134" s="82">
        <v>11.980015607741153</v>
      </c>
      <c r="K134" s="82">
        <v>-0.12133883873814355</v>
      </c>
      <c r="L134" s="81">
        <v>-1.0026880815266528E-2</v>
      </c>
      <c r="M134" s="83">
        <v>15311054.258146584</v>
      </c>
      <c r="N134" s="83">
        <v>472936.74917317182</v>
      </c>
      <c r="O134" s="81">
        <v>3.1873096360583573E-2</v>
      </c>
      <c r="P134" s="80">
        <v>3212788.7225688752</v>
      </c>
      <c r="Q134" s="80">
        <v>134248.82080448838</v>
      </c>
      <c r="R134" s="81">
        <v>4.3607952174843367E-2</v>
      </c>
    </row>
    <row r="135" spans="1:18">
      <c r="A135" s="444" t="s">
        <v>284</v>
      </c>
      <c r="B135" s="444" t="s">
        <v>59</v>
      </c>
      <c r="C135" s="444" t="s">
        <v>353</v>
      </c>
      <c r="D135" s="87" t="s">
        <v>77</v>
      </c>
      <c r="E135" s="80">
        <v>1266147.9483573043</v>
      </c>
      <c r="F135" s="80">
        <v>61213.020384608768</v>
      </c>
      <c r="G135" s="84">
        <v>5.0801930430882061E-2</v>
      </c>
      <c r="H135" s="256">
        <v>0.50950097270041017</v>
      </c>
      <c r="I135" s="256">
        <v>1.906033132492585E-2</v>
      </c>
      <c r="J135" s="85">
        <v>8.0583474033082449</v>
      </c>
      <c r="K135" s="85">
        <v>0.56579960427897991</v>
      </c>
      <c r="L135" s="84">
        <v>7.5514980945771873E-2</v>
      </c>
      <c r="M135" s="86">
        <v>10203060.031849146</v>
      </c>
      <c r="N135" s="86">
        <v>1175027.4892938398</v>
      </c>
      <c r="O135" s="84">
        <v>0.13015321818515049</v>
      </c>
      <c r="P135" s="80">
        <v>2713905.2658180385</v>
      </c>
      <c r="Q135" s="80">
        <v>161710.05749619612</v>
      </c>
      <c r="R135" s="84">
        <v>6.3361163350246288E-2</v>
      </c>
    </row>
    <row r="136" spans="1:18">
      <c r="A136" s="444" t="s">
        <v>284</v>
      </c>
      <c r="B136" s="444" t="s">
        <v>59</v>
      </c>
      <c r="C136" s="444" t="s">
        <v>353</v>
      </c>
      <c r="D136" s="443" t="s">
        <v>74</v>
      </c>
      <c r="E136" s="80">
        <v>1241933.8462828277</v>
      </c>
      <c r="F136" s="80">
        <v>97049.801908163354</v>
      </c>
      <c r="G136" s="81">
        <v>8.4768236910116049E-2</v>
      </c>
      <c r="H136" s="255">
        <v>0.4997571599208539</v>
      </c>
      <c r="I136" s="255">
        <v>3.3758829232250431E-2</v>
      </c>
      <c r="J136" s="82">
        <v>6.4062670279903653</v>
      </c>
      <c r="K136" s="82">
        <v>-0.1200631223967159</v>
      </c>
      <c r="L136" s="81">
        <v>-1.8396728273024139E-2</v>
      </c>
      <c r="M136" s="83">
        <v>7956159.8503869334</v>
      </c>
      <c r="N136" s="83">
        <v>484268.59288746025</v>
      </c>
      <c r="O136" s="81">
        <v>6.4812050416473074E-2</v>
      </c>
      <c r="P136" s="80">
        <v>1003422.0879691504</v>
      </c>
      <c r="Q136" s="80">
        <v>95261.494332359871</v>
      </c>
      <c r="R136" s="81">
        <v>0.10489498773656185</v>
      </c>
    </row>
    <row r="137" spans="1:18">
      <c r="A137" s="444" t="s">
        <v>284</v>
      </c>
      <c r="B137" s="453" t="s">
        <v>60</v>
      </c>
      <c r="C137" s="453" t="s">
        <v>345</v>
      </c>
      <c r="D137" s="87" t="s">
        <v>79</v>
      </c>
      <c r="E137" s="80">
        <v>112767.64373377454</v>
      </c>
      <c r="F137" s="80">
        <v>-4609.0910816285323</v>
      </c>
      <c r="G137" s="84">
        <v>-3.9267501254632721E-2</v>
      </c>
      <c r="H137" s="256">
        <v>5.898756682168556</v>
      </c>
      <c r="I137" s="256">
        <v>-0.20214970780104746</v>
      </c>
      <c r="J137" s="85">
        <v>11.166626114764842</v>
      </c>
      <c r="K137" s="85">
        <v>0.66233274354321736</v>
      </c>
      <c r="L137" s="84">
        <v>6.3053526794843287E-2</v>
      </c>
      <c r="M137" s="86">
        <v>1259234.1154180646</v>
      </c>
      <c r="N137" s="86">
        <v>26274.457960987696</v>
      </c>
      <c r="O137" s="84">
        <v>2.1310071097685034E-2</v>
      </c>
      <c r="P137" s="80">
        <v>380492.83171951771</v>
      </c>
      <c r="Q137" s="80">
        <v>2382.99457044882</v>
      </c>
      <c r="R137" s="84">
        <v>6.3023871275513258E-3</v>
      </c>
    </row>
    <row r="138" spans="1:18">
      <c r="A138" s="444" t="s">
        <v>284</v>
      </c>
      <c r="B138" s="454"/>
      <c r="C138" s="454"/>
      <c r="D138" s="443" t="s">
        <v>76</v>
      </c>
      <c r="E138" s="80">
        <v>65522.471695192158</v>
      </c>
      <c r="F138" s="80">
        <v>-10087.313911540026</v>
      </c>
      <c r="G138" s="81">
        <v>-0.13341280934199432</v>
      </c>
      <c r="H138" s="255">
        <v>3.4274114892094318</v>
      </c>
      <c r="I138" s="255">
        <v>-0.50256854369748405</v>
      </c>
      <c r="J138" s="82">
        <v>9.7905562214662449</v>
      </c>
      <c r="K138" s="82">
        <v>0.26970719452336667</v>
      </c>
      <c r="L138" s="81">
        <v>2.8328061264297665E-2</v>
      </c>
      <c r="M138" s="83">
        <v>641501.44290120958</v>
      </c>
      <c r="N138" s="83">
        <v>-78367.91082000616</v>
      </c>
      <c r="O138" s="81">
        <v>-0.10886407431417862</v>
      </c>
      <c r="P138" s="80">
        <v>118271.60583198071</v>
      </c>
      <c r="Q138" s="80">
        <v>-22913.180407421722</v>
      </c>
      <c r="R138" s="81">
        <v>-0.16229213513535792</v>
      </c>
    </row>
    <row r="139" spans="1:18">
      <c r="A139" s="444" t="s">
        <v>284</v>
      </c>
      <c r="B139" s="454"/>
      <c r="C139" s="454"/>
      <c r="D139" s="87" t="s">
        <v>303</v>
      </c>
      <c r="E139" s="80">
        <v>45194.114327745294</v>
      </c>
      <c r="F139" s="80">
        <v>581.54235208760656</v>
      </c>
      <c r="G139" s="84">
        <v>1.3035391736771379E-2</v>
      </c>
      <c r="H139" s="256">
        <v>2.3640565241821432</v>
      </c>
      <c r="I139" s="256">
        <v>4.5222848434403051E-2</v>
      </c>
      <c r="J139" s="85">
        <v>17.762556544997846</v>
      </c>
      <c r="K139" s="85">
        <v>0.95790290835996572</v>
      </c>
      <c r="L139" s="84">
        <v>5.700224051458725E-2</v>
      </c>
      <c r="M139" s="86">
        <v>802763.01124767307</v>
      </c>
      <c r="N139" s="86">
        <v>53064.191357167903</v>
      </c>
      <c r="O139" s="84">
        <v>7.0780678786339854E-2</v>
      </c>
      <c r="P139" s="80">
        <v>514994.80661273003</v>
      </c>
      <c r="Q139" s="80">
        <v>6607.8829475566745</v>
      </c>
      <c r="R139" s="84">
        <v>1.2997743726210915E-2</v>
      </c>
    </row>
    <row r="140" spans="1:18">
      <c r="A140" s="444" t="s">
        <v>284</v>
      </c>
      <c r="B140" s="454"/>
      <c r="C140" s="454"/>
      <c r="D140" s="443" t="s">
        <v>71</v>
      </c>
      <c r="E140" s="80">
        <v>41086.15881178838</v>
      </c>
      <c r="F140" s="80">
        <v>5200.0678835248837</v>
      </c>
      <c r="G140" s="81">
        <v>0.14490482939253121</v>
      </c>
      <c r="H140" s="255">
        <v>2.1491736974467606</v>
      </c>
      <c r="I140" s="255">
        <v>0.28391750507104363</v>
      </c>
      <c r="J140" s="82">
        <v>21.192126242276363</v>
      </c>
      <c r="K140" s="82">
        <v>1.1544494548902478</v>
      </c>
      <c r="L140" s="81">
        <v>5.7613937341128456E-2</v>
      </c>
      <c r="M140" s="83">
        <v>870703.06434963469</v>
      </c>
      <c r="N140" s="83">
        <v>151629.17316634173</v>
      </c>
      <c r="O140" s="81">
        <v>0.21086730449470767</v>
      </c>
      <c r="P140" s="80">
        <v>591815.70031964779</v>
      </c>
      <c r="Q140" s="80">
        <v>95405.193415089219</v>
      </c>
      <c r="R140" s="81">
        <v>0.19219011702633465</v>
      </c>
    </row>
    <row r="141" spans="1:18">
      <c r="A141" s="444" t="s">
        <v>284</v>
      </c>
      <c r="B141" s="454"/>
      <c r="C141" s="454"/>
      <c r="D141" s="87" t="s">
        <v>299</v>
      </c>
      <c r="E141" s="80">
        <v>8113.6087812082405</v>
      </c>
      <c r="F141" s="80">
        <v>2249.0120978677933</v>
      </c>
      <c r="G141" s="84">
        <v>0.38348964460873486</v>
      </c>
      <c r="H141" s="256">
        <v>0.42441433047624444</v>
      </c>
      <c r="I141" s="256">
        <v>0.11958939701514565</v>
      </c>
      <c r="J141" s="85">
        <v>8.3679166035930646</v>
      </c>
      <c r="K141" s="85">
        <v>-2.0210457013279335</v>
      </c>
      <c r="L141" s="84">
        <v>-0.19453778366012681</v>
      </c>
      <c r="M141" s="86">
        <v>67894.001635330918</v>
      </c>
      <c r="N141" s="86">
        <v>6966.9277585423042</v>
      </c>
      <c r="O141" s="84">
        <v>0.11434863542981497</v>
      </c>
      <c r="P141" s="80">
        <v>15925.439453959465</v>
      </c>
      <c r="Q141" s="80">
        <v>1177.9770249128342</v>
      </c>
      <c r="R141" s="84">
        <v>7.9876591012206163E-2</v>
      </c>
    </row>
    <row r="142" spans="1:18">
      <c r="A142" s="444" t="s">
        <v>284</v>
      </c>
      <c r="B142" s="454"/>
      <c r="C142" s="454"/>
      <c r="D142" s="443" t="s">
        <v>74</v>
      </c>
      <c r="E142" s="80">
        <v>2332.638585627079</v>
      </c>
      <c r="F142" s="80">
        <v>935.77202087640762</v>
      </c>
      <c r="G142" s="81">
        <v>0.6699079529070372</v>
      </c>
      <c r="H142" s="255">
        <v>0.12201786778959579</v>
      </c>
      <c r="I142" s="255">
        <v>4.9412745793103549E-2</v>
      </c>
      <c r="J142" s="82">
        <v>10.226968753119746</v>
      </c>
      <c r="K142" s="82">
        <v>-0.28552111736072128</v>
      </c>
      <c r="L142" s="81">
        <v>-2.7160180021906809E-2</v>
      </c>
      <c r="M142" s="83">
        <v>23855.821927529574</v>
      </c>
      <c r="N142" s="83">
        <v>9171.2763151752952</v>
      </c>
      <c r="O142" s="81">
        <v>0.62455295228606822</v>
      </c>
      <c r="P142" s="80">
        <v>3237.3335491418839</v>
      </c>
      <c r="Q142" s="80">
        <v>1293.2023788690567</v>
      </c>
      <c r="R142" s="81">
        <v>0.6651826783311009</v>
      </c>
    </row>
    <row r="143" spans="1:18">
      <c r="A143" s="444" t="s">
        <v>284</v>
      </c>
      <c r="B143" s="454"/>
      <c r="C143" s="454"/>
      <c r="D143" s="87" t="s">
        <v>80</v>
      </c>
      <c r="E143" s="80">
        <v>1487.5226640579599</v>
      </c>
      <c r="F143" s="80">
        <v>1075.3116542294813</v>
      </c>
      <c r="G143" s="84">
        <v>2.6086437008970713</v>
      </c>
      <c r="H143" s="256">
        <v>7.7810743968405205E-2</v>
      </c>
      <c r="I143" s="256">
        <v>5.6385196666944845E-2</v>
      </c>
      <c r="J143" s="85">
        <v>7.9614103988862004</v>
      </c>
      <c r="K143" s="85">
        <v>-5.1044982947545359</v>
      </c>
      <c r="L143" s="84">
        <v>-0.39067304191701024</v>
      </c>
      <c r="M143" s="86">
        <v>11842.778406209945</v>
      </c>
      <c r="N143" s="86">
        <v>6456.8669892776006</v>
      </c>
      <c r="O143" s="84">
        <v>1.1988438890729547</v>
      </c>
      <c r="P143" s="80">
        <v>2121.9127579927444</v>
      </c>
      <c r="Q143" s="80">
        <v>827.87182426452637</v>
      </c>
      <c r="R143" s="84">
        <v>0.63975706075956384</v>
      </c>
    </row>
    <row r="144" spans="1:18">
      <c r="A144" s="444" t="s">
        <v>284</v>
      </c>
      <c r="B144" s="454"/>
      <c r="C144" s="454"/>
      <c r="D144" s="443" t="s">
        <v>72</v>
      </c>
      <c r="E144" s="80">
        <v>1214.9880294799805</v>
      </c>
      <c r="F144" s="80">
        <v>-508.90528678894043</v>
      </c>
      <c r="G144" s="81">
        <v>-0.29520694928522662</v>
      </c>
      <c r="H144" s="255">
        <v>6.3554744254209414E-2</v>
      </c>
      <c r="I144" s="255">
        <v>-2.6048291350686176E-2</v>
      </c>
      <c r="J144" s="82">
        <v>6.7198738560434359</v>
      </c>
      <c r="K144" s="82">
        <v>0.53141954356727616</v>
      </c>
      <c r="L144" s="81">
        <v>8.5872742486910528E-2</v>
      </c>
      <c r="M144" s="83">
        <v>8164.5662947082519</v>
      </c>
      <c r="N144" s="83">
        <v>-2503.6687326049805</v>
      </c>
      <c r="O144" s="81">
        <v>-0.23468443713463286</v>
      </c>
      <c r="P144" s="80">
        <v>2429.9760589599609</v>
      </c>
      <c r="Q144" s="80">
        <v>-720.42434692382813</v>
      </c>
      <c r="R144" s="81">
        <v>-0.22867707405647245</v>
      </c>
    </row>
    <row r="145" spans="1:18">
      <c r="A145" s="444" t="s">
        <v>284</v>
      </c>
      <c r="B145" s="454"/>
      <c r="C145" s="454"/>
      <c r="D145" s="87" t="s">
        <v>70</v>
      </c>
      <c r="E145" s="80">
        <v>889.97118473052979</v>
      </c>
      <c r="F145" s="80">
        <v>432.9508613795042</v>
      </c>
      <c r="G145" s="84">
        <v>0.94733393518468489</v>
      </c>
      <c r="H145" s="256">
        <v>4.6553455397723785E-2</v>
      </c>
      <c r="I145" s="256">
        <v>2.2798848358575239E-2</v>
      </c>
      <c r="J145" s="85">
        <v>9.8879999999999999</v>
      </c>
      <c r="K145" s="85">
        <v>-4.504717391467139E-2</v>
      </c>
      <c r="L145" s="84">
        <v>-4.5350810406871384E-3</v>
      </c>
      <c r="M145" s="86">
        <v>8800.0350746154782</v>
      </c>
      <c r="N145" s="86">
        <v>4260.4306433320044</v>
      </c>
      <c r="O145" s="84">
        <v>0.93850261797534218</v>
      </c>
      <c r="P145" s="80">
        <v>2847.9077911376953</v>
      </c>
      <c r="Q145" s="80">
        <v>1385.4427564144135</v>
      </c>
      <c r="R145" s="84">
        <v>0.94733393518468489</v>
      </c>
    </row>
    <row r="146" spans="1:18">
      <c r="A146" s="444" t="s">
        <v>284</v>
      </c>
      <c r="B146" s="454"/>
      <c r="C146" s="454"/>
      <c r="D146" s="443" t="s">
        <v>66</v>
      </c>
      <c r="E146" s="80">
        <v>280.3427506685257</v>
      </c>
      <c r="F146" s="80">
        <v>-37.867758095264435</v>
      </c>
      <c r="G146" s="81">
        <v>-0.11900222353553362</v>
      </c>
      <c r="H146" s="255">
        <v>1.4664434043753944E-2</v>
      </c>
      <c r="I146" s="255">
        <v>-1.8752365249124787E-3</v>
      </c>
      <c r="J146" s="82">
        <v>11.965076491839369</v>
      </c>
      <c r="K146" s="82">
        <v>5.3004666397590938E-2</v>
      </c>
      <c r="L146" s="81">
        <v>4.4496597379797258E-3</v>
      </c>
      <c r="M146" s="83">
        <v>3354.3224556815626</v>
      </c>
      <c r="N146" s="83">
        <v>-436.22398032307592</v>
      </c>
      <c r="O146" s="81">
        <v>-0.11508208320034999</v>
      </c>
      <c r="P146" s="80">
        <v>560.68550133705139</v>
      </c>
      <c r="Q146" s="80">
        <v>-75.73551619052887</v>
      </c>
      <c r="R146" s="81">
        <v>-0.11900222353553362</v>
      </c>
    </row>
    <row r="147" spans="1:18">
      <c r="A147" s="444" t="s">
        <v>284</v>
      </c>
      <c r="B147" s="454"/>
      <c r="C147" s="454"/>
      <c r="D147" s="87" t="s">
        <v>73</v>
      </c>
      <c r="E147" s="80">
        <v>198.62352337688208</v>
      </c>
      <c r="F147" s="80">
        <v>-54.41240344196558</v>
      </c>
      <c r="G147" s="84">
        <v>-0.21503825218037226</v>
      </c>
      <c r="H147" s="256">
        <v>1.0389787326950553E-2</v>
      </c>
      <c r="I147" s="256">
        <v>-2.7622951981667344E-3</v>
      </c>
      <c r="J147" s="85">
        <v>21.915415088215173</v>
      </c>
      <c r="K147" s="85">
        <v>2.3634889871038673</v>
      </c>
      <c r="L147" s="84">
        <v>0.12088266776793564</v>
      </c>
      <c r="M147" s="86">
        <v>4352.9169610881809</v>
      </c>
      <c r="N147" s="86">
        <v>-594.42278100013664</v>
      </c>
      <c r="O147" s="84">
        <v>-0.12014998200815401</v>
      </c>
      <c r="P147" s="80">
        <v>769.24310779571533</v>
      </c>
      <c r="Q147" s="80">
        <v>-175.66280269622803</v>
      </c>
      <c r="R147" s="84">
        <v>-0.18590507345305235</v>
      </c>
    </row>
    <row r="148" spans="1:18">
      <c r="A148" s="444" t="s">
        <v>284</v>
      </c>
      <c r="B148" s="454"/>
      <c r="C148" s="454"/>
      <c r="D148" s="443" t="s">
        <v>67</v>
      </c>
      <c r="E148" s="80">
        <v>22.412958860397339</v>
      </c>
      <c r="F148" s="80">
        <v>-157.46316724270582</v>
      </c>
      <c r="G148" s="81">
        <v>-0.87539781211682055</v>
      </c>
      <c r="H148" s="255">
        <v>1.1723982737198982E-3</v>
      </c>
      <c r="I148" s="255">
        <v>-8.1770474138882915E-3</v>
      </c>
      <c r="J148" s="82">
        <v>22.827353095010835</v>
      </c>
      <c r="K148" s="82">
        <v>10.514556080148401</v>
      </c>
      <c r="L148" s="81">
        <v>0.85395349793037056</v>
      </c>
      <c r="M148" s="83">
        <v>511.62852581024168</v>
      </c>
      <c r="N148" s="83">
        <v>-1703.1497027170658</v>
      </c>
      <c r="O148" s="81">
        <v>-0.76899333792420232</v>
      </c>
      <c r="P148" s="80">
        <v>244.41121292114258</v>
      </c>
      <c r="Q148" s="80">
        <v>-837.06640708446503</v>
      </c>
      <c r="R148" s="81">
        <v>-0.77400252358446842</v>
      </c>
    </row>
    <row r="149" spans="1:18">
      <c r="A149" s="444" t="s">
        <v>284</v>
      </c>
      <c r="B149" s="454"/>
      <c r="C149" s="454"/>
      <c r="D149" s="87" t="s">
        <v>359</v>
      </c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</row>
    <row r="150" spans="1:18">
      <c r="A150" s="444"/>
      <c r="B150" s="454"/>
      <c r="C150" s="454"/>
      <c r="D150" s="443" t="s">
        <v>301</v>
      </c>
      <c r="E150" s="443"/>
      <c r="F150" s="443"/>
      <c r="G150" s="443"/>
      <c r="H150" s="443"/>
      <c r="I150" s="443"/>
      <c r="J150" s="443"/>
      <c r="K150" s="443"/>
      <c r="L150" s="443"/>
      <c r="M150" s="443"/>
      <c r="N150" s="443"/>
      <c r="O150" s="443"/>
      <c r="P150" s="443"/>
      <c r="Q150" s="443"/>
      <c r="R150" s="443"/>
    </row>
    <row r="151" spans="1:18">
      <c r="A151" s="444"/>
      <c r="B151" s="454"/>
      <c r="C151" s="455"/>
      <c r="D151" s="87" t="s">
        <v>360</v>
      </c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</row>
    <row r="152" spans="1:18">
      <c r="A152" s="444" t="s">
        <v>284</v>
      </c>
      <c r="B152" s="454"/>
      <c r="C152" s="453" t="s">
        <v>350</v>
      </c>
      <c r="D152" s="443" t="s">
        <v>79</v>
      </c>
      <c r="E152" s="80">
        <v>1541572.3821208687</v>
      </c>
      <c r="F152" s="80">
        <v>-75495.594342486002</v>
      </c>
      <c r="G152" s="81">
        <v>-4.6686716601487814E-2</v>
      </c>
      <c r="H152" s="255">
        <v>5.396453643732209</v>
      </c>
      <c r="I152" s="255">
        <v>0.10573413095426076</v>
      </c>
      <c r="J152" s="82">
        <v>11.406356002332805</v>
      </c>
      <c r="K152" s="82">
        <v>0.40128448627821278</v>
      </c>
      <c r="L152" s="81">
        <v>3.6463596414871506E-2</v>
      </c>
      <c r="M152" s="83">
        <v>17583723.393834852</v>
      </c>
      <c r="N152" s="83">
        <v>-212225.33346604928</v>
      </c>
      <c r="O152" s="81">
        <v>-1.1925485778708318E-2</v>
      </c>
      <c r="P152" s="80">
        <v>5390485.8820309695</v>
      </c>
      <c r="Q152" s="80">
        <v>-334020.02263808437</v>
      </c>
      <c r="R152" s="81">
        <v>-5.8349144572573342E-2</v>
      </c>
    </row>
    <row r="153" spans="1:18">
      <c r="A153" s="444" t="s">
        <v>284</v>
      </c>
      <c r="B153" s="454"/>
      <c r="C153" s="454"/>
      <c r="D153" s="87" t="s">
        <v>76</v>
      </c>
      <c r="E153" s="80">
        <v>1031212.6439295517</v>
      </c>
      <c r="F153" s="80">
        <v>-524477.25565415702</v>
      </c>
      <c r="G153" s="84">
        <v>-0.33713483374450354</v>
      </c>
      <c r="H153" s="256">
        <v>3.6098799474730296</v>
      </c>
      <c r="I153" s="256">
        <v>-1.4800229059371754</v>
      </c>
      <c r="J153" s="85">
        <v>9.9519232885259221</v>
      </c>
      <c r="K153" s="85">
        <v>0.37631588710072705</v>
      </c>
      <c r="L153" s="84">
        <v>3.9299427318283509E-2</v>
      </c>
      <c r="M153" s="86">
        <v>10262549.126544895</v>
      </c>
      <c r="N153" s="86">
        <v>-4634126.5902312864</v>
      </c>
      <c r="O153" s="84">
        <v>-0.31108461232142381</v>
      </c>
      <c r="P153" s="80">
        <v>1967834.6436300788</v>
      </c>
      <c r="Q153" s="80">
        <v>-864024.10484855366</v>
      </c>
      <c r="R153" s="84">
        <v>-0.30510847524183038</v>
      </c>
    </row>
    <row r="154" spans="1:18">
      <c r="A154" s="444" t="s">
        <v>284</v>
      </c>
      <c r="B154" s="454"/>
      <c r="C154" s="454"/>
      <c r="D154" s="443" t="s">
        <v>303</v>
      </c>
      <c r="E154" s="80">
        <v>673495.138354289</v>
      </c>
      <c r="F154" s="80">
        <v>-18824.875176845817</v>
      </c>
      <c r="G154" s="81">
        <v>-2.7191002439508748E-2</v>
      </c>
      <c r="H154" s="255">
        <v>2.3576481620718122</v>
      </c>
      <c r="I154" s="255">
        <v>9.2517037103995836E-2</v>
      </c>
      <c r="J154" s="82">
        <v>17.44501390648869</v>
      </c>
      <c r="K154" s="82">
        <v>0.68898426617886699</v>
      </c>
      <c r="L154" s="81">
        <v>4.1118587217188016E-2</v>
      </c>
      <c r="M154" s="83">
        <v>11749132.054543095</v>
      </c>
      <c r="N154" s="83">
        <v>148597.38723570295</v>
      </c>
      <c r="O154" s="81">
        <v>1.2809529172347536E-2</v>
      </c>
      <c r="P154" s="80">
        <v>7700163.6806332348</v>
      </c>
      <c r="Q154" s="80">
        <v>-141083.94442815427</v>
      </c>
      <c r="R154" s="81">
        <v>-1.7992537817226466E-2</v>
      </c>
    </row>
    <row r="155" spans="1:18">
      <c r="A155" s="444" t="s">
        <v>284</v>
      </c>
      <c r="B155" s="454"/>
      <c r="C155" s="454"/>
      <c r="D155" s="87" t="s">
        <v>71</v>
      </c>
      <c r="E155" s="80">
        <v>596167.1351850169</v>
      </c>
      <c r="F155" s="80">
        <v>46058.492284417851</v>
      </c>
      <c r="G155" s="84">
        <v>8.3726174599915007E-2</v>
      </c>
      <c r="H155" s="256">
        <v>2.0869524819304464</v>
      </c>
      <c r="I155" s="256">
        <v>0.28710821223721639</v>
      </c>
      <c r="J155" s="85">
        <v>20.575008326282912</v>
      </c>
      <c r="K155" s="85">
        <v>0.96257307402461123</v>
      </c>
      <c r="L155" s="84">
        <v>4.9079732406702242E-2</v>
      </c>
      <c r="M155" s="86">
        <v>12266143.770287953</v>
      </c>
      <c r="N155" s="86">
        <v>1477173.6296922714</v>
      </c>
      <c r="O155" s="84">
        <v>0.13691516525141792</v>
      </c>
      <c r="P155" s="80">
        <v>8531346.2596797049</v>
      </c>
      <c r="Q155" s="80">
        <v>680850.92183560412</v>
      </c>
      <c r="R155" s="84">
        <v>8.6727128994458974E-2</v>
      </c>
    </row>
    <row r="156" spans="1:18">
      <c r="A156" s="444" t="s">
        <v>284</v>
      </c>
      <c r="B156" s="454"/>
      <c r="C156" s="454"/>
      <c r="D156" s="443" t="s">
        <v>299</v>
      </c>
      <c r="E156" s="80">
        <v>91425.604223997041</v>
      </c>
      <c r="F156" s="80">
        <v>-23166.694915411921</v>
      </c>
      <c r="G156" s="81">
        <v>-0.2021662458070427</v>
      </c>
      <c r="H156" s="255">
        <v>0.32004597433578319</v>
      </c>
      <c r="I156" s="255">
        <v>-5.4876862487024836E-2</v>
      </c>
      <c r="J156" s="82">
        <v>9.9055304231473311</v>
      </c>
      <c r="K156" s="82">
        <v>-0.30511682448311284</v>
      </c>
      <c r="L156" s="81">
        <v>-2.9882221673451743E-2</v>
      </c>
      <c r="M156" s="83">
        <v>905619.10409542976</v>
      </c>
      <c r="N156" s="83">
        <v>-264442.43971202092</v>
      </c>
      <c r="O156" s="81">
        <v>-0.22600729090839897</v>
      </c>
      <c r="P156" s="80">
        <v>214842.19816763108</v>
      </c>
      <c r="Q156" s="80">
        <v>-81254.310717495013</v>
      </c>
      <c r="R156" s="81">
        <v>-0.27441833415543077</v>
      </c>
    </row>
    <row r="157" spans="1:18">
      <c r="A157" s="444" t="s">
        <v>284</v>
      </c>
      <c r="B157" s="454"/>
      <c r="C157" s="454"/>
      <c r="D157" s="87" t="s">
        <v>74</v>
      </c>
      <c r="E157" s="80">
        <v>19985.749489247799</v>
      </c>
      <c r="F157" s="80">
        <v>-539.57135146856308</v>
      </c>
      <c r="G157" s="84">
        <v>-2.6288083662897387E-2</v>
      </c>
      <c r="H157" s="256">
        <v>6.9962443479682265E-2</v>
      </c>
      <c r="I157" s="256">
        <v>2.807743084521197E-3</v>
      </c>
      <c r="J157" s="85">
        <v>10.621834992734055</v>
      </c>
      <c r="K157" s="85">
        <v>0.90033922592630411</v>
      </c>
      <c r="L157" s="84">
        <v>9.2613240546824682E-2</v>
      </c>
      <c r="M157" s="86">
        <v>212285.33328090905</v>
      </c>
      <c r="N157" s="86">
        <v>12748.513615514035</v>
      </c>
      <c r="O157" s="84">
        <v>6.3890532268140413E-2</v>
      </c>
      <c r="P157" s="80">
        <v>27973.084309577942</v>
      </c>
      <c r="Q157" s="80">
        <v>858.18412625789642</v>
      </c>
      <c r="R157" s="84">
        <v>3.1649909107385008E-2</v>
      </c>
    </row>
    <row r="158" spans="1:18">
      <c r="A158" s="444" t="s">
        <v>284</v>
      </c>
      <c r="B158" s="454"/>
      <c r="C158" s="454"/>
      <c r="D158" s="443" t="s">
        <v>80</v>
      </c>
      <c r="E158" s="80">
        <v>18308.122809082808</v>
      </c>
      <c r="F158" s="80">
        <v>3846.0585800525332</v>
      </c>
      <c r="G158" s="81">
        <v>0.26594119063115396</v>
      </c>
      <c r="H158" s="255">
        <v>6.4089715921769319E-2</v>
      </c>
      <c r="I158" s="255">
        <v>1.6772765413033304E-2</v>
      </c>
      <c r="J158" s="82">
        <v>9.5015683832236419</v>
      </c>
      <c r="K158" s="82">
        <v>0.5095686326328952</v>
      </c>
      <c r="L158" s="81">
        <v>5.6669111072808705E-2</v>
      </c>
      <c r="M158" s="83">
        <v>173955.88083895683</v>
      </c>
      <c r="N158" s="83">
        <v>43913.002898489227</v>
      </c>
      <c r="O158" s="81">
        <v>0.33768095257467451</v>
      </c>
      <c r="P158" s="80">
        <v>32543.612816333771</v>
      </c>
      <c r="Q158" s="80">
        <v>9650.3828468322754</v>
      </c>
      <c r="R158" s="81">
        <v>0.42153871951177602</v>
      </c>
    </row>
    <row r="159" spans="1:18">
      <c r="A159" s="444" t="s">
        <v>284</v>
      </c>
      <c r="B159" s="454"/>
      <c r="C159" s="454"/>
      <c r="D159" s="87" t="s">
        <v>72</v>
      </c>
      <c r="E159" s="80">
        <v>14929.724826812744</v>
      </c>
      <c r="F159" s="80">
        <v>-10537.678459450603</v>
      </c>
      <c r="G159" s="84">
        <v>-0.41377121730877187</v>
      </c>
      <c r="H159" s="256">
        <v>5.226324036159067E-2</v>
      </c>
      <c r="I159" s="256">
        <v>-3.1060954704783018E-2</v>
      </c>
      <c r="J159" s="85">
        <v>6.9669280715238315</v>
      </c>
      <c r="K159" s="85">
        <v>0.43766533829928367</v>
      </c>
      <c r="L159" s="84">
        <v>6.7031356553044985E-2</v>
      </c>
      <c r="M159" s="86">
        <v>104014.31899604798</v>
      </c>
      <c r="N159" s="86">
        <v>-62269.048192951683</v>
      </c>
      <c r="O159" s="84">
        <v>-0.37447550675453872</v>
      </c>
      <c r="P159" s="80">
        <v>29442.07657623291</v>
      </c>
      <c r="Q159" s="80">
        <v>-18228.605687856674</v>
      </c>
      <c r="R159" s="84">
        <v>-0.38238608767696025</v>
      </c>
    </row>
    <row r="160" spans="1:18">
      <c r="A160" s="444" t="s">
        <v>284</v>
      </c>
      <c r="B160" s="454"/>
      <c r="C160" s="454"/>
      <c r="D160" s="443" t="s">
        <v>66</v>
      </c>
      <c r="E160" s="80">
        <v>5862.8577221381938</v>
      </c>
      <c r="F160" s="80">
        <v>-671.70151528236511</v>
      </c>
      <c r="G160" s="81">
        <v>-0.10279216866469351</v>
      </c>
      <c r="H160" s="255">
        <v>2.0523616201393206E-2</v>
      </c>
      <c r="I160" s="255">
        <v>-8.5614059796965125E-4</v>
      </c>
      <c r="J160" s="82">
        <v>11.919415608299955</v>
      </c>
      <c r="K160" s="82">
        <v>-1.145126225635984E-2</v>
      </c>
      <c r="L160" s="81">
        <v>-9.5980136067228515E-4</v>
      </c>
      <c r="M160" s="83">
        <v>69881.837842495908</v>
      </c>
      <c r="N160" s="83">
        <v>-8081.118476932781</v>
      </c>
      <c r="O160" s="81">
        <v>-0.10365330996201504</v>
      </c>
      <c r="P160" s="80">
        <v>11725.715444276388</v>
      </c>
      <c r="Q160" s="80">
        <v>-1343.4030305647302</v>
      </c>
      <c r="R160" s="81">
        <v>-0.10279216866469351</v>
      </c>
    </row>
    <row r="161" spans="1:18">
      <c r="A161" s="444" t="s">
        <v>284</v>
      </c>
      <c r="B161" s="454"/>
      <c r="C161" s="454"/>
      <c r="D161" s="87" t="s">
        <v>70</v>
      </c>
      <c r="E161" s="80">
        <v>4837.9676117002964</v>
      </c>
      <c r="F161" s="80">
        <v>328.63781233131886</v>
      </c>
      <c r="G161" s="84">
        <v>7.2879524664021575E-2</v>
      </c>
      <c r="H161" s="256">
        <v>1.69358690186832E-2</v>
      </c>
      <c r="I161" s="256">
        <v>2.182253520557495E-3</v>
      </c>
      <c r="J161" s="85">
        <v>9.8456611775267984</v>
      </c>
      <c r="K161" s="85">
        <v>-0.72580280016005005</v>
      </c>
      <c r="L161" s="84">
        <v>-6.8656791688644025E-2</v>
      </c>
      <c r="M161" s="86">
        <v>47632.989892649653</v>
      </c>
      <c r="N161" s="86">
        <v>-37.227644889353542</v>
      </c>
      <c r="O161" s="84">
        <v>-7.8094136784749883E-4</v>
      </c>
      <c r="P161" s="80">
        <v>15481.496357440948</v>
      </c>
      <c r="Q161" s="80">
        <v>1245.529732465744</v>
      </c>
      <c r="R161" s="84">
        <v>8.7491756989695343E-2</v>
      </c>
    </row>
    <row r="162" spans="1:18">
      <c r="A162" s="444" t="s">
        <v>284</v>
      </c>
      <c r="B162" s="454"/>
      <c r="C162" s="454"/>
      <c r="D162" s="443" t="s">
        <v>73</v>
      </c>
      <c r="E162" s="80">
        <v>3379.9110812544823</v>
      </c>
      <c r="F162" s="80">
        <v>246.36226604878902</v>
      </c>
      <c r="G162" s="81">
        <v>7.862084830250754E-2</v>
      </c>
      <c r="H162" s="255">
        <v>1.1831772339377919E-2</v>
      </c>
      <c r="I162" s="255">
        <v>1.5794340937650975E-3</v>
      </c>
      <c r="J162" s="82">
        <v>20.397908712311931</v>
      </c>
      <c r="K162" s="82">
        <v>-0.14135391380557394</v>
      </c>
      <c r="L162" s="81">
        <v>-6.8821318651347213E-3</v>
      </c>
      <c r="M162" s="83">
        <v>68943.117691160442</v>
      </c>
      <c r="N162" s="83">
        <v>4582.3356238913548</v>
      </c>
      <c r="O162" s="81">
        <v>7.119763739200613E-2</v>
      </c>
      <c r="P162" s="80">
        <v>12174.98932826519</v>
      </c>
      <c r="Q162" s="80">
        <v>121.47311067581177</v>
      </c>
      <c r="R162" s="81">
        <v>1.0077815343090447E-2</v>
      </c>
    </row>
    <row r="163" spans="1:18">
      <c r="A163" s="444" t="s">
        <v>284</v>
      </c>
      <c r="B163" s="454"/>
      <c r="C163" s="454"/>
      <c r="D163" s="87" t="s">
        <v>67</v>
      </c>
      <c r="E163" s="80">
        <v>2150.0162455812097</v>
      </c>
      <c r="F163" s="80">
        <v>-2876.4524728432298</v>
      </c>
      <c r="G163" s="84">
        <v>-0.57226109103188882</v>
      </c>
      <c r="H163" s="256">
        <v>7.5263822426474038E-3</v>
      </c>
      <c r="I163" s="256">
        <v>-8.9192072539044757E-3</v>
      </c>
      <c r="J163" s="85">
        <v>12.09640364442882</v>
      </c>
      <c r="K163" s="85">
        <v>-1.2536120517152085</v>
      </c>
      <c r="L163" s="84">
        <v>-9.3903414066943566E-2</v>
      </c>
      <c r="M163" s="86">
        <v>26007.464348629714</v>
      </c>
      <c r="N163" s="86">
        <v>-41095.97193851351</v>
      </c>
      <c r="O163" s="84">
        <v>-0.61242723491326401</v>
      </c>
      <c r="P163" s="80">
        <v>12005.991134285927</v>
      </c>
      <c r="Q163" s="80">
        <v>-32656.675293564796</v>
      </c>
      <c r="R163" s="84">
        <v>-0.73118507929479026</v>
      </c>
    </row>
    <row r="164" spans="1:18">
      <c r="A164" s="444" t="s">
        <v>284</v>
      </c>
      <c r="B164" s="454"/>
      <c r="C164" s="454"/>
      <c r="D164" s="443" t="s">
        <v>359</v>
      </c>
      <c r="E164" s="443"/>
      <c r="F164" s="80">
        <v>-37.874283000826836</v>
      </c>
      <c r="G164" s="81">
        <v>-1</v>
      </c>
      <c r="H164" s="443"/>
      <c r="I164" s="255">
        <v>-1.2391699731955559E-4</v>
      </c>
      <c r="J164" s="443"/>
      <c r="K164" s="82">
        <v>-18.155624203890394</v>
      </c>
      <c r="L164" s="81">
        <v>-1</v>
      </c>
      <c r="M164" s="443"/>
      <c r="N164" s="83">
        <v>-687.63124915480614</v>
      </c>
      <c r="O164" s="81">
        <v>-1</v>
      </c>
      <c r="P164" s="443"/>
      <c r="Q164" s="80">
        <v>-100.9980880022049</v>
      </c>
      <c r="R164" s="81">
        <v>-1</v>
      </c>
    </row>
    <row r="165" spans="1:18">
      <c r="A165" s="444"/>
      <c r="B165" s="454"/>
      <c r="C165" s="454"/>
      <c r="D165" s="87" t="s">
        <v>301</v>
      </c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</row>
    <row r="166" spans="1:18">
      <c r="A166" s="444"/>
      <c r="B166" s="454"/>
      <c r="C166" s="455"/>
      <c r="D166" s="443" t="s">
        <v>360</v>
      </c>
      <c r="E166" s="443"/>
      <c r="F166" s="443"/>
      <c r="G166" s="443"/>
      <c r="H166" s="443"/>
      <c r="I166" s="443"/>
      <c r="J166" s="443"/>
      <c r="K166" s="443"/>
      <c r="L166" s="443"/>
      <c r="M166" s="443"/>
      <c r="N166" s="443"/>
      <c r="O166" s="443"/>
      <c r="P166" s="443"/>
      <c r="Q166" s="443"/>
      <c r="R166" s="443"/>
    </row>
    <row r="167" spans="1:18">
      <c r="A167" s="444" t="s">
        <v>284</v>
      </c>
      <c r="B167" s="454"/>
      <c r="C167" s="453" t="s">
        <v>353</v>
      </c>
      <c r="D167" s="87" t="s">
        <v>79</v>
      </c>
      <c r="E167" s="80">
        <v>112767.64373377454</v>
      </c>
      <c r="F167" s="80">
        <v>-4609.0910816285177</v>
      </c>
      <c r="G167" s="84">
        <v>-3.9267501254632603E-2</v>
      </c>
      <c r="H167" s="256">
        <v>5.8987566821685551</v>
      </c>
      <c r="I167" s="256">
        <v>-0.20214970780104835</v>
      </c>
      <c r="J167" s="85">
        <v>11.166626114764842</v>
      </c>
      <c r="K167" s="85">
        <v>0.66233274354321559</v>
      </c>
      <c r="L167" s="84">
        <v>6.3053526794843107E-2</v>
      </c>
      <c r="M167" s="86">
        <v>1259234.1154180646</v>
      </c>
      <c r="N167" s="86">
        <v>26274.457960987464</v>
      </c>
      <c r="O167" s="84">
        <v>2.1310071097684843E-2</v>
      </c>
      <c r="P167" s="80">
        <v>380492.83171951771</v>
      </c>
      <c r="Q167" s="80">
        <v>2382.9945704488782</v>
      </c>
      <c r="R167" s="84">
        <v>6.3023871275514811E-3</v>
      </c>
    </row>
    <row r="168" spans="1:18">
      <c r="A168" s="444" t="s">
        <v>284</v>
      </c>
      <c r="B168" s="454"/>
      <c r="C168" s="454"/>
      <c r="D168" s="443" t="s">
        <v>76</v>
      </c>
      <c r="E168" s="80">
        <v>65522.471695192158</v>
      </c>
      <c r="F168" s="80">
        <v>-10087.313911540026</v>
      </c>
      <c r="G168" s="81">
        <v>-0.13341280934199432</v>
      </c>
      <c r="H168" s="255">
        <v>3.427411489209431</v>
      </c>
      <c r="I168" s="255">
        <v>-0.50256854369748538</v>
      </c>
      <c r="J168" s="82">
        <v>9.7905562214662449</v>
      </c>
      <c r="K168" s="82">
        <v>0.26970719452336489</v>
      </c>
      <c r="L168" s="81">
        <v>2.8328061264297474E-2</v>
      </c>
      <c r="M168" s="83">
        <v>641501.44290120958</v>
      </c>
      <c r="N168" s="83">
        <v>-78367.910820006276</v>
      </c>
      <c r="O168" s="81">
        <v>-0.10886407431417876</v>
      </c>
      <c r="P168" s="80">
        <v>118271.60583198071</v>
      </c>
      <c r="Q168" s="80">
        <v>-22913.180407421751</v>
      </c>
      <c r="R168" s="81">
        <v>-0.16229213513535812</v>
      </c>
    </row>
    <row r="169" spans="1:18">
      <c r="A169" s="444" t="s">
        <v>284</v>
      </c>
      <c r="B169" s="454"/>
      <c r="C169" s="454"/>
      <c r="D169" s="87" t="s">
        <v>303</v>
      </c>
      <c r="E169" s="80">
        <v>45194.114327745294</v>
      </c>
      <c r="F169" s="80">
        <v>581.54235208762111</v>
      </c>
      <c r="G169" s="84">
        <v>1.3035391736771708E-2</v>
      </c>
      <c r="H169" s="256">
        <v>2.3640565241821427</v>
      </c>
      <c r="I169" s="256">
        <v>4.5222848434403495E-2</v>
      </c>
      <c r="J169" s="85">
        <v>17.762556544997846</v>
      </c>
      <c r="K169" s="85">
        <v>0.95790290835995506</v>
      </c>
      <c r="L169" s="84">
        <v>5.7002240514586577E-2</v>
      </c>
      <c r="M169" s="86">
        <v>802763.01124767307</v>
      </c>
      <c r="N169" s="86">
        <v>53064.191357167671</v>
      </c>
      <c r="O169" s="84">
        <v>7.0780678786339521E-2</v>
      </c>
      <c r="P169" s="80">
        <v>514994.80661273003</v>
      </c>
      <c r="Q169" s="80">
        <v>6607.8829475566745</v>
      </c>
      <c r="R169" s="84">
        <v>1.2997743726210915E-2</v>
      </c>
    </row>
    <row r="170" spans="1:18">
      <c r="A170" s="444" t="s">
        <v>284</v>
      </c>
      <c r="B170" s="454"/>
      <c r="C170" s="454"/>
      <c r="D170" s="443" t="s">
        <v>71</v>
      </c>
      <c r="E170" s="80">
        <v>41086.158811788373</v>
      </c>
      <c r="F170" s="80">
        <v>5200.0678835248764</v>
      </c>
      <c r="G170" s="81">
        <v>0.14490482939253099</v>
      </c>
      <c r="H170" s="255">
        <v>2.1491736974467597</v>
      </c>
      <c r="I170" s="255">
        <v>0.28391750507104252</v>
      </c>
      <c r="J170" s="82">
        <v>21.192126242276363</v>
      </c>
      <c r="K170" s="82">
        <v>1.1544494548902478</v>
      </c>
      <c r="L170" s="81">
        <v>5.7613937341128456E-2</v>
      </c>
      <c r="M170" s="83">
        <v>870703.06434963457</v>
      </c>
      <c r="N170" s="83">
        <v>151629.17316634161</v>
      </c>
      <c r="O170" s="81">
        <v>0.2108673044947075</v>
      </c>
      <c r="P170" s="80">
        <v>591815.70031964779</v>
      </c>
      <c r="Q170" s="80">
        <v>95405.193415089219</v>
      </c>
      <c r="R170" s="81">
        <v>0.19219011702633465</v>
      </c>
    </row>
    <row r="171" spans="1:18">
      <c r="A171" s="444" t="s">
        <v>284</v>
      </c>
      <c r="B171" s="454"/>
      <c r="C171" s="454"/>
      <c r="D171" s="87" t="s">
        <v>299</v>
      </c>
      <c r="E171" s="80">
        <v>8113.6087812082405</v>
      </c>
      <c r="F171" s="80">
        <v>2249.0120978677933</v>
      </c>
      <c r="G171" s="84">
        <v>0.38348964460873486</v>
      </c>
      <c r="H171" s="256">
        <v>0.42441433047624433</v>
      </c>
      <c r="I171" s="256">
        <v>0.11958939701514554</v>
      </c>
      <c r="J171" s="85">
        <v>8.3679166035930628</v>
      </c>
      <c r="K171" s="85">
        <v>-2.021045701327937</v>
      </c>
      <c r="L171" s="84">
        <v>-0.19453778366012711</v>
      </c>
      <c r="M171" s="86">
        <v>67894.001635330904</v>
      </c>
      <c r="N171" s="86">
        <v>6966.9277585422824</v>
      </c>
      <c r="O171" s="84">
        <v>0.11434863542981459</v>
      </c>
      <c r="P171" s="80">
        <v>15925.439453959465</v>
      </c>
      <c r="Q171" s="80">
        <v>1177.9770249128342</v>
      </c>
      <c r="R171" s="84">
        <v>7.9876591012206163E-2</v>
      </c>
    </row>
    <row r="172" spans="1:18">
      <c r="A172" s="444" t="s">
        <v>284</v>
      </c>
      <c r="B172" s="454"/>
      <c r="C172" s="454"/>
      <c r="D172" s="443" t="s">
        <v>74</v>
      </c>
      <c r="E172" s="80">
        <v>2332.638585627079</v>
      </c>
      <c r="F172" s="80">
        <v>935.77202087640762</v>
      </c>
      <c r="G172" s="81">
        <v>0.6699079529070372</v>
      </c>
      <c r="H172" s="255">
        <v>0.12201786778959577</v>
      </c>
      <c r="I172" s="255">
        <v>4.9412745793103507E-2</v>
      </c>
      <c r="J172" s="82">
        <v>10.226968753119746</v>
      </c>
      <c r="K172" s="82">
        <v>-0.28552111736072128</v>
      </c>
      <c r="L172" s="81">
        <v>-2.7160180021906809E-2</v>
      </c>
      <c r="M172" s="83">
        <v>23855.821927529574</v>
      </c>
      <c r="N172" s="83">
        <v>9171.2763151752952</v>
      </c>
      <c r="O172" s="81">
        <v>0.62455295228606822</v>
      </c>
      <c r="P172" s="80">
        <v>3237.3335491418839</v>
      </c>
      <c r="Q172" s="80">
        <v>1293.2023788690567</v>
      </c>
      <c r="R172" s="81">
        <v>0.6651826783311009</v>
      </c>
    </row>
    <row r="173" spans="1:18">
      <c r="A173" s="444" t="s">
        <v>284</v>
      </c>
      <c r="B173" s="454"/>
      <c r="C173" s="454"/>
      <c r="D173" s="87" t="s">
        <v>80</v>
      </c>
      <c r="E173" s="80">
        <v>1487.5226640579599</v>
      </c>
      <c r="F173" s="80">
        <v>1075.3116542294813</v>
      </c>
      <c r="G173" s="84">
        <v>2.6086437008970709</v>
      </c>
      <c r="H173" s="256">
        <v>7.7810743968405177E-2</v>
      </c>
      <c r="I173" s="256">
        <v>5.638519666694481E-2</v>
      </c>
      <c r="J173" s="85">
        <v>7.9614103988862004</v>
      </c>
      <c r="K173" s="85">
        <v>-5.1044982947545323</v>
      </c>
      <c r="L173" s="84">
        <v>-0.39067304191701008</v>
      </c>
      <c r="M173" s="86">
        <v>11842.778406209945</v>
      </c>
      <c r="N173" s="86">
        <v>6456.8669892776015</v>
      </c>
      <c r="O173" s="84">
        <v>1.1988438890729551</v>
      </c>
      <c r="P173" s="80">
        <v>2121.9127579927444</v>
      </c>
      <c r="Q173" s="80">
        <v>827.87182426452637</v>
      </c>
      <c r="R173" s="84">
        <v>0.63975706075956384</v>
      </c>
    </row>
    <row r="174" spans="1:18">
      <c r="A174" s="444" t="s">
        <v>284</v>
      </c>
      <c r="B174" s="454"/>
      <c r="C174" s="454"/>
      <c r="D174" s="443" t="s">
        <v>72</v>
      </c>
      <c r="E174" s="80">
        <v>1214.9880294799805</v>
      </c>
      <c r="F174" s="80">
        <v>-508.90528678894043</v>
      </c>
      <c r="G174" s="81">
        <v>-0.29520694928522662</v>
      </c>
      <c r="H174" s="255">
        <v>6.35547442542094E-2</v>
      </c>
      <c r="I174" s="255">
        <v>-2.6048291350686203E-2</v>
      </c>
      <c r="J174" s="82">
        <v>6.7198738560434359</v>
      </c>
      <c r="K174" s="82">
        <v>0.53141954356727616</v>
      </c>
      <c r="L174" s="81">
        <v>8.5872742486910528E-2</v>
      </c>
      <c r="M174" s="83">
        <v>8164.5662947082519</v>
      </c>
      <c r="N174" s="83">
        <v>-2503.6687326049805</v>
      </c>
      <c r="O174" s="81">
        <v>-0.23468443713463286</v>
      </c>
      <c r="P174" s="80">
        <v>2429.9760589599609</v>
      </c>
      <c r="Q174" s="80">
        <v>-720.42434692382813</v>
      </c>
      <c r="R174" s="81">
        <v>-0.22867707405647245</v>
      </c>
    </row>
    <row r="175" spans="1:18">
      <c r="A175" s="444" t="s">
        <v>284</v>
      </c>
      <c r="B175" s="454"/>
      <c r="C175" s="454"/>
      <c r="D175" s="87" t="s">
        <v>70</v>
      </c>
      <c r="E175" s="80">
        <v>889.97118473052979</v>
      </c>
      <c r="F175" s="80">
        <v>432.9508613795042</v>
      </c>
      <c r="G175" s="84">
        <v>0.94733393518468489</v>
      </c>
      <c r="H175" s="256">
        <v>4.6553455397723778E-2</v>
      </c>
      <c r="I175" s="256">
        <v>2.2798848358575229E-2</v>
      </c>
      <c r="J175" s="85">
        <v>9.8879999999999999</v>
      </c>
      <c r="K175" s="85">
        <v>-4.504717391467139E-2</v>
      </c>
      <c r="L175" s="84">
        <v>-4.5350810406871384E-3</v>
      </c>
      <c r="M175" s="86">
        <v>8800.0350746154782</v>
      </c>
      <c r="N175" s="86">
        <v>4260.4306433320044</v>
      </c>
      <c r="O175" s="84">
        <v>0.93850261797534218</v>
      </c>
      <c r="P175" s="80">
        <v>2847.9077911376953</v>
      </c>
      <c r="Q175" s="80">
        <v>1385.4427564144135</v>
      </c>
      <c r="R175" s="84">
        <v>0.94733393518468489</v>
      </c>
    </row>
    <row r="176" spans="1:18">
      <c r="A176" s="444" t="s">
        <v>284</v>
      </c>
      <c r="B176" s="454"/>
      <c r="C176" s="454"/>
      <c r="D176" s="443" t="s">
        <v>66</v>
      </c>
      <c r="E176" s="80">
        <v>280.3427506685257</v>
      </c>
      <c r="F176" s="80">
        <v>-37.867758095264435</v>
      </c>
      <c r="G176" s="81">
        <v>-0.11900222353553362</v>
      </c>
      <c r="H176" s="255">
        <v>1.466443404375394E-2</v>
      </c>
      <c r="I176" s="255">
        <v>-1.8752365249124856E-3</v>
      </c>
      <c r="J176" s="82">
        <v>11.965076491839369</v>
      </c>
      <c r="K176" s="82">
        <v>5.3004666397589162E-2</v>
      </c>
      <c r="L176" s="81">
        <v>4.4496597379795758E-3</v>
      </c>
      <c r="M176" s="83">
        <v>3354.3224556815621</v>
      </c>
      <c r="N176" s="83">
        <v>-436.22398032307683</v>
      </c>
      <c r="O176" s="81">
        <v>-0.11508208320035021</v>
      </c>
      <c r="P176" s="80">
        <v>560.68550133705139</v>
      </c>
      <c r="Q176" s="80">
        <v>-75.73551619052887</v>
      </c>
      <c r="R176" s="81">
        <v>-0.11900222353553362</v>
      </c>
    </row>
    <row r="177" spans="1:24">
      <c r="A177" s="444" t="s">
        <v>284</v>
      </c>
      <c r="B177" s="454"/>
      <c r="C177" s="454"/>
      <c r="D177" s="87" t="s">
        <v>73</v>
      </c>
      <c r="E177" s="80">
        <v>198.62352337688208</v>
      </c>
      <c r="F177" s="80">
        <v>-54.41240344196558</v>
      </c>
      <c r="G177" s="84">
        <v>-0.21503825218037226</v>
      </c>
      <c r="H177" s="256">
        <v>1.0389787326950551E-2</v>
      </c>
      <c r="I177" s="256">
        <v>-2.7622951981667362E-3</v>
      </c>
      <c r="J177" s="85">
        <v>21.91541508821517</v>
      </c>
      <c r="K177" s="85">
        <v>2.3634889871038638</v>
      </c>
      <c r="L177" s="84">
        <v>0.12088266776793546</v>
      </c>
      <c r="M177" s="86">
        <v>4352.91696108818</v>
      </c>
      <c r="N177" s="86">
        <v>-594.42278100013755</v>
      </c>
      <c r="O177" s="84">
        <v>-0.12014998200815419</v>
      </c>
      <c r="P177" s="80">
        <v>769.24310779571533</v>
      </c>
      <c r="Q177" s="80">
        <v>-175.66280269622803</v>
      </c>
      <c r="R177" s="84">
        <v>-0.18590507345305235</v>
      </c>
    </row>
    <row r="178" spans="1:24">
      <c r="A178" s="444" t="s">
        <v>284</v>
      </c>
      <c r="B178" s="454"/>
      <c r="C178" s="454"/>
      <c r="D178" s="443" t="s">
        <v>67</v>
      </c>
      <c r="E178" s="80">
        <v>22.412958860397339</v>
      </c>
      <c r="F178" s="80">
        <v>-157.46316724270582</v>
      </c>
      <c r="G178" s="81">
        <v>-0.87539781211682055</v>
      </c>
      <c r="H178" s="255">
        <v>1.1723982737198979E-3</v>
      </c>
      <c r="I178" s="255">
        <v>-8.1770474138882932E-3</v>
      </c>
      <c r="J178" s="82">
        <v>22.827353095010835</v>
      </c>
      <c r="K178" s="82">
        <v>10.514556080148401</v>
      </c>
      <c r="L178" s="81">
        <v>0.85395349793037056</v>
      </c>
      <c r="M178" s="83">
        <v>511.62852581024174</v>
      </c>
      <c r="N178" s="83">
        <v>-1703.1497027170658</v>
      </c>
      <c r="O178" s="81">
        <v>-0.76899333792420232</v>
      </c>
      <c r="P178" s="80">
        <v>244.41121292114258</v>
      </c>
      <c r="Q178" s="80">
        <v>-837.06640708446503</v>
      </c>
      <c r="R178" s="81">
        <v>-0.77400252358446842</v>
      </c>
    </row>
    <row r="179" spans="1:24">
      <c r="A179" s="444" t="s">
        <v>284</v>
      </c>
      <c r="B179" s="454"/>
      <c r="C179" s="454"/>
      <c r="D179" s="87" t="s">
        <v>359</v>
      </c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</row>
    <row r="180" spans="1:24">
      <c r="A180" s="444"/>
      <c r="B180" s="454"/>
      <c r="C180" s="454"/>
      <c r="D180" s="443" t="s">
        <v>301</v>
      </c>
      <c r="E180" s="443"/>
      <c r="F180" s="443"/>
      <c r="G180" s="443"/>
      <c r="H180" s="443"/>
      <c r="I180" s="443"/>
      <c r="J180" s="443"/>
      <c r="K180" s="443"/>
      <c r="L180" s="443"/>
      <c r="M180" s="443"/>
      <c r="N180" s="443"/>
      <c r="O180" s="443"/>
      <c r="P180" s="443"/>
      <c r="Q180" s="443"/>
      <c r="R180" s="443"/>
    </row>
    <row r="181" spans="1:24">
      <c r="A181" s="444"/>
      <c r="B181" s="455"/>
      <c r="C181" s="455"/>
      <c r="D181" s="87" t="s">
        <v>360</v>
      </c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</row>
    <row r="182" spans="1:24">
      <c r="A182" s="444" t="s">
        <v>284</v>
      </c>
      <c r="B182" s="444" t="s">
        <v>116</v>
      </c>
      <c r="C182" s="444" t="s">
        <v>345</v>
      </c>
      <c r="D182" s="443" t="s">
        <v>69</v>
      </c>
      <c r="E182" s="80">
        <v>66381035.376044661</v>
      </c>
      <c r="F182" s="80">
        <v>3972817.6070525944</v>
      </c>
      <c r="G182" s="81">
        <v>6.3658565315199797E-2</v>
      </c>
      <c r="H182" s="255">
        <v>30.036766238201018</v>
      </c>
      <c r="I182" s="255">
        <v>-8.0103080921706038E-2</v>
      </c>
      <c r="J182" s="82">
        <v>3.7831788546901923</v>
      </c>
      <c r="K182" s="82">
        <v>-0.37416652400235195</v>
      </c>
      <c r="L182" s="81">
        <v>-9.0001308508080871E-2</v>
      </c>
      <c r="M182" s="83">
        <v>251131329.38709378</v>
      </c>
      <c r="N182" s="83">
        <v>-8321186.3472633362</v>
      </c>
      <c r="O182" s="81">
        <v>-3.2072097368996265E-2</v>
      </c>
      <c r="P182" s="80">
        <v>60172869.067391559</v>
      </c>
      <c r="Q182" s="80">
        <v>3422770.6511959136</v>
      </c>
      <c r="R182" s="81">
        <v>6.0313034632889818E-2</v>
      </c>
    </row>
    <row r="183" spans="1:24">
      <c r="A183" s="444" t="s">
        <v>284</v>
      </c>
      <c r="B183" s="444" t="s">
        <v>116</v>
      </c>
      <c r="C183" s="444" t="s">
        <v>345</v>
      </c>
      <c r="D183" s="87" t="s">
        <v>79</v>
      </c>
      <c r="E183" s="80">
        <v>28748806.561177772</v>
      </c>
      <c r="F183" s="80">
        <v>2713449.9205907844</v>
      </c>
      <c r="G183" s="84">
        <v>0.10422173039722216</v>
      </c>
      <c r="H183" s="256">
        <v>13.008552479086228</v>
      </c>
      <c r="I183" s="256">
        <v>0.44444695497527853</v>
      </c>
      <c r="J183" s="85">
        <v>4.7531628277769515</v>
      </c>
      <c r="K183" s="85">
        <v>-0.16821825792364287</v>
      </c>
      <c r="L183" s="84">
        <v>-3.4181107903310394E-2</v>
      </c>
      <c r="M183" s="86">
        <v>136647758.68954033</v>
      </c>
      <c r="N183" s="86">
        <v>8517846.9590861499</v>
      </c>
      <c r="O183" s="84">
        <v>6.6478208281334591E-2</v>
      </c>
      <c r="P183" s="80">
        <v>28991074.681390285</v>
      </c>
      <c r="Q183" s="80">
        <v>2972541.1617025584</v>
      </c>
      <c r="R183" s="84">
        <v>0.11424706774704628</v>
      </c>
    </row>
    <row r="184" spans="1:24">
      <c r="A184" s="444" t="s">
        <v>284</v>
      </c>
      <c r="B184" s="444" t="s">
        <v>116</v>
      </c>
      <c r="C184" s="444" t="s">
        <v>345</v>
      </c>
      <c r="D184" s="443" t="s">
        <v>68</v>
      </c>
      <c r="E184" s="80">
        <v>22854609.761236686</v>
      </c>
      <c r="F184" s="80">
        <v>1311662.8164183125</v>
      </c>
      <c r="G184" s="81">
        <v>6.0885951201481318E-2</v>
      </c>
      <c r="H184" s="255">
        <v>10.341486344325798</v>
      </c>
      <c r="I184" s="255">
        <v>-5.4678473062285349E-2</v>
      </c>
      <c r="J184" s="82">
        <v>4.6268011665722764</v>
      </c>
      <c r="K184" s="82">
        <v>-0.45447185995119366</v>
      </c>
      <c r="L184" s="81">
        <v>-8.9440551133332116E-2</v>
      </c>
      <c r="M184" s="83">
        <v>105743735.10484403</v>
      </c>
      <c r="N184" s="83">
        <v>-3721860.1176877618</v>
      </c>
      <c r="O184" s="81">
        <v>-3.4000272963588422E-2</v>
      </c>
      <c r="P184" s="80">
        <v>29711130.187965065</v>
      </c>
      <c r="Q184" s="80">
        <v>2901675.6445047557</v>
      </c>
      <c r="R184" s="81">
        <v>0.10823329657083859</v>
      </c>
    </row>
    <row r="185" spans="1:24">
      <c r="A185" s="444" t="s">
        <v>284</v>
      </c>
      <c r="B185" s="444" t="s">
        <v>116</v>
      </c>
      <c r="C185" s="444" t="s">
        <v>345</v>
      </c>
      <c r="D185" s="87" t="s">
        <v>300</v>
      </c>
      <c r="E185" s="80">
        <v>14916027.470304629</v>
      </c>
      <c r="F185" s="80">
        <v>1002677.3223069347</v>
      </c>
      <c r="G185" s="84">
        <v>7.2065844073595217E-2</v>
      </c>
      <c r="H185" s="256">
        <v>6.7493558633134567</v>
      </c>
      <c r="I185" s="256">
        <v>3.5071059515718872E-2</v>
      </c>
      <c r="J185" s="85">
        <v>5.1881906206962123</v>
      </c>
      <c r="K185" s="85">
        <v>-4.2704481886402412E-2</v>
      </c>
      <c r="L185" s="84">
        <v>-8.163895671568373E-3</v>
      </c>
      <c r="M185" s="86">
        <v>77387193.819481522</v>
      </c>
      <c r="N185" s="86">
        <v>4607918.6698032916</v>
      </c>
      <c r="O185" s="84">
        <v>6.3313610369526527E-2</v>
      </c>
      <c r="P185" s="80">
        <v>16989667.45473206</v>
      </c>
      <c r="Q185" s="80">
        <v>1334715.8902569357</v>
      </c>
      <c r="R185" s="84">
        <v>8.5258385167139655E-2</v>
      </c>
    </row>
    <row r="186" spans="1:24">
      <c r="A186" s="444" t="s">
        <v>284</v>
      </c>
      <c r="B186" s="444" t="s">
        <v>116</v>
      </c>
      <c r="C186" s="444" t="s">
        <v>345</v>
      </c>
      <c r="D186" s="443" t="s">
        <v>301</v>
      </c>
      <c r="E186" s="80">
        <v>4935368.3799596643</v>
      </c>
      <c r="F186" s="80">
        <v>478907.76984432247</v>
      </c>
      <c r="G186" s="81">
        <v>0.10746370533541581</v>
      </c>
      <c r="H186" s="255">
        <v>2.23320569630275</v>
      </c>
      <c r="I186" s="255">
        <v>8.2613248406455231E-2</v>
      </c>
      <c r="J186" s="82">
        <v>8.3463098892217964</v>
      </c>
      <c r="K186" s="82">
        <v>0.47133238670982891</v>
      </c>
      <c r="L186" s="81">
        <v>5.9851902632037095E-2</v>
      </c>
      <c r="M186" s="83">
        <v>41192113.916609898</v>
      </c>
      <c r="N186" s="83">
        <v>6097586.8711208254</v>
      </c>
      <c r="O186" s="81">
        <v>0.17374751519566603</v>
      </c>
      <c r="P186" s="80">
        <v>4106438.6882633734</v>
      </c>
      <c r="Q186" s="80">
        <v>851666.79787005484</v>
      </c>
      <c r="R186" s="81">
        <v>0.26166712339620712</v>
      </c>
    </row>
    <row r="187" spans="1:24">
      <c r="A187" s="444" t="s">
        <v>284</v>
      </c>
      <c r="B187" s="444" t="s">
        <v>116</v>
      </c>
      <c r="C187" s="444" t="s">
        <v>345</v>
      </c>
      <c r="D187" s="87" t="s">
        <v>75</v>
      </c>
      <c r="E187" s="80">
        <v>4511358.2398093427</v>
      </c>
      <c r="F187" s="80">
        <v>426663.86332359537</v>
      </c>
      <c r="G187" s="84">
        <v>0.10445429302612211</v>
      </c>
      <c r="H187" s="256">
        <v>2.041345274268445</v>
      </c>
      <c r="I187" s="256">
        <v>7.0159248727123646E-2</v>
      </c>
      <c r="J187" s="85">
        <v>6.3959801963579892</v>
      </c>
      <c r="K187" s="85">
        <v>-0.24017548375930176</v>
      </c>
      <c r="L187" s="84">
        <v>-3.6191960426560817E-2</v>
      </c>
      <c r="M187" s="86">
        <v>28854557.960496992</v>
      </c>
      <c r="N187" s="86">
        <v>1747890.1724379435</v>
      </c>
      <c r="O187" s="84">
        <v>6.4481926959975469E-2</v>
      </c>
      <c r="P187" s="80">
        <v>6268956.7304030061</v>
      </c>
      <c r="Q187" s="80">
        <v>506759.12676175684</v>
      </c>
      <c r="R187" s="84">
        <v>8.794546137076685E-2</v>
      </c>
    </row>
    <row r="188" spans="1:24">
      <c r="A188" s="444" t="s">
        <v>284</v>
      </c>
      <c r="B188" s="444" t="s">
        <v>116</v>
      </c>
      <c r="C188" s="444" t="s">
        <v>345</v>
      </c>
      <c r="D188" s="443" t="s">
        <v>71</v>
      </c>
      <c r="E188" s="80">
        <v>4153303.1511375704</v>
      </c>
      <c r="F188" s="80">
        <v>214881.26863715891</v>
      </c>
      <c r="G188" s="81">
        <v>5.4560246476371858E-2</v>
      </c>
      <c r="H188" s="255">
        <v>1.8793288649445024</v>
      </c>
      <c r="I188" s="255">
        <v>-2.1269187669200607E-2</v>
      </c>
      <c r="J188" s="82">
        <v>6.7273540615558884</v>
      </c>
      <c r="K188" s="82">
        <v>0.30189844749013961</v>
      </c>
      <c r="L188" s="81">
        <v>4.6984753396983069E-2</v>
      </c>
      <c r="M188" s="83">
        <v>27940740.822678205</v>
      </c>
      <c r="N188" s="83">
        <v>2634585.8272065409</v>
      </c>
      <c r="O188" s="81">
        <v>0.1041084995993259</v>
      </c>
      <c r="P188" s="80">
        <v>4379667.4823679924</v>
      </c>
      <c r="Q188" s="80">
        <v>598819.68407957023</v>
      </c>
      <c r="R188" s="81">
        <v>0.15838238300696844</v>
      </c>
    </row>
    <row r="189" spans="1:24">
      <c r="A189" s="444" t="s">
        <v>284</v>
      </c>
      <c r="B189" s="444" t="s">
        <v>116</v>
      </c>
      <c r="C189" s="444" t="s">
        <v>345</v>
      </c>
      <c r="D189" s="87" t="s">
        <v>78</v>
      </c>
      <c r="E189" s="80">
        <v>3085182.713415564</v>
      </c>
      <c r="F189" s="80">
        <v>127970.96921798587</v>
      </c>
      <c r="G189" s="84">
        <v>4.3274198903437006E-2</v>
      </c>
      <c r="H189" s="256">
        <v>1.3960148623780586</v>
      </c>
      <c r="I189" s="256">
        <v>-3.1072191744234923E-2</v>
      </c>
      <c r="J189" s="85">
        <v>6.1869605717843879</v>
      </c>
      <c r="K189" s="85">
        <v>0.14276370344885514</v>
      </c>
      <c r="L189" s="84">
        <v>2.3619962512599263E-2</v>
      </c>
      <c r="M189" s="86">
        <v>19087903.804652866</v>
      </c>
      <c r="N189" s="86">
        <v>1213933.8413688056</v>
      </c>
      <c r="O189" s="84">
        <v>6.7916296371898138E-2</v>
      </c>
      <c r="P189" s="80">
        <v>3363451.720595832</v>
      </c>
      <c r="Q189" s="80">
        <v>100284.83519292064</v>
      </c>
      <c r="R189" s="84">
        <v>3.0732364820666602E-2</v>
      </c>
    </row>
    <row r="190" spans="1:24">
      <c r="A190" s="444" t="s">
        <v>284</v>
      </c>
      <c r="B190" s="444" t="s">
        <v>116</v>
      </c>
      <c r="C190" s="444" t="s">
        <v>345</v>
      </c>
      <c r="D190" s="443" t="s">
        <v>109</v>
      </c>
      <c r="E190" s="80">
        <v>2499734.647679654</v>
      </c>
      <c r="F190" s="80">
        <v>136401.28346241917</v>
      </c>
      <c r="G190" s="81">
        <v>5.7715633997151718E-2</v>
      </c>
      <c r="H190" s="255">
        <v>1.1311053653282057</v>
      </c>
      <c r="I190" s="255">
        <v>-9.3887015127400719E-3</v>
      </c>
      <c r="J190" s="82">
        <v>2.8696277813846951</v>
      </c>
      <c r="K190" s="82">
        <v>6.057721787198167E-2</v>
      </c>
      <c r="L190" s="81">
        <v>2.1565015118926858E-2</v>
      </c>
      <c r="M190" s="83">
        <v>7173307.9910714179</v>
      </c>
      <c r="N190" s="83">
        <v>534585.07254859805</v>
      </c>
      <c r="O190" s="81">
        <v>8.0525287635825657E-2</v>
      </c>
      <c r="P190" s="80">
        <v>1829842.4812363386</v>
      </c>
      <c r="Q190" s="80">
        <v>125351.82714092825</v>
      </c>
      <c r="R190" s="81">
        <v>7.3542102938342985E-2</v>
      </c>
    </row>
    <row r="191" spans="1:24">
      <c r="A191" s="444" t="s">
        <v>284</v>
      </c>
      <c r="B191" s="444" t="s">
        <v>116</v>
      </c>
      <c r="C191" s="444" t="s">
        <v>345</v>
      </c>
      <c r="D191" s="87" t="s">
        <v>299</v>
      </c>
      <c r="E191" s="80">
        <v>1892837.0793546294</v>
      </c>
      <c r="F191" s="80">
        <v>-334909.73723513214</v>
      </c>
      <c r="G191" s="84">
        <v>-0.15033563721922966</v>
      </c>
      <c r="H191" s="256">
        <v>0.85649017912263037</v>
      </c>
      <c r="I191" s="256">
        <v>-0.21857272364561686</v>
      </c>
      <c r="J191" s="85">
        <v>7.8271926705455313</v>
      </c>
      <c r="K191" s="85">
        <v>0.86168147961703134</v>
      </c>
      <c r="L191" s="84">
        <v>0.12370685452910306</v>
      </c>
      <c r="M191" s="86">
        <v>14815600.514061365</v>
      </c>
      <c r="N191" s="86">
        <v>-701794.86744995974</v>
      </c>
      <c r="O191" s="84">
        <v>-4.5226331494145899E-2</v>
      </c>
      <c r="P191" s="80">
        <v>2795256.74511379</v>
      </c>
      <c r="Q191" s="80">
        <v>-165733.22745584603</v>
      </c>
      <c r="R191" s="84">
        <v>-5.5972235296703067E-2</v>
      </c>
      <c r="X191" s="92">
        <f>225/15</f>
        <v>15</v>
      </c>
    </row>
    <row r="192" spans="1:24">
      <c r="A192" s="444" t="s">
        <v>284</v>
      </c>
      <c r="B192" s="444" t="s">
        <v>116</v>
      </c>
      <c r="C192" s="444" t="s">
        <v>345</v>
      </c>
      <c r="D192" s="443" t="s">
        <v>77</v>
      </c>
      <c r="E192" s="80">
        <v>1141123.0517965965</v>
      </c>
      <c r="F192" s="80">
        <v>154776.1622282688</v>
      </c>
      <c r="G192" s="81">
        <v>0.15691858905339703</v>
      </c>
      <c r="H192" s="255">
        <v>0.5163469681011662</v>
      </c>
      <c r="I192" s="255">
        <v>4.0357083461134646E-2</v>
      </c>
      <c r="J192" s="82">
        <v>5.340534341859529</v>
      </c>
      <c r="K192" s="82">
        <v>-0.27816523301670681</v>
      </c>
      <c r="L192" s="81">
        <v>-4.9507048616820558E-2</v>
      </c>
      <c r="M192" s="83">
        <v>6094206.8464072738</v>
      </c>
      <c r="N192" s="83">
        <v>552219.9973092135</v>
      </c>
      <c r="O192" s="81">
        <v>9.9642964219427088E-2</v>
      </c>
      <c r="P192" s="80">
        <v>1934483.5416260911</v>
      </c>
      <c r="Q192" s="80">
        <v>362064.92011304945</v>
      </c>
      <c r="R192" s="81">
        <v>0.23025987810081813</v>
      </c>
    </row>
    <row r="193" spans="1:18">
      <c r="A193" s="444" t="s">
        <v>284</v>
      </c>
      <c r="B193" s="444" t="s">
        <v>116</v>
      </c>
      <c r="C193" s="444" t="s">
        <v>345</v>
      </c>
      <c r="D193" s="87" t="s">
        <v>302</v>
      </c>
      <c r="E193" s="80">
        <v>1026799.995784495</v>
      </c>
      <c r="F193" s="80">
        <v>895502.97358480003</v>
      </c>
      <c r="G193" s="84">
        <v>6.8204362793757269</v>
      </c>
      <c r="H193" s="256">
        <v>0.46461690861023724</v>
      </c>
      <c r="I193" s="256">
        <v>0.40125577764163478</v>
      </c>
      <c r="J193" s="85">
        <v>7.2835949558862891</v>
      </c>
      <c r="K193" s="85">
        <v>0.40687468994332132</v>
      </c>
      <c r="L193" s="84">
        <v>5.9166968294227795E-2</v>
      </c>
      <c r="M193" s="86">
        <v>7478795.2700000107</v>
      </c>
      <c r="N193" s="86">
        <v>6575902.3765814044</v>
      </c>
      <c r="O193" s="84">
        <v>7.2831477847645791</v>
      </c>
      <c r="P193" s="80">
        <v>1796710.3693622956</v>
      </c>
      <c r="Q193" s="80">
        <v>1674947.4300815761</v>
      </c>
      <c r="R193" s="84">
        <v>13.75580648739148</v>
      </c>
    </row>
    <row r="194" spans="1:18">
      <c r="A194" s="444" t="s">
        <v>284</v>
      </c>
      <c r="B194" s="444" t="s">
        <v>116</v>
      </c>
      <c r="C194" s="444" t="s">
        <v>345</v>
      </c>
      <c r="D194" s="443" t="s">
        <v>80</v>
      </c>
      <c r="E194" s="80">
        <v>925539.34210917365</v>
      </c>
      <c r="F194" s="80">
        <v>245455.41698889527</v>
      </c>
      <c r="G194" s="81">
        <v>0.3609193041071872</v>
      </c>
      <c r="H194" s="255">
        <v>0.41879745782368505</v>
      </c>
      <c r="I194" s="255">
        <v>9.0603520693500139E-2</v>
      </c>
      <c r="J194" s="82">
        <v>6.6444332321934594</v>
      </c>
      <c r="K194" s="82">
        <v>-0.73270297980375076</v>
      </c>
      <c r="L194" s="81">
        <v>-9.9320787734972063E-2</v>
      </c>
      <c r="M194" s="83">
        <v>6149684.362412665</v>
      </c>
      <c r="N194" s="83">
        <v>1132612.6112106601</v>
      </c>
      <c r="O194" s="81">
        <v>0.22575172677953137</v>
      </c>
      <c r="P194" s="80">
        <v>1149609.6306527853</v>
      </c>
      <c r="Q194" s="80">
        <v>194165.44916605949</v>
      </c>
      <c r="R194" s="81">
        <v>0.20322008645646567</v>
      </c>
    </row>
    <row r="195" spans="1:18">
      <c r="A195" s="444" t="s">
        <v>284</v>
      </c>
      <c r="B195" s="444" t="s">
        <v>116</v>
      </c>
      <c r="C195" s="444" t="s">
        <v>345</v>
      </c>
      <c r="D195" s="87" t="s">
        <v>74</v>
      </c>
      <c r="E195" s="80">
        <v>875970.15790981054</v>
      </c>
      <c r="F195" s="80">
        <v>49056.348998785019</v>
      </c>
      <c r="G195" s="84">
        <v>5.9324621828952186E-2</v>
      </c>
      <c r="H195" s="256">
        <v>0.39636788904730069</v>
      </c>
      <c r="I195" s="256">
        <v>-2.6830053931606868E-3</v>
      </c>
      <c r="J195" s="85">
        <v>4.7804803424117397</v>
      </c>
      <c r="K195" s="85">
        <v>-0.14720860869156116</v>
      </c>
      <c r="L195" s="84">
        <v>-2.9873762356408762E-2</v>
      </c>
      <c r="M195" s="86">
        <v>4187558.1204271568</v>
      </c>
      <c r="N195" s="86">
        <v>112784.08074155031</v>
      </c>
      <c r="O195" s="84">
        <v>2.7678609818141544E-2</v>
      </c>
      <c r="P195" s="80">
        <v>447202.71529781818</v>
      </c>
      <c r="Q195" s="80">
        <v>21184.74653100979</v>
      </c>
      <c r="R195" s="84">
        <v>4.9727354440783675E-2</v>
      </c>
    </row>
    <row r="196" spans="1:18">
      <c r="A196" s="444" t="s">
        <v>284</v>
      </c>
      <c r="B196" s="444" t="s">
        <v>116</v>
      </c>
      <c r="C196" s="444" t="s">
        <v>345</v>
      </c>
      <c r="D196" s="443" t="s">
        <v>436</v>
      </c>
      <c r="E196" s="80">
        <v>682527.76048293104</v>
      </c>
      <c r="F196" s="80">
        <v>5927.6183691479964</v>
      </c>
      <c r="G196" s="81">
        <v>8.7608884482781504E-3</v>
      </c>
      <c r="H196" s="255">
        <v>0.30883710500404382</v>
      </c>
      <c r="I196" s="255">
        <v>-1.7675633058236773E-2</v>
      </c>
      <c r="J196" s="82">
        <v>7.0132560908836616</v>
      </c>
      <c r="K196" s="82">
        <v>0.27756302461555915</v>
      </c>
      <c r="L196" s="81">
        <v>4.1207789886622964E-2</v>
      </c>
      <c r="M196" s="83">
        <v>4786741.9734041011</v>
      </c>
      <c r="N196" s="83">
        <v>229371.08753228001</v>
      </c>
      <c r="O196" s="81">
        <v>5.0329695185297944E-2</v>
      </c>
      <c r="P196" s="80">
        <v>463316.237643659</v>
      </c>
      <c r="Q196" s="80">
        <v>-6607.5747528075008</v>
      </c>
      <c r="R196" s="81">
        <v>-1.4060948984710751E-2</v>
      </c>
    </row>
    <row r="197" spans="1:18">
      <c r="A197" s="444" t="s">
        <v>284</v>
      </c>
      <c r="B197" s="444" t="s">
        <v>116</v>
      </c>
      <c r="C197" s="444" t="s">
        <v>350</v>
      </c>
      <c r="D197" s="87" t="s">
        <v>69</v>
      </c>
      <c r="E197" s="80">
        <v>805376184.63909543</v>
      </c>
      <c r="F197" s="80">
        <v>18294871.199839473</v>
      </c>
      <c r="G197" s="84">
        <v>2.3243940476616848E-2</v>
      </c>
      <c r="H197" s="256">
        <v>29.254605390887356</v>
      </c>
      <c r="I197" s="256">
        <v>-0.25089834131589583</v>
      </c>
      <c r="J197" s="85">
        <v>3.8407603709905933</v>
      </c>
      <c r="K197" s="85">
        <v>-0.11092438592278642</v>
      </c>
      <c r="L197" s="84">
        <v>-2.8070150517124831E-2</v>
      </c>
      <c r="M197" s="86">
        <v>3093256933.7014408</v>
      </c>
      <c r="N197" s="86">
        <v>-17040295.067829132</v>
      </c>
      <c r="O197" s="84">
        <v>-5.4786709482977283E-3</v>
      </c>
      <c r="P197" s="80">
        <v>713571327.17580509</v>
      </c>
      <c r="Q197" s="80">
        <v>23799348.562381744</v>
      </c>
      <c r="R197" s="84">
        <v>3.4503211641364571E-2</v>
      </c>
    </row>
    <row r="198" spans="1:18">
      <c r="A198" s="444" t="s">
        <v>284</v>
      </c>
      <c r="B198" s="444" t="s">
        <v>116</v>
      </c>
      <c r="C198" s="444" t="s">
        <v>350</v>
      </c>
      <c r="D198" s="443" t="s">
        <v>79</v>
      </c>
      <c r="E198" s="80">
        <v>352280723.61534774</v>
      </c>
      <c r="F198" s="80">
        <v>31079473.230707824</v>
      </c>
      <c r="G198" s="81">
        <v>9.6760125290577217E-2</v>
      </c>
      <c r="H198" s="255">
        <v>12.796297870170438</v>
      </c>
      <c r="I198" s="255">
        <v>0.7553504735152643</v>
      </c>
      <c r="J198" s="82">
        <v>4.7592559552999782</v>
      </c>
      <c r="K198" s="82">
        <v>2.911953079332541E-2</v>
      </c>
      <c r="L198" s="81">
        <v>6.1561714462310757E-3</v>
      </c>
      <c r="M198" s="83">
        <v>1676594131.8037293</v>
      </c>
      <c r="N198" s="83">
        <v>157268397.76226234</v>
      </c>
      <c r="O198" s="81">
        <v>0.1035119686572557</v>
      </c>
      <c r="P198" s="80">
        <v>341248501.17506003</v>
      </c>
      <c r="Q198" s="80">
        <v>20531544.345268369</v>
      </c>
      <c r="R198" s="81">
        <v>6.401764517915623E-2</v>
      </c>
    </row>
    <row r="199" spans="1:18">
      <c r="A199" s="444" t="s">
        <v>284</v>
      </c>
      <c r="B199" s="444" t="s">
        <v>116</v>
      </c>
      <c r="C199" s="444" t="s">
        <v>350</v>
      </c>
      <c r="D199" s="87" t="s">
        <v>68</v>
      </c>
      <c r="E199" s="80">
        <v>302186230.41311294</v>
      </c>
      <c r="F199" s="80">
        <v>14409593.759295821</v>
      </c>
      <c r="G199" s="84">
        <v>5.0072145976985415E-2</v>
      </c>
      <c r="H199" s="256">
        <v>10.97665798158274</v>
      </c>
      <c r="I199" s="256">
        <v>0.18870700136244345</v>
      </c>
      <c r="J199" s="85">
        <v>4.7781481470628533</v>
      </c>
      <c r="K199" s="85">
        <v>-0.15483373291777802</v>
      </c>
      <c r="L199" s="84">
        <v>-3.1387452191165552E-2</v>
      </c>
      <c r="M199" s="86">
        <v>1443890576.9163241</v>
      </c>
      <c r="N199" s="86">
        <v>24293642.821274281</v>
      </c>
      <c r="O199" s="84">
        <v>1.7113056697858214E-2</v>
      </c>
      <c r="P199" s="80">
        <v>371289126.88986135</v>
      </c>
      <c r="Q199" s="80">
        <v>17232931.6234864</v>
      </c>
      <c r="R199" s="84">
        <v>4.867287129525065E-2</v>
      </c>
    </row>
    <row r="200" spans="1:18">
      <c r="A200" s="444" t="s">
        <v>284</v>
      </c>
      <c r="B200" s="444" t="s">
        <v>116</v>
      </c>
      <c r="C200" s="444" t="s">
        <v>350</v>
      </c>
      <c r="D200" s="443" t="s">
        <v>300</v>
      </c>
      <c r="E200" s="80">
        <v>185504398.73698089</v>
      </c>
      <c r="F200" s="80">
        <v>6527622.1225759983</v>
      </c>
      <c r="G200" s="81">
        <v>3.6471894544393223E-2</v>
      </c>
      <c r="H200" s="255">
        <v>6.7382896177344476</v>
      </c>
      <c r="I200" s="255">
        <v>2.8944775968510861E-2</v>
      </c>
      <c r="J200" s="82">
        <v>5.3290287163308578</v>
      </c>
      <c r="K200" s="82">
        <v>0.2371963791806273</v>
      </c>
      <c r="L200" s="81">
        <v>4.6583697866489471E-2</v>
      </c>
      <c r="M200" s="83">
        <v>988558267.87506092</v>
      </c>
      <c r="N200" s="83">
        <v>77238529.110921025</v>
      </c>
      <c r="O200" s="81">
        <v>8.4754588126957325E-2</v>
      </c>
      <c r="P200" s="80">
        <v>219887635.68679869</v>
      </c>
      <c r="Q200" s="80">
        <v>6221463.7447002828</v>
      </c>
      <c r="R200" s="81">
        <v>2.9117682448985154E-2</v>
      </c>
    </row>
    <row r="201" spans="1:18">
      <c r="A201" s="444" t="s">
        <v>284</v>
      </c>
      <c r="B201" s="444" t="s">
        <v>116</v>
      </c>
      <c r="C201" s="444" t="s">
        <v>350</v>
      </c>
      <c r="D201" s="87" t="s">
        <v>301</v>
      </c>
      <c r="E201" s="80">
        <v>61068316.54767637</v>
      </c>
      <c r="F201" s="80">
        <v>1160534.6348789781</v>
      </c>
      <c r="G201" s="84">
        <v>1.9372018088873139E-2</v>
      </c>
      <c r="H201" s="256">
        <v>2.2182546945917538</v>
      </c>
      <c r="I201" s="256">
        <v>-2.7522523891885697E-2</v>
      </c>
      <c r="J201" s="85">
        <v>8.0029734153896896</v>
      </c>
      <c r="K201" s="85">
        <v>0.43463157335727676</v>
      </c>
      <c r="L201" s="84">
        <v>5.7427582214040186E-2</v>
      </c>
      <c r="M201" s="86">
        <v>488728113.85365629</v>
      </c>
      <c r="N201" s="86">
        <v>35325541.339679241</v>
      </c>
      <c r="O201" s="84">
        <v>7.7912088464364107E-2</v>
      </c>
      <c r="P201" s="80">
        <v>46897575.770358384</v>
      </c>
      <c r="Q201" s="80">
        <v>2886762.2890214622</v>
      </c>
      <c r="R201" s="84">
        <v>6.5592113861871998E-2</v>
      </c>
    </row>
    <row r="202" spans="1:18">
      <c r="A202" s="444" t="s">
        <v>284</v>
      </c>
      <c r="B202" s="444" t="s">
        <v>116</v>
      </c>
      <c r="C202" s="444" t="s">
        <v>350</v>
      </c>
      <c r="D202" s="443" t="s">
        <v>71</v>
      </c>
      <c r="E202" s="80">
        <v>56227924.924686149</v>
      </c>
      <c r="F202" s="80">
        <v>5129305.8307843953</v>
      </c>
      <c r="G202" s="81">
        <v>0.10038051755094377</v>
      </c>
      <c r="H202" s="255">
        <v>2.0424315828971968</v>
      </c>
      <c r="I202" s="255">
        <v>0.12688553874389696</v>
      </c>
      <c r="J202" s="82">
        <v>6.5200404526295541</v>
      </c>
      <c r="K202" s="82">
        <v>-8.3591669321787521E-2</v>
      </c>
      <c r="L202" s="81">
        <v>-1.2658438231881182E-2</v>
      </c>
      <c r="M202" s="83">
        <v>366608345.07637125</v>
      </c>
      <c r="N202" s="83">
        <v>29171862.64052546</v>
      </c>
      <c r="O202" s="81">
        <v>8.6451418737959612E-2</v>
      </c>
      <c r="P202" s="80">
        <v>54592976.732100248</v>
      </c>
      <c r="Q202" s="80">
        <v>3104474.8115350455</v>
      </c>
      <c r="R202" s="81">
        <v>6.029452587928328E-2</v>
      </c>
    </row>
    <row r="203" spans="1:18">
      <c r="A203" s="444" t="s">
        <v>284</v>
      </c>
      <c r="B203" s="444" t="s">
        <v>116</v>
      </c>
      <c r="C203" s="444" t="s">
        <v>350</v>
      </c>
      <c r="D203" s="87" t="s">
        <v>75</v>
      </c>
      <c r="E203" s="80">
        <v>51920860.377097398</v>
      </c>
      <c r="F203" s="80">
        <v>-642034.51366154104</v>
      </c>
      <c r="G203" s="84">
        <v>-1.221459577133026E-2</v>
      </c>
      <c r="H203" s="256">
        <v>1.885981123924098</v>
      </c>
      <c r="I203" s="256">
        <v>-8.4456574053834554E-2</v>
      </c>
      <c r="J203" s="85">
        <v>6.6320179321178054</v>
      </c>
      <c r="K203" s="85">
        <v>0.15868957006522155</v>
      </c>
      <c r="L203" s="84">
        <v>2.4514370535485049E-2</v>
      </c>
      <c r="M203" s="86">
        <v>344340077.07189476</v>
      </c>
      <c r="N203" s="86">
        <v>4083198.7839560509</v>
      </c>
      <c r="O203" s="84">
        <v>1.2000341637475107E-2</v>
      </c>
      <c r="P203" s="80">
        <v>71951166.404522568</v>
      </c>
      <c r="Q203" s="80">
        <v>345221.05249555409</v>
      </c>
      <c r="R203" s="84">
        <v>4.8211227545197346E-3</v>
      </c>
    </row>
    <row r="204" spans="1:18">
      <c r="A204" s="444" t="s">
        <v>284</v>
      </c>
      <c r="B204" s="444" t="s">
        <v>116</v>
      </c>
      <c r="C204" s="444" t="s">
        <v>350</v>
      </c>
      <c r="D204" s="443" t="s">
        <v>78</v>
      </c>
      <c r="E204" s="80">
        <v>40851953.620497569</v>
      </c>
      <c r="F204" s="80">
        <v>360674.0752216205</v>
      </c>
      <c r="G204" s="81">
        <v>8.9074506726399497E-3</v>
      </c>
      <c r="H204" s="255">
        <v>1.4839124938242856</v>
      </c>
      <c r="I204" s="255">
        <v>-3.3993698770170555E-2</v>
      </c>
      <c r="J204" s="82">
        <v>5.9633438739189231</v>
      </c>
      <c r="K204" s="82">
        <v>9.7833168909224888E-2</v>
      </c>
      <c r="L204" s="81">
        <v>1.6679394826722618E-2</v>
      </c>
      <c r="M204" s="83">
        <v>243614247.36041415</v>
      </c>
      <c r="N204" s="83">
        <v>6112213.7280578613</v>
      </c>
      <c r="O204" s="81">
        <v>2.5735416386031142E-2</v>
      </c>
      <c r="P204" s="80">
        <v>43577597.818771139</v>
      </c>
      <c r="Q204" s="80">
        <v>318915.42431469262</v>
      </c>
      <c r="R204" s="81">
        <v>7.37228705688829E-3</v>
      </c>
    </row>
    <row r="205" spans="1:18">
      <c r="A205" s="444" t="s">
        <v>284</v>
      </c>
      <c r="B205" s="444" t="s">
        <v>116</v>
      </c>
      <c r="C205" s="444" t="s">
        <v>350</v>
      </c>
      <c r="D205" s="87" t="s">
        <v>109</v>
      </c>
      <c r="E205" s="80">
        <v>28604855.841037527</v>
      </c>
      <c r="F205" s="80">
        <v>977886.98918326199</v>
      </c>
      <c r="G205" s="84">
        <v>3.5396101339493433E-2</v>
      </c>
      <c r="H205" s="256">
        <v>1.0390470762029906</v>
      </c>
      <c r="I205" s="256">
        <v>3.3883473659996888E-3</v>
      </c>
      <c r="J205" s="85">
        <v>2.8366807560666625</v>
      </c>
      <c r="K205" s="85">
        <v>0.16040523550125529</v>
      </c>
      <c r="L205" s="84">
        <v>5.9935994731725922E-2</v>
      </c>
      <c r="M205" s="86">
        <v>81142844.094332218</v>
      </c>
      <c r="N205" s="86">
        <v>7205463.6486916542</v>
      </c>
      <c r="O205" s="84">
        <v>9.7453596614626839E-2</v>
      </c>
      <c r="P205" s="80">
        <v>20260021.741141677</v>
      </c>
      <c r="Q205" s="80">
        <v>966945.69625791907</v>
      </c>
      <c r="R205" s="84">
        <v>5.0118793602865572E-2</v>
      </c>
    </row>
    <row r="206" spans="1:18">
      <c r="A206" s="444" t="s">
        <v>284</v>
      </c>
      <c r="B206" s="444" t="s">
        <v>116</v>
      </c>
      <c r="C206" s="444" t="s">
        <v>350</v>
      </c>
      <c r="D206" s="443" t="s">
        <v>299</v>
      </c>
      <c r="E206" s="80">
        <v>24591510.20547276</v>
      </c>
      <c r="F206" s="80">
        <v>-1313450.1957890987</v>
      </c>
      <c r="G206" s="81">
        <v>-5.0702652134728576E-2</v>
      </c>
      <c r="H206" s="255">
        <v>0.89326570706764619</v>
      </c>
      <c r="I206" s="255">
        <v>-7.7839682872472227E-2</v>
      </c>
      <c r="J206" s="82">
        <v>7.3969139896552178</v>
      </c>
      <c r="K206" s="82">
        <v>0.52695196718565018</v>
      </c>
      <c r="L206" s="81">
        <v>7.6703767133231557E-2</v>
      </c>
      <c r="M206" s="83">
        <v>181901285.86561051</v>
      </c>
      <c r="N206" s="83">
        <v>3935191.7153635323</v>
      </c>
      <c r="O206" s="81">
        <v>2.2112030576123487E-2</v>
      </c>
      <c r="P206" s="80">
        <v>33561248.468623333</v>
      </c>
      <c r="Q206" s="80">
        <v>-672858.40485742688</v>
      </c>
      <c r="R206" s="81">
        <v>-1.9654621262477058E-2</v>
      </c>
    </row>
    <row r="207" spans="1:18">
      <c r="A207" s="444" t="s">
        <v>284</v>
      </c>
      <c r="B207" s="444" t="s">
        <v>116</v>
      </c>
      <c r="C207" s="444" t="s">
        <v>350</v>
      </c>
      <c r="D207" s="87" t="s">
        <v>77</v>
      </c>
      <c r="E207" s="80">
        <v>15220047.950306371</v>
      </c>
      <c r="F207" s="80">
        <v>634381.34006964229</v>
      </c>
      <c r="G207" s="84">
        <v>4.3493475959776248E-2</v>
      </c>
      <c r="H207" s="256">
        <v>0.55285530576760822</v>
      </c>
      <c r="I207" s="256">
        <v>6.0789648016306153E-3</v>
      </c>
      <c r="J207" s="85">
        <v>5.5081741500492063</v>
      </c>
      <c r="K207" s="85">
        <v>-9.0810828151077772E-3</v>
      </c>
      <c r="L207" s="84">
        <v>-1.6459421273489431E-3</v>
      </c>
      <c r="M207" s="86">
        <v>83834674.682386965</v>
      </c>
      <c r="N207" s="86">
        <v>3361829.2522440702</v>
      </c>
      <c r="O207" s="84">
        <v>4.1775946088080315E-2</v>
      </c>
      <c r="P207" s="80">
        <v>24001124.860726543</v>
      </c>
      <c r="Q207" s="80">
        <v>1479554.7216684334</v>
      </c>
      <c r="R207" s="84">
        <v>6.5695007609727463E-2</v>
      </c>
    </row>
    <row r="208" spans="1:18">
      <c r="A208" s="444" t="s">
        <v>284</v>
      </c>
      <c r="B208" s="444" t="s">
        <v>116</v>
      </c>
      <c r="C208" s="444" t="s">
        <v>350</v>
      </c>
      <c r="D208" s="443" t="s">
        <v>80</v>
      </c>
      <c r="E208" s="80">
        <v>12014738.345634136</v>
      </c>
      <c r="F208" s="80">
        <v>1834570.1422460563</v>
      </c>
      <c r="G208" s="81">
        <v>0.18021019943810848</v>
      </c>
      <c r="H208" s="255">
        <v>0.43642515867761505</v>
      </c>
      <c r="I208" s="255">
        <v>5.479878057569687E-2</v>
      </c>
      <c r="J208" s="82">
        <v>6.8546773028446015</v>
      </c>
      <c r="K208" s="82">
        <v>-0.29816799258397353</v>
      </c>
      <c r="L208" s="81">
        <v>-4.1685228782248993E-2</v>
      </c>
      <c r="M208" s="83">
        <v>82357154.237435013</v>
      </c>
      <c r="N208" s="83">
        <v>9539985.9971590191</v>
      </c>
      <c r="O208" s="81">
        <v>0.13101286726338729</v>
      </c>
      <c r="P208" s="80">
        <v>14923373.744746208</v>
      </c>
      <c r="Q208" s="80">
        <v>1419519.4598052576</v>
      </c>
      <c r="R208" s="81">
        <v>0.10511957770369743</v>
      </c>
    </row>
    <row r="209" spans="1:18">
      <c r="A209" s="444" t="s">
        <v>284</v>
      </c>
      <c r="B209" s="444" t="s">
        <v>116</v>
      </c>
      <c r="C209" s="444" t="s">
        <v>350</v>
      </c>
      <c r="D209" s="87" t="s">
        <v>74</v>
      </c>
      <c r="E209" s="80">
        <v>10782743.600522868</v>
      </c>
      <c r="F209" s="80">
        <v>412951.66639185883</v>
      </c>
      <c r="G209" s="84">
        <v>3.9822560473240995E-2</v>
      </c>
      <c r="H209" s="256">
        <v>0.39167399667494435</v>
      </c>
      <c r="I209" s="256">
        <v>2.939148838556227E-3</v>
      </c>
      <c r="J209" s="85">
        <v>4.7710887219154969</v>
      </c>
      <c r="K209" s="85">
        <v>0.17851013717819253</v>
      </c>
      <c r="L209" s="84">
        <v>3.8869261327708626E-2</v>
      </c>
      <c r="M209" s="86">
        <v>51445426.383761153</v>
      </c>
      <c r="N209" s="86">
        <v>3821342.0188894495</v>
      </c>
      <c r="O209" s="84">
        <v>8.0239695310722517E-2</v>
      </c>
      <c r="P209" s="80">
        <v>5511569.6914633494</v>
      </c>
      <c r="Q209" s="80">
        <v>543718.67607164569</v>
      </c>
      <c r="R209" s="84">
        <v>0.10944746015672829</v>
      </c>
    </row>
    <row r="210" spans="1:18">
      <c r="A210" s="444" t="s">
        <v>284</v>
      </c>
      <c r="B210" s="444" t="s">
        <v>116</v>
      </c>
      <c r="C210" s="444" t="s">
        <v>350</v>
      </c>
      <c r="D210" s="443" t="s">
        <v>67</v>
      </c>
      <c r="E210" s="80">
        <v>7711015.3355840156</v>
      </c>
      <c r="F210" s="80">
        <v>595425.13132765051</v>
      </c>
      <c r="G210" s="81">
        <v>8.3678952024455022E-2</v>
      </c>
      <c r="H210" s="255">
        <v>0.28009607821552257</v>
      </c>
      <c r="I210" s="255">
        <v>1.3352261860494652E-2</v>
      </c>
      <c r="J210" s="82">
        <v>7.156677890298794</v>
      </c>
      <c r="K210" s="82">
        <v>0.23963380807665136</v>
      </c>
      <c r="L210" s="81">
        <v>3.464396138410434E-2</v>
      </c>
      <c r="M210" s="83">
        <v>55185252.963929057</v>
      </c>
      <c r="N210" s="83">
        <v>5966401.8500597179</v>
      </c>
      <c r="O210" s="81">
        <v>0.12122188379115681</v>
      </c>
      <c r="P210" s="80">
        <v>5798698.5947557688</v>
      </c>
      <c r="Q210" s="80">
        <v>485271.98337510787</v>
      </c>
      <c r="R210" s="81">
        <v>9.1329384758174523E-2</v>
      </c>
    </row>
    <row r="211" spans="1:18">
      <c r="A211" s="444" t="s">
        <v>284</v>
      </c>
      <c r="B211" s="444" t="s">
        <v>116</v>
      </c>
      <c r="C211" s="444" t="s">
        <v>350</v>
      </c>
      <c r="D211" s="87" t="s">
        <v>436</v>
      </c>
      <c r="E211" s="80">
        <v>7173317.6996367266</v>
      </c>
      <c r="F211" s="80">
        <v>-884348.16501743998</v>
      </c>
      <c r="G211" s="84">
        <v>-0.10975239974850906</v>
      </c>
      <c r="H211" s="256">
        <v>0.26056466859692312</v>
      </c>
      <c r="I211" s="256">
        <v>-4.1494961307819322E-2</v>
      </c>
      <c r="J211" s="85">
        <v>7.6384094417594977</v>
      </c>
      <c r="K211" s="85">
        <v>0.80252225236263541</v>
      </c>
      <c r="L211" s="84">
        <v>0.11739840493673255</v>
      </c>
      <c r="M211" s="86">
        <v>54792737.645645693</v>
      </c>
      <c r="N211" s="86">
        <v>-288557.21498411894</v>
      </c>
      <c r="O211" s="84">
        <v>-5.2387514802301714E-3</v>
      </c>
      <c r="P211" s="80">
        <v>5200488.1803580076</v>
      </c>
      <c r="Q211" s="80">
        <v>-469917.3729010839</v>
      </c>
      <c r="R211" s="84">
        <v>-8.2871916036234256E-2</v>
      </c>
    </row>
    <row r="212" spans="1:18">
      <c r="A212" s="444" t="s">
        <v>284</v>
      </c>
      <c r="B212" s="444" t="s">
        <v>116</v>
      </c>
      <c r="C212" s="444" t="s">
        <v>353</v>
      </c>
      <c r="D212" s="443" t="s">
        <v>69</v>
      </c>
      <c r="E212" s="80">
        <v>66381035.376044691</v>
      </c>
      <c r="F212" s="80">
        <v>3972817.6070524752</v>
      </c>
      <c r="G212" s="81">
        <v>6.3658565315197743E-2</v>
      </c>
      <c r="H212" s="255">
        <v>30.036766238201015</v>
      </c>
      <c r="I212" s="255">
        <v>-8.0103080921777092E-2</v>
      </c>
      <c r="J212" s="82">
        <v>3.7831788546901834</v>
      </c>
      <c r="K212" s="82">
        <v>-0.3741665240023484</v>
      </c>
      <c r="L212" s="81">
        <v>-9.0001308508080274E-2</v>
      </c>
      <c r="M212" s="83">
        <v>251131329.38709331</v>
      </c>
      <c r="N212" s="83">
        <v>-8321186.3472636342</v>
      </c>
      <c r="O212" s="81">
        <v>-3.2072097368997431E-2</v>
      </c>
      <c r="P212" s="80">
        <v>60172869.067391694</v>
      </c>
      <c r="Q212" s="80">
        <v>3422770.6511960626</v>
      </c>
      <c r="R212" s="81">
        <v>6.0313034632892462E-2</v>
      </c>
    </row>
    <row r="213" spans="1:18">
      <c r="A213" s="444" t="s">
        <v>284</v>
      </c>
      <c r="B213" s="444" t="s">
        <v>116</v>
      </c>
      <c r="C213" s="444" t="s">
        <v>353</v>
      </c>
      <c r="D213" s="87" t="s">
        <v>79</v>
      </c>
      <c r="E213" s="80">
        <v>28748806.561177757</v>
      </c>
      <c r="F213" s="80">
        <v>2713449.9205907546</v>
      </c>
      <c r="G213" s="84">
        <v>0.10422173039722095</v>
      </c>
      <c r="H213" s="256">
        <v>13.008552479086214</v>
      </c>
      <c r="I213" s="256">
        <v>0.44444695497526077</v>
      </c>
      <c r="J213" s="85">
        <v>4.7531628277769631</v>
      </c>
      <c r="K213" s="85">
        <v>-0.16821825792362866</v>
      </c>
      <c r="L213" s="84">
        <v>-3.4181107903307521E-2</v>
      </c>
      <c r="M213" s="86">
        <v>136647758.68954057</v>
      </c>
      <c r="N213" s="86">
        <v>8517846.9590863883</v>
      </c>
      <c r="O213" s="84">
        <v>6.6478208281336465E-2</v>
      </c>
      <c r="P213" s="80">
        <v>28991074.681390285</v>
      </c>
      <c r="Q213" s="80">
        <v>2972541.1617025286</v>
      </c>
      <c r="R213" s="84">
        <v>0.114247067747045</v>
      </c>
    </row>
    <row r="214" spans="1:18">
      <c r="A214" s="444" t="s">
        <v>284</v>
      </c>
      <c r="B214" s="444" t="s">
        <v>116</v>
      </c>
      <c r="C214" s="444" t="s">
        <v>353</v>
      </c>
      <c r="D214" s="443" t="s">
        <v>68</v>
      </c>
      <c r="E214" s="80">
        <v>22854609.761236701</v>
      </c>
      <c r="F214" s="80">
        <v>1311662.8164183646</v>
      </c>
      <c r="G214" s="81">
        <v>6.0885951201483844E-2</v>
      </c>
      <c r="H214" s="255">
        <v>10.341486344325798</v>
      </c>
      <c r="I214" s="255">
        <v>-5.4678473062264032E-2</v>
      </c>
      <c r="J214" s="82">
        <v>4.6268011665722693</v>
      </c>
      <c r="K214" s="82">
        <v>-0.45447185995120698</v>
      </c>
      <c r="L214" s="81">
        <v>-8.9440551133334628E-2</v>
      </c>
      <c r="M214" s="83">
        <v>105743735.10484394</v>
      </c>
      <c r="N214" s="83">
        <v>-3721860.1176877916</v>
      </c>
      <c r="O214" s="81">
        <v>-3.4000272963588714E-2</v>
      </c>
      <c r="P214" s="80">
        <v>29711130.18796511</v>
      </c>
      <c r="Q214" s="80">
        <v>2901675.6445048302</v>
      </c>
      <c r="R214" s="81">
        <v>0.10823329657084149</v>
      </c>
    </row>
    <row r="215" spans="1:18">
      <c r="A215" s="444" t="s">
        <v>284</v>
      </c>
      <c r="B215" s="444" t="s">
        <v>116</v>
      </c>
      <c r="C215" s="444" t="s">
        <v>353</v>
      </c>
      <c r="D215" s="87" t="s">
        <v>300</v>
      </c>
      <c r="E215" s="80">
        <v>14916027.470304625</v>
      </c>
      <c r="F215" s="80">
        <v>1002677.3223069217</v>
      </c>
      <c r="G215" s="84">
        <v>7.2065844073594232E-2</v>
      </c>
      <c r="H215" s="256">
        <v>6.7493558633134514</v>
      </c>
      <c r="I215" s="256">
        <v>3.5071059515710878E-2</v>
      </c>
      <c r="J215" s="85">
        <v>5.1881906206962105</v>
      </c>
      <c r="K215" s="85">
        <v>-4.2704481886397083E-2</v>
      </c>
      <c r="L215" s="84">
        <v>-8.1638956715673668E-3</v>
      </c>
      <c r="M215" s="86">
        <v>77387193.819481477</v>
      </c>
      <c r="N215" s="86">
        <v>4607918.6698032916</v>
      </c>
      <c r="O215" s="84">
        <v>6.3313610369526568E-2</v>
      </c>
      <c r="P215" s="80">
        <v>16989667.45473206</v>
      </c>
      <c r="Q215" s="80">
        <v>1334715.8902569301</v>
      </c>
      <c r="R215" s="84">
        <v>8.5258385167139267E-2</v>
      </c>
    </row>
    <row r="216" spans="1:18">
      <c r="A216" s="444" t="s">
        <v>284</v>
      </c>
      <c r="B216" s="444" t="s">
        <v>116</v>
      </c>
      <c r="C216" s="444" t="s">
        <v>353</v>
      </c>
      <c r="D216" s="443" t="s">
        <v>301</v>
      </c>
      <c r="E216" s="80">
        <v>4935368.3799596624</v>
      </c>
      <c r="F216" s="80">
        <v>478907.76984432247</v>
      </c>
      <c r="G216" s="81">
        <v>0.10746370533541585</v>
      </c>
      <c r="H216" s="255">
        <v>2.2332056963027478</v>
      </c>
      <c r="I216" s="255">
        <v>8.2613248406454787E-2</v>
      </c>
      <c r="J216" s="82">
        <v>8.3463098892217928</v>
      </c>
      <c r="K216" s="82">
        <v>0.47133238670982891</v>
      </c>
      <c r="L216" s="81">
        <v>5.9851902632037116E-2</v>
      </c>
      <c r="M216" s="83">
        <v>41192113.916609868</v>
      </c>
      <c r="N216" s="83">
        <v>6097586.8711208254</v>
      </c>
      <c r="O216" s="81">
        <v>0.1737475151956662</v>
      </c>
      <c r="P216" s="80">
        <v>4106438.6882633846</v>
      </c>
      <c r="Q216" s="80">
        <v>851666.7978700716</v>
      </c>
      <c r="R216" s="81">
        <v>0.26166712339621273</v>
      </c>
    </row>
    <row r="217" spans="1:18">
      <c r="A217" s="444" t="s">
        <v>284</v>
      </c>
      <c r="B217" s="444" t="s">
        <v>116</v>
      </c>
      <c r="C217" s="444" t="s">
        <v>353</v>
      </c>
      <c r="D217" s="87" t="s">
        <v>75</v>
      </c>
      <c r="E217" s="80">
        <v>4511358.2398093501</v>
      </c>
      <c r="F217" s="80">
        <v>426663.86332360283</v>
      </c>
      <c r="G217" s="84">
        <v>0.10445429302612393</v>
      </c>
      <c r="H217" s="256">
        <v>2.0413452742684473</v>
      </c>
      <c r="I217" s="256">
        <v>7.0159248727126533E-2</v>
      </c>
      <c r="J217" s="85">
        <v>6.3959801963579865</v>
      </c>
      <c r="K217" s="85">
        <v>-0.24017548375931685</v>
      </c>
      <c r="L217" s="84">
        <v>-3.6191960426563023E-2</v>
      </c>
      <c r="M217" s="86">
        <v>28854557.960497029</v>
      </c>
      <c r="N217" s="86">
        <v>1747890.1724379286</v>
      </c>
      <c r="O217" s="84">
        <v>6.4481926959974803E-2</v>
      </c>
      <c r="P217" s="80">
        <v>6268956.7304030061</v>
      </c>
      <c r="Q217" s="80">
        <v>506759.12676175311</v>
      </c>
      <c r="R217" s="84">
        <v>8.7945461370766156E-2</v>
      </c>
    </row>
    <row r="218" spans="1:18">
      <c r="A218" s="444" t="s">
        <v>284</v>
      </c>
      <c r="B218" s="444" t="s">
        <v>116</v>
      </c>
      <c r="C218" s="444" t="s">
        <v>353</v>
      </c>
      <c r="D218" s="443" t="s">
        <v>71</v>
      </c>
      <c r="E218" s="80">
        <v>4153303.1511375722</v>
      </c>
      <c r="F218" s="80">
        <v>214881.26863715751</v>
      </c>
      <c r="G218" s="81">
        <v>5.4560246476371463E-2</v>
      </c>
      <c r="H218" s="255">
        <v>1.8793288649445024</v>
      </c>
      <c r="I218" s="255">
        <v>-2.1269187669201717E-2</v>
      </c>
      <c r="J218" s="82">
        <v>6.7273540615558831</v>
      </c>
      <c r="K218" s="82">
        <v>0.3018984474901556</v>
      </c>
      <c r="L218" s="81">
        <v>4.6984753396985712E-2</v>
      </c>
      <c r="M218" s="83">
        <v>27940740.822678193</v>
      </c>
      <c r="N218" s="83">
        <v>2634585.827206593</v>
      </c>
      <c r="O218" s="81">
        <v>0.10410849959932822</v>
      </c>
      <c r="P218" s="80">
        <v>4379667.4823679924</v>
      </c>
      <c r="Q218" s="80">
        <v>598819.68407956837</v>
      </c>
      <c r="R218" s="81">
        <v>0.15838238300696786</v>
      </c>
    </row>
    <row r="219" spans="1:18">
      <c r="A219" s="444" t="s">
        <v>284</v>
      </c>
      <c r="B219" s="444" t="s">
        <v>116</v>
      </c>
      <c r="C219" s="444" t="s">
        <v>353</v>
      </c>
      <c r="D219" s="87" t="s">
        <v>78</v>
      </c>
      <c r="E219" s="80">
        <v>3085182.7134155631</v>
      </c>
      <c r="F219" s="80">
        <v>127970.9692179854</v>
      </c>
      <c r="G219" s="84">
        <v>4.3274198903436853E-2</v>
      </c>
      <c r="H219" s="256">
        <v>1.3960148623780573</v>
      </c>
      <c r="I219" s="256">
        <v>-3.1072191744235589E-2</v>
      </c>
      <c r="J219" s="85">
        <v>6.1869605717843932</v>
      </c>
      <c r="K219" s="85">
        <v>0.14276370344885869</v>
      </c>
      <c r="L219" s="84">
        <v>2.3619962512599842E-2</v>
      </c>
      <c r="M219" s="86">
        <v>19087903.804652877</v>
      </c>
      <c r="N219" s="86">
        <v>1213933.8413688131</v>
      </c>
      <c r="O219" s="84">
        <v>6.7916296371898541E-2</v>
      </c>
      <c r="P219" s="80">
        <v>3363451.7205958376</v>
      </c>
      <c r="Q219" s="80">
        <v>100284.83519292157</v>
      </c>
      <c r="R219" s="84">
        <v>3.0732364820666845E-2</v>
      </c>
    </row>
    <row r="220" spans="1:18">
      <c r="A220" s="444" t="s">
        <v>284</v>
      </c>
      <c r="B220" s="444" t="s">
        <v>116</v>
      </c>
      <c r="C220" s="444" t="s">
        <v>353</v>
      </c>
      <c r="D220" s="443" t="s">
        <v>109</v>
      </c>
      <c r="E220" s="80">
        <v>2499734.647679653</v>
      </c>
      <c r="F220" s="80">
        <v>136401.28346241452</v>
      </c>
      <c r="G220" s="81">
        <v>5.7715633997149657E-2</v>
      </c>
      <c r="H220" s="255">
        <v>1.1311053653282048</v>
      </c>
      <c r="I220" s="255">
        <v>-9.3887015127422924E-3</v>
      </c>
      <c r="J220" s="82">
        <v>2.8696277813846978</v>
      </c>
      <c r="K220" s="82">
        <v>6.0577217871984335E-2</v>
      </c>
      <c r="L220" s="81">
        <v>2.1565015118927805E-2</v>
      </c>
      <c r="M220" s="83">
        <v>7173307.9910714217</v>
      </c>
      <c r="N220" s="83">
        <v>534585.0725485906</v>
      </c>
      <c r="O220" s="81">
        <v>8.0525287635824394E-2</v>
      </c>
      <c r="P220" s="80">
        <v>1829842.4812363386</v>
      </c>
      <c r="Q220" s="80">
        <v>125351.82714092731</v>
      </c>
      <c r="R220" s="81">
        <v>7.3542102938342402E-2</v>
      </c>
    </row>
    <row r="221" spans="1:18">
      <c r="A221" s="444" t="s">
        <v>284</v>
      </c>
      <c r="B221" s="444" t="s">
        <v>116</v>
      </c>
      <c r="C221" s="444" t="s">
        <v>353</v>
      </c>
      <c r="D221" s="87" t="s">
        <v>299</v>
      </c>
      <c r="E221" s="80">
        <v>1892837.0793546289</v>
      </c>
      <c r="F221" s="80">
        <v>-334909.73723513307</v>
      </c>
      <c r="G221" s="84">
        <v>-0.15033563721923004</v>
      </c>
      <c r="H221" s="256">
        <v>0.8564901791226297</v>
      </c>
      <c r="I221" s="256">
        <v>-0.21857272364561731</v>
      </c>
      <c r="J221" s="85">
        <v>7.8271926705455313</v>
      </c>
      <c r="K221" s="85">
        <v>0.86168147961703934</v>
      </c>
      <c r="L221" s="84">
        <v>0.12370685452910435</v>
      </c>
      <c r="M221" s="86">
        <v>14815600.514061362</v>
      </c>
      <c r="N221" s="86">
        <v>-701794.86744994856</v>
      </c>
      <c r="O221" s="84">
        <v>-4.5226331494145219E-2</v>
      </c>
      <c r="P221" s="80">
        <v>2795256.74511379</v>
      </c>
      <c r="Q221" s="80">
        <v>-165733.22745584697</v>
      </c>
      <c r="R221" s="84">
        <v>-5.5972235296703365E-2</v>
      </c>
    </row>
    <row r="222" spans="1:18">
      <c r="A222" s="444" t="s">
        <v>284</v>
      </c>
      <c r="B222" s="444" t="s">
        <v>116</v>
      </c>
      <c r="C222" s="444" t="s">
        <v>353</v>
      </c>
      <c r="D222" s="443" t="s">
        <v>77</v>
      </c>
      <c r="E222" s="80">
        <v>1141123.0517965972</v>
      </c>
      <c r="F222" s="80">
        <v>154776.16222826997</v>
      </c>
      <c r="G222" s="81">
        <v>0.15691858905339828</v>
      </c>
      <c r="H222" s="255">
        <v>0.51634696810116631</v>
      </c>
      <c r="I222" s="255">
        <v>4.0357083461135146E-2</v>
      </c>
      <c r="J222" s="82">
        <v>5.3405343418595148</v>
      </c>
      <c r="K222" s="82">
        <v>-0.27816523301672014</v>
      </c>
      <c r="L222" s="81">
        <v>-4.9507048616822938E-2</v>
      </c>
      <c r="M222" s="83">
        <v>6094206.8464072607</v>
      </c>
      <c r="N222" s="83">
        <v>552219.99730920419</v>
      </c>
      <c r="O222" s="81">
        <v>9.9642964219425478E-2</v>
      </c>
      <c r="P222" s="80">
        <v>1934483.5416260962</v>
      </c>
      <c r="Q222" s="80">
        <v>362064.92011305504</v>
      </c>
      <c r="R222" s="81">
        <v>0.23025987810082174</v>
      </c>
    </row>
    <row r="223" spans="1:18">
      <c r="A223" s="444" t="s">
        <v>284</v>
      </c>
      <c r="B223" s="444" t="s">
        <v>116</v>
      </c>
      <c r="C223" s="444" t="s">
        <v>353</v>
      </c>
      <c r="D223" s="87" t="s">
        <v>302</v>
      </c>
      <c r="E223" s="80">
        <v>1026799.9957844941</v>
      </c>
      <c r="F223" s="80">
        <v>895502.97358479863</v>
      </c>
      <c r="G223" s="84">
        <v>6.8204362793756923</v>
      </c>
      <c r="H223" s="256">
        <v>0.46461690861023658</v>
      </c>
      <c r="I223" s="256">
        <v>0.40125577764163389</v>
      </c>
      <c r="J223" s="85">
        <v>7.2835949558862811</v>
      </c>
      <c r="K223" s="85">
        <v>0.40687468994328047</v>
      </c>
      <c r="L223" s="84">
        <v>5.9166968294221571E-2</v>
      </c>
      <c r="M223" s="86">
        <v>7478795.2699999958</v>
      </c>
      <c r="N223" s="86">
        <v>6575902.376581382</v>
      </c>
      <c r="O223" s="84">
        <v>7.2831477847644948</v>
      </c>
      <c r="P223" s="80">
        <v>1796710.3693622919</v>
      </c>
      <c r="Q223" s="80">
        <v>1674947.4300815733</v>
      </c>
      <c r="R223" s="84">
        <v>13.755806487391562</v>
      </c>
    </row>
    <row r="224" spans="1:18">
      <c r="A224" s="444" t="s">
        <v>284</v>
      </c>
      <c r="B224" s="444" t="s">
        <v>116</v>
      </c>
      <c r="C224" s="444" t="s">
        <v>353</v>
      </c>
      <c r="D224" s="443" t="s">
        <v>80</v>
      </c>
      <c r="E224" s="80">
        <v>925539.34210917295</v>
      </c>
      <c r="F224" s="80">
        <v>245455.41698889481</v>
      </c>
      <c r="G224" s="81">
        <v>0.36091930410718664</v>
      </c>
      <c r="H224" s="255">
        <v>0.41879745782368449</v>
      </c>
      <c r="I224" s="255">
        <v>9.0603520693499806E-2</v>
      </c>
      <c r="J224" s="82">
        <v>6.6444332321934629</v>
      </c>
      <c r="K224" s="82">
        <v>-0.73270297980376409</v>
      </c>
      <c r="L224" s="81">
        <v>-9.9320787734973645E-2</v>
      </c>
      <c r="M224" s="83">
        <v>6149684.3624126632</v>
      </c>
      <c r="N224" s="83">
        <v>1132612.6112106489</v>
      </c>
      <c r="O224" s="81">
        <v>0.22575172677952873</v>
      </c>
      <c r="P224" s="80">
        <v>1149609.6306527853</v>
      </c>
      <c r="Q224" s="80">
        <v>194165.44916605996</v>
      </c>
      <c r="R224" s="81">
        <v>0.20322008645646625</v>
      </c>
    </row>
    <row r="225" spans="1:18">
      <c r="A225" s="444" t="s">
        <v>284</v>
      </c>
      <c r="B225" s="444" t="s">
        <v>116</v>
      </c>
      <c r="C225" s="444" t="s">
        <v>353</v>
      </c>
      <c r="D225" s="87" t="s">
        <v>74</v>
      </c>
      <c r="E225" s="80">
        <v>875970.15790981054</v>
      </c>
      <c r="F225" s="80">
        <v>49056.348998785019</v>
      </c>
      <c r="G225" s="84">
        <v>5.9324621828952186E-2</v>
      </c>
      <c r="H225" s="256">
        <v>0.39636788904730047</v>
      </c>
      <c r="I225" s="256">
        <v>-2.6830053931607978E-3</v>
      </c>
      <c r="J225" s="85">
        <v>4.7804803424117468</v>
      </c>
      <c r="K225" s="85">
        <v>-0.1472086086915585</v>
      </c>
      <c r="L225" s="84">
        <v>-2.9873762356408193E-2</v>
      </c>
      <c r="M225" s="86">
        <v>4187558.1204271633</v>
      </c>
      <c r="N225" s="86">
        <v>112784.0807415531</v>
      </c>
      <c r="O225" s="84">
        <v>2.7678609818142203E-2</v>
      </c>
      <c r="P225" s="80">
        <v>447202.71529781818</v>
      </c>
      <c r="Q225" s="80">
        <v>21184.746531009907</v>
      </c>
      <c r="R225" s="84">
        <v>4.9727354440783959E-2</v>
      </c>
    </row>
    <row r="226" spans="1:18">
      <c r="A226" s="444" t="s">
        <v>284</v>
      </c>
      <c r="B226" s="444" t="s">
        <v>116</v>
      </c>
      <c r="C226" s="444" t="s">
        <v>353</v>
      </c>
      <c r="D226" s="443" t="s">
        <v>436</v>
      </c>
      <c r="E226" s="80">
        <v>682527.76048293139</v>
      </c>
      <c r="F226" s="80">
        <v>5927.6183691482292</v>
      </c>
      <c r="G226" s="81">
        <v>8.7608884482784921E-3</v>
      </c>
      <c r="H226" s="255">
        <v>0.30883710500404388</v>
      </c>
      <c r="I226" s="255">
        <v>-1.7675633058236662E-2</v>
      </c>
      <c r="J226" s="82">
        <v>7.0132560908836581</v>
      </c>
      <c r="K226" s="82">
        <v>0.27756302461555737</v>
      </c>
      <c r="L226" s="81">
        <v>4.1207789886622714E-2</v>
      </c>
      <c r="M226" s="83">
        <v>4786741.9734041011</v>
      </c>
      <c r="N226" s="83">
        <v>229371.08753228001</v>
      </c>
      <c r="O226" s="81">
        <v>5.0329695185297944E-2</v>
      </c>
      <c r="P226" s="80">
        <v>463316.237643659</v>
      </c>
      <c r="Q226" s="80">
        <v>-6607.5747528077336</v>
      </c>
      <c r="R226" s="81">
        <v>-1.4060948984711238E-2</v>
      </c>
    </row>
  </sheetData>
  <mergeCells count="21">
    <mergeCell ref="C137:C151"/>
    <mergeCell ref="C152:C166"/>
    <mergeCell ref="C167:C181"/>
    <mergeCell ref="B137:B181"/>
    <mergeCell ref="A2:A226"/>
    <mergeCell ref="B182:B226"/>
    <mergeCell ref="C182:C196"/>
    <mergeCell ref="C197:C211"/>
    <mergeCell ref="C212:C226"/>
    <mergeCell ref="B2:B46"/>
    <mergeCell ref="C2:C16"/>
    <mergeCell ref="C17:C31"/>
    <mergeCell ref="C32:C46"/>
    <mergeCell ref="B47:B91"/>
    <mergeCell ref="C47:C61"/>
    <mergeCell ref="C62:C76"/>
    <mergeCell ref="C77:C91"/>
    <mergeCell ref="B92:B136"/>
    <mergeCell ref="C92:C106"/>
    <mergeCell ref="C107:C121"/>
    <mergeCell ref="C122:C1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66"/>
  </sheetPr>
  <dimension ref="A1:T64"/>
  <sheetViews>
    <sheetView zoomScale="70" zoomScaleNormal="70" workbookViewId="0">
      <selection activeCell="Y18" sqref="Y18"/>
    </sheetView>
  </sheetViews>
  <sheetFormatPr defaultRowHeight="14.4"/>
  <cols>
    <col min="1" max="1" width="31.21875" bestFit="1" customWidth="1"/>
    <col min="2" max="2" width="22.5546875" bestFit="1" customWidth="1"/>
    <col min="3" max="3" width="17.21875" bestFit="1" customWidth="1"/>
    <col min="4" max="4" width="13.5546875" bestFit="1" customWidth="1"/>
    <col min="5" max="5" width="12.777343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2" max="12" width="15.77734375" bestFit="1" customWidth="1"/>
    <col min="13" max="13" width="13.77734375" bestFit="1" customWidth="1"/>
    <col min="15" max="15" width="13.5546875" bestFit="1" customWidth="1"/>
    <col min="16" max="16" width="12.77734375" bestFit="1" customWidth="1"/>
  </cols>
  <sheetData>
    <row r="1" spans="1:18">
      <c r="A1" s="446" t="s">
        <v>0</v>
      </c>
      <c r="B1" s="446" t="s">
        <v>1</v>
      </c>
      <c r="C1" s="446" t="s">
        <v>62</v>
      </c>
      <c r="D1" s="446" t="s">
        <v>2</v>
      </c>
      <c r="E1" s="446"/>
      <c r="F1" s="446"/>
      <c r="G1" s="446" t="s">
        <v>3</v>
      </c>
      <c r="H1" s="446"/>
      <c r="I1" s="446" t="s">
        <v>4</v>
      </c>
      <c r="J1" s="446"/>
      <c r="K1" s="446"/>
      <c r="L1" s="446" t="s">
        <v>5</v>
      </c>
      <c r="M1" s="446"/>
      <c r="N1" s="446"/>
      <c r="O1" s="446" t="s">
        <v>6</v>
      </c>
      <c r="P1" s="446"/>
      <c r="Q1" s="446"/>
    </row>
    <row r="2" spans="1:18" ht="28.8">
      <c r="A2" s="447"/>
      <c r="B2" s="447"/>
      <c r="C2" s="447"/>
      <c r="D2" s="29" t="s">
        <v>7</v>
      </c>
      <c r="E2" s="29" t="s">
        <v>8</v>
      </c>
      <c r="F2" s="29" t="s">
        <v>9</v>
      </c>
      <c r="G2" s="29" t="s">
        <v>7</v>
      </c>
      <c r="H2" s="29" t="s">
        <v>8</v>
      </c>
      <c r="I2" s="29" t="s">
        <v>7</v>
      </c>
      <c r="J2" s="29" t="s">
        <v>8</v>
      </c>
      <c r="K2" s="29" t="s">
        <v>9</v>
      </c>
      <c r="L2" s="29" t="s">
        <v>7</v>
      </c>
      <c r="M2" s="29" t="s">
        <v>8</v>
      </c>
      <c r="N2" s="29" t="s">
        <v>9</v>
      </c>
      <c r="O2" s="29" t="s">
        <v>7</v>
      </c>
      <c r="P2" s="29" t="s">
        <v>8</v>
      </c>
      <c r="Q2" s="29" t="s">
        <v>9</v>
      </c>
    </row>
    <row r="3" spans="1:18">
      <c r="A3" s="456" t="s">
        <v>57</v>
      </c>
      <c r="B3" s="457" t="s">
        <v>115</v>
      </c>
      <c r="C3" s="41" t="s">
        <v>63</v>
      </c>
      <c r="D3" s="80">
        <v>197410640.21315187</v>
      </c>
      <c r="E3" s="80">
        <v>3210963.5863682032</v>
      </c>
      <c r="F3" s="81">
        <v>1.6534340541354706E-2</v>
      </c>
      <c r="G3" s="255">
        <v>41.875882688830771</v>
      </c>
      <c r="H3" s="255">
        <v>-0.82148566478571183</v>
      </c>
      <c r="I3" s="82">
        <v>7.0495005592967379</v>
      </c>
      <c r="J3" s="82">
        <v>9.2423677872602639E-2</v>
      </c>
      <c r="K3" s="81">
        <v>1.3284843541025125E-2</v>
      </c>
      <c r="L3" s="83">
        <v>1391646418.5937412</v>
      </c>
      <c r="M3" s="83">
        <v>40584337.953501463</v>
      </c>
      <c r="N3" s="81">
        <v>3.0038840209525682E-2</v>
      </c>
      <c r="O3" s="80">
        <v>269321954.63636571</v>
      </c>
      <c r="P3" s="80">
        <v>4822208.1553119719</v>
      </c>
      <c r="Q3" s="81">
        <v>1.8231428269657676E-2</v>
      </c>
      <c r="R3" s="37"/>
    </row>
    <row r="4" spans="1:18">
      <c r="A4" s="456"/>
      <c r="B4" s="457" t="s">
        <v>117</v>
      </c>
      <c r="C4" s="41" t="s">
        <v>11</v>
      </c>
      <c r="D4" s="80">
        <v>247135014.0303641</v>
      </c>
      <c r="E4" s="80">
        <v>12285449.250154614</v>
      </c>
      <c r="F4" s="84">
        <v>5.2311994964318091E-2</v>
      </c>
      <c r="G4" s="256">
        <v>52.423703426846011</v>
      </c>
      <c r="H4" s="256">
        <v>0.78891932585050029</v>
      </c>
      <c r="I4" s="85">
        <v>4.4045655926043672</v>
      </c>
      <c r="J4" s="85">
        <v>-0.27474153039956484</v>
      </c>
      <c r="K4" s="84">
        <v>-5.8714147880763921E-2</v>
      </c>
      <c r="L4" s="86">
        <v>1088522379.5259392</v>
      </c>
      <c r="M4" s="86">
        <v>-10410861.784468412</v>
      </c>
      <c r="N4" s="84">
        <v>-9.473607124718628E-3</v>
      </c>
      <c r="O4" s="80">
        <v>323593025.67505437</v>
      </c>
      <c r="P4" s="80">
        <v>15306067.35545963</v>
      </c>
      <c r="Q4" s="84">
        <v>4.964876697635761E-2</v>
      </c>
      <c r="R4" s="37"/>
    </row>
    <row r="5" spans="1:18">
      <c r="A5" s="456"/>
      <c r="B5" s="457" t="s">
        <v>114</v>
      </c>
      <c r="C5" s="41" t="s">
        <v>63</v>
      </c>
      <c r="D5" s="80">
        <v>2526858802.2359343</v>
      </c>
      <c r="E5" s="80">
        <v>2998790.7929911613</v>
      </c>
      <c r="F5" s="81">
        <v>1.1881763566104803E-3</v>
      </c>
      <c r="G5" s="255">
        <v>42.786408133191792</v>
      </c>
      <c r="H5" s="255">
        <v>-0.39795297717972744</v>
      </c>
      <c r="I5" s="82">
        <v>6.9153536017676345</v>
      </c>
      <c r="J5" s="82">
        <v>4.2549881753790153E-2</v>
      </c>
      <c r="K5" s="81">
        <v>6.1910514961868342E-3</v>
      </c>
      <c r="L5" s="83">
        <v>17474122119.20052</v>
      </c>
      <c r="M5" s="83">
        <v>128127643.76127625</v>
      </c>
      <c r="N5" s="81">
        <v>7.3865839138076714E-3</v>
      </c>
      <c r="O5" s="80">
        <v>3438999831.1790333</v>
      </c>
      <c r="P5" s="80">
        <v>-34005190.708419323</v>
      </c>
      <c r="Q5" s="81">
        <v>-9.7912875144472809E-3</v>
      </c>
      <c r="R5" s="37"/>
    </row>
    <row r="6" spans="1:18">
      <c r="A6" s="456"/>
      <c r="B6" s="457" t="s">
        <v>118</v>
      </c>
      <c r="C6" s="41" t="s">
        <v>11</v>
      </c>
      <c r="D6" s="80">
        <v>3016132268.6208</v>
      </c>
      <c r="E6" s="80">
        <v>52486108.186297417</v>
      </c>
      <c r="F6" s="84">
        <v>1.7709977961269972E-2</v>
      </c>
      <c r="G6" s="256">
        <v>51.071103029068183</v>
      </c>
      <c r="H6" s="256">
        <v>0.36180639006838788</v>
      </c>
      <c r="I6" s="85">
        <v>4.48610017165832</v>
      </c>
      <c r="J6" s="85">
        <v>-6.3528705516663564E-2</v>
      </c>
      <c r="K6" s="84">
        <v>-1.3963491799381812E-2</v>
      </c>
      <c r="L6" s="86">
        <v>13530671488.003969</v>
      </c>
      <c r="M6" s="86">
        <v>47181334.762392044</v>
      </c>
      <c r="N6" s="84">
        <v>3.499193029858752E-3</v>
      </c>
      <c r="O6" s="80">
        <v>3920684181.4552183</v>
      </c>
      <c r="P6" s="80">
        <v>85434703.204405785</v>
      </c>
      <c r="Q6" s="84">
        <v>2.2276178821976137E-2</v>
      </c>
      <c r="R6" s="37"/>
    </row>
    <row r="7" spans="1:18">
      <c r="A7" s="456"/>
      <c r="B7" s="457" t="s">
        <v>113</v>
      </c>
      <c r="C7" s="41" t="s">
        <v>63</v>
      </c>
      <c r="D7" s="80">
        <v>197410640.21315187</v>
      </c>
      <c r="E7" s="80">
        <v>3210963.5863682628</v>
      </c>
      <c r="F7" s="81">
        <v>1.6534340541355018E-2</v>
      </c>
      <c r="G7" s="255">
        <v>41.875882688830771</v>
      </c>
      <c r="H7" s="255">
        <v>-0.82148566478568341</v>
      </c>
      <c r="I7" s="82">
        <v>7.0495005592967415</v>
      </c>
      <c r="J7" s="82">
        <v>9.242367787260175E-2</v>
      </c>
      <c r="K7" s="81">
        <v>1.3284843541024988E-2</v>
      </c>
      <c r="L7" s="83">
        <v>1391646418.5937419</v>
      </c>
      <c r="M7" s="83">
        <v>40584337.953501701</v>
      </c>
      <c r="N7" s="81">
        <v>3.0038840209525849E-2</v>
      </c>
      <c r="O7" s="80">
        <v>269321954.63636577</v>
      </c>
      <c r="P7" s="80">
        <v>4822208.1553120911</v>
      </c>
      <c r="Q7" s="81">
        <v>1.8231428269658134E-2</v>
      </c>
      <c r="R7" s="37"/>
    </row>
    <row r="8" spans="1:18">
      <c r="A8" s="456"/>
      <c r="B8" s="457" t="s">
        <v>119</v>
      </c>
      <c r="C8" s="41" t="s">
        <v>11</v>
      </c>
      <c r="D8" s="80">
        <v>247135014.0303641</v>
      </c>
      <c r="E8" s="80">
        <v>12285449.250154674</v>
      </c>
      <c r="F8" s="84">
        <v>5.2311994964318362E-2</v>
      </c>
      <c r="G8" s="256">
        <v>52.423703426846011</v>
      </c>
      <c r="H8" s="256">
        <v>0.7889193258505145</v>
      </c>
      <c r="I8" s="85">
        <v>4.404565592604369</v>
      </c>
      <c r="J8" s="85">
        <v>-0.27474153039956573</v>
      </c>
      <c r="K8" s="84">
        <v>-5.8714147880764081E-2</v>
      </c>
      <c r="L8" s="86">
        <v>1088522379.5259397</v>
      </c>
      <c r="M8" s="86">
        <v>-10410861.784468174</v>
      </c>
      <c r="N8" s="84">
        <v>-9.4736071247184077E-3</v>
      </c>
      <c r="O8" s="80">
        <v>323593025.67505431</v>
      </c>
      <c r="P8" s="80">
        <v>15306067.355459273</v>
      </c>
      <c r="Q8" s="84">
        <v>4.9648766976356402E-2</v>
      </c>
      <c r="R8" s="37"/>
    </row>
    <row r="9" spans="1:18">
      <c r="A9" s="456" t="s">
        <v>58</v>
      </c>
      <c r="B9" s="457" t="s">
        <v>115</v>
      </c>
      <c r="C9" s="41" t="s">
        <v>63</v>
      </c>
      <c r="D9" s="80">
        <v>196615743.4256615</v>
      </c>
      <c r="E9" s="80">
        <v>3282255.6415481567</v>
      </c>
      <c r="F9" s="81">
        <v>1.6977170790056305E-2</v>
      </c>
      <c r="G9" s="255">
        <v>41.877086581622805</v>
      </c>
      <c r="H9" s="255">
        <v>-0.81040675011957575</v>
      </c>
      <c r="I9" s="82">
        <v>7.0230474774904232</v>
      </c>
      <c r="J9" s="82">
        <v>9.2955351671141884E-2</v>
      </c>
      <c r="K9" s="81">
        <v>1.3413292346406236E-2</v>
      </c>
      <c r="L9" s="83">
        <v>1380841700.9004962</v>
      </c>
      <c r="M9" s="83">
        <v>41022819.550634146</v>
      </c>
      <c r="N9" s="81">
        <v>3.0618182891484422E-2</v>
      </c>
      <c r="O9" s="80">
        <v>263425044.44586003</v>
      </c>
      <c r="P9" s="80">
        <v>4794120.7330020964</v>
      </c>
      <c r="Q9" s="81">
        <v>1.8536533312330104E-2</v>
      </c>
      <c r="R9" s="37"/>
    </row>
    <row r="10" spans="1:18">
      <c r="A10" s="456"/>
      <c r="B10" s="457" t="s">
        <v>117</v>
      </c>
      <c r="C10" s="41" t="s">
        <v>11</v>
      </c>
      <c r="D10" s="80">
        <v>246959957.06742737</v>
      </c>
      <c r="E10" s="80">
        <v>12281545.247483313</v>
      </c>
      <c r="F10" s="84">
        <v>5.2333511004439018E-2</v>
      </c>
      <c r="G10" s="256">
        <v>52.599874883451044</v>
      </c>
      <c r="H10" s="256">
        <v>0.78353797003328651</v>
      </c>
      <c r="I10" s="85">
        <v>4.3993372292980633</v>
      </c>
      <c r="J10" s="85">
        <v>-0.27491042025615187</v>
      </c>
      <c r="K10" s="84">
        <v>-5.8813832913275396E-2</v>
      </c>
      <c r="L10" s="86">
        <v>1086460133.2725847</v>
      </c>
      <c r="M10" s="86">
        <v>-10484881.57790494</v>
      </c>
      <c r="N10" s="84">
        <v>-9.5582562808164077E-3</v>
      </c>
      <c r="O10" s="80">
        <v>322413559.9065454</v>
      </c>
      <c r="P10" s="80">
        <v>15265068.539891601</v>
      </c>
      <c r="Q10" s="84">
        <v>4.9699311469738459E-2</v>
      </c>
      <c r="R10" s="37"/>
    </row>
    <row r="11" spans="1:18">
      <c r="A11" s="456"/>
      <c r="B11" s="457" t="s">
        <v>114</v>
      </c>
      <c r="C11" s="41" t="s">
        <v>63</v>
      </c>
      <c r="D11" s="80">
        <v>2515315056.4411197</v>
      </c>
      <c r="E11" s="80">
        <v>4655945.8166017532</v>
      </c>
      <c r="F11" s="81">
        <v>1.8544715198088371E-3</v>
      </c>
      <c r="G11" s="255">
        <v>42.797957701936191</v>
      </c>
      <c r="H11" s="255">
        <v>-0.38637019534669292</v>
      </c>
      <c r="I11" s="82">
        <v>6.8841514731656988</v>
      </c>
      <c r="J11" s="82">
        <v>4.3541301715483982E-2</v>
      </c>
      <c r="K11" s="81">
        <v>6.3651195762048796E-3</v>
      </c>
      <c r="L11" s="83">
        <v>17315809851.274998</v>
      </c>
      <c r="M11" s="83">
        <v>141369602.09276962</v>
      </c>
      <c r="N11" s="81">
        <v>8.2313950289879777E-3</v>
      </c>
      <c r="O11" s="80">
        <v>3351431880.69069</v>
      </c>
      <c r="P11" s="80">
        <v>-30833657.790039063</v>
      </c>
      <c r="Q11" s="81">
        <v>-9.1162735270895242E-3</v>
      </c>
      <c r="R11" s="37"/>
    </row>
    <row r="12" spans="1:18">
      <c r="A12" s="456"/>
      <c r="B12" s="457" t="s">
        <v>118</v>
      </c>
      <c r="C12" s="41" t="s">
        <v>11</v>
      </c>
      <c r="D12" s="80">
        <v>3013851285.6593432</v>
      </c>
      <c r="E12" s="80">
        <v>52609350.673332214</v>
      </c>
      <c r="F12" s="84">
        <v>1.7765975164599559E-2</v>
      </c>
      <c r="G12" s="256">
        <v>51.280526275732569</v>
      </c>
      <c r="H12" s="256">
        <v>0.34599591178729838</v>
      </c>
      <c r="I12" s="85">
        <v>4.4799777554058817</v>
      </c>
      <c r="J12" s="85">
        <v>-6.3874712646292409E-2</v>
      </c>
      <c r="K12" s="84">
        <v>-1.4057391408588967E-2</v>
      </c>
      <c r="L12" s="86">
        <v>13501986717.855274</v>
      </c>
      <c r="M12" s="86">
        <v>46540243.06949234</v>
      </c>
      <c r="N12" s="84">
        <v>3.4588404893664657E-3</v>
      </c>
      <c r="O12" s="80">
        <v>3903499210.7027559</v>
      </c>
      <c r="P12" s="80">
        <v>85368989.227843285</v>
      </c>
      <c r="Q12" s="84">
        <v>2.2358846942330306E-2</v>
      </c>
      <c r="R12" s="37"/>
    </row>
    <row r="13" spans="1:18">
      <c r="A13" s="456"/>
      <c r="B13" s="457" t="s">
        <v>113</v>
      </c>
      <c r="C13" s="41" t="s">
        <v>63</v>
      </c>
      <c r="D13" s="80">
        <v>196615743.4256615</v>
      </c>
      <c r="E13" s="80">
        <v>3282255.6415481567</v>
      </c>
      <c r="F13" s="81">
        <v>1.6977170790056305E-2</v>
      </c>
      <c r="G13" s="255">
        <v>41.877086581622805</v>
      </c>
      <c r="H13" s="255">
        <v>-0.81040675011957575</v>
      </c>
      <c r="I13" s="82">
        <v>7.0230474774904241</v>
      </c>
      <c r="J13" s="82">
        <v>9.2955351671139219E-2</v>
      </c>
      <c r="K13" s="81">
        <v>1.3413292346405844E-2</v>
      </c>
      <c r="L13" s="83">
        <v>1380841700.9004965</v>
      </c>
      <c r="M13" s="83">
        <v>41022819.550633669</v>
      </c>
      <c r="N13" s="81">
        <v>3.0618182891484051E-2</v>
      </c>
      <c r="O13" s="80">
        <v>263425044.44586009</v>
      </c>
      <c r="P13" s="80">
        <v>4794120.7330022454</v>
      </c>
      <c r="Q13" s="81">
        <v>1.8536533312330686E-2</v>
      </c>
      <c r="R13" s="37"/>
    </row>
    <row r="14" spans="1:18">
      <c r="A14" s="456"/>
      <c r="B14" s="457" t="s">
        <v>119</v>
      </c>
      <c r="C14" s="41" t="s">
        <v>11</v>
      </c>
      <c r="D14" s="80">
        <v>246959957.06742737</v>
      </c>
      <c r="E14" s="80">
        <v>12281545.247483253</v>
      </c>
      <c r="F14" s="84">
        <v>5.2333511004438747E-2</v>
      </c>
      <c r="G14" s="256">
        <v>52.599874883451044</v>
      </c>
      <c r="H14" s="256">
        <v>0.7835379700332652</v>
      </c>
      <c r="I14" s="85">
        <v>4.399337229298065</v>
      </c>
      <c r="J14" s="85">
        <v>-0.2749104202561492</v>
      </c>
      <c r="K14" s="84">
        <v>-5.8813832913274841E-2</v>
      </c>
      <c r="L14" s="86">
        <v>1086460133.2725849</v>
      </c>
      <c r="M14" s="86">
        <v>-10484881.577904701</v>
      </c>
      <c r="N14" s="84">
        <v>-9.5582562808161908E-3</v>
      </c>
      <c r="O14" s="80">
        <v>322413559.90654552</v>
      </c>
      <c r="P14" s="80">
        <v>15265068.539891422</v>
      </c>
      <c r="Q14" s="84">
        <v>4.9699311469737828E-2</v>
      </c>
      <c r="R14" s="37"/>
    </row>
    <row r="15" spans="1:18">
      <c r="A15" s="456" t="s">
        <v>59</v>
      </c>
      <c r="B15" s="457" t="s">
        <v>115</v>
      </c>
      <c r="C15" s="41" t="s">
        <v>63</v>
      </c>
      <c r="D15" s="80">
        <v>106408042.09057309</v>
      </c>
      <c r="E15" s="80">
        <v>70212.403377950191</v>
      </c>
      <c r="F15" s="81">
        <v>6.6027681385343289E-4</v>
      </c>
      <c r="G15" s="255">
        <v>42.818851476742132</v>
      </c>
      <c r="H15" s="255">
        <v>-0.46348036005791471</v>
      </c>
      <c r="I15" s="82">
        <v>8.2295990617092709</v>
      </c>
      <c r="J15" s="82">
        <v>0.13754309273474519</v>
      </c>
      <c r="K15" s="81">
        <v>1.6997298741147422E-2</v>
      </c>
      <c r="L15" s="83">
        <v>875695523.34690094</v>
      </c>
      <c r="M15" s="83">
        <v>15203853.89883709</v>
      </c>
      <c r="N15" s="81">
        <v>1.7668798477257934E-2</v>
      </c>
      <c r="O15" s="80">
        <v>174950510.93275127</v>
      </c>
      <c r="P15" s="80">
        <v>84800.053998351097</v>
      </c>
      <c r="Q15" s="81">
        <v>4.8494386676613304E-4</v>
      </c>
      <c r="R15" s="37"/>
    </row>
    <row r="16" spans="1:18">
      <c r="A16" s="456"/>
      <c r="B16" s="457" t="s">
        <v>117</v>
      </c>
      <c r="C16" s="41" t="s">
        <v>11</v>
      </c>
      <c r="D16" s="80">
        <v>129941697.90099654</v>
      </c>
      <c r="E16" s="80">
        <v>2497489.8784856945</v>
      </c>
      <c r="F16" s="84">
        <v>1.959673112837388E-2</v>
      </c>
      <c r="G16" s="256">
        <v>52.28885104682692</v>
      </c>
      <c r="H16" s="256">
        <v>0.41566049427684959</v>
      </c>
      <c r="I16" s="85">
        <v>4.9928575927443868</v>
      </c>
      <c r="J16" s="85">
        <v>-0.14747671923026662</v>
      </c>
      <c r="K16" s="84">
        <v>-2.8690102681981713E-2</v>
      </c>
      <c r="L16" s="86">
        <v>648780392.97908795</v>
      </c>
      <c r="M16" s="86">
        <v>-6325442.3814599514</v>
      </c>
      <c r="N16" s="84">
        <v>-9.655603781912039E-3</v>
      </c>
      <c r="O16" s="80">
        <v>203060569.52071488</v>
      </c>
      <c r="P16" s="80">
        <v>3063688.3131081164</v>
      </c>
      <c r="Q16" s="84">
        <v>1.5318680444460804E-2</v>
      </c>
      <c r="R16" s="37"/>
    </row>
    <row r="17" spans="1:18">
      <c r="A17" s="456"/>
      <c r="B17" s="457" t="s">
        <v>114</v>
      </c>
      <c r="C17" s="41" t="s">
        <v>63</v>
      </c>
      <c r="D17" s="80">
        <v>1377444777.5680761</v>
      </c>
      <c r="E17" s="80">
        <v>-27702225.263456106</v>
      </c>
      <c r="F17" s="81">
        <v>-1.9714823579051122E-2</v>
      </c>
      <c r="G17" s="255">
        <v>44.089584952514372</v>
      </c>
      <c r="H17" s="255">
        <v>-0.57148849763694898</v>
      </c>
      <c r="I17" s="82">
        <v>8.0152530639753934</v>
      </c>
      <c r="J17" s="82">
        <v>9.744131639107767E-2</v>
      </c>
      <c r="K17" s="81">
        <v>1.23065967589854E-2</v>
      </c>
      <c r="L17" s="83">
        <v>11040568473.859426</v>
      </c>
      <c r="M17" s="83">
        <v>-85120972.24297142</v>
      </c>
      <c r="N17" s="81">
        <v>-7.6508492040276554E-3</v>
      </c>
      <c r="O17" s="80">
        <v>2270267311.7150455</v>
      </c>
      <c r="P17" s="80">
        <v>-49801745.624945641</v>
      </c>
      <c r="Q17" s="81">
        <v>-2.1465630717925444E-2</v>
      </c>
      <c r="R17" s="37"/>
    </row>
    <row r="18" spans="1:18">
      <c r="A18" s="456"/>
      <c r="B18" s="457" t="s">
        <v>118</v>
      </c>
      <c r="C18" s="41" t="s">
        <v>11</v>
      </c>
      <c r="D18" s="80">
        <v>1586687270.1112287</v>
      </c>
      <c r="E18" s="80">
        <v>6324684.4007108212</v>
      </c>
      <c r="F18" s="84">
        <v>4.0020464024509263E-3</v>
      </c>
      <c r="G18" s="256">
        <v>50.787069164509383</v>
      </c>
      <c r="H18" s="256">
        <v>0.55695845291812418</v>
      </c>
      <c r="I18" s="85">
        <v>5.0412658234638474</v>
      </c>
      <c r="J18" s="85">
        <v>-5.028211725581766E-2</v>
      </c>
      <c r="K18" s="84">
        <v>-9.8756051875081696E-3</v>
      </c>
      <c r="L18" s="86">
        <v>7998912307.3368874</v>
      </c>
      <c r="M18" s="86">
        <v>-47579561.527905464</v>
      </c>
      <c r="N18" s="84">
        <v>-5.9130814152699857E-3</v>
      </c>
      <c r="O18" s="80">
        <v>2489721514.1678314</v>
      </c>
      <c r="P18" s="80">
        <v>22453287.131006241</v>
      </c>
      <c r="Q18" s="84">
        <v>9.1004645887133671E-3</v>
      </c>
      <c r="R18" s="37"/>
    </row>
    <row r="19" spans="1:18">
      <c r="A19" s="456"/>
      <c r="B19" s="457" t="s">
        <v>113</v>
      </c>
      <c r="C19" s="41" t="s">
        <v>63</v>
      </c>
      <c r="D19" s="80">
        <v>106408042.09057309</v>
      </c>
      <c r="E19" s="80">
        <v>70212.40337793529</v>
      </c>
      <c r="F19" s="81">
        <v>6.602768138532926E-4</v>
      </c>
      <c r="G19" s="255">
        <v>42.818851476742132</v>
      </c>
      <c r="H19" s="255">
        <v>-0.46348036005794313</v>
      </c>
      <c r="I19" s="82">
        <v>8.2295990617092762</v>
      </c>
      <c r="J19" s="82">
        <v>0.13754309273475052</v>
      </c>
      <c r="K19" s="81">
        <v>1.6997298741148081E-2</v>
      </c>
      <c r="L19" s="83">
        <v>875695523.34690154</v>
      </c>
      <c r="M19" s="83">
        <v>15203853.898837566</v>
      </c>
      <c r="N19" s="81">
        <v>1.7668798477258489E-2</v>
      </c>
      <c r="O19" s="80">
        <v>174950510.93275124</v>
      </c>
      <c r="P19" s="80">
        <v>84800.05399826169</v>
      </c>
      <c r="Q19" s="81">
        <v>4.8494386676562162E-4</v>
      </c>
      <c r="R19" s="37"/>
    </row>
    <row r="20" spans="1:18">
      <c r="A20" s="456"/>
      <c r="B20" s="457" t="s">
        <v>119</v>
      </c>
      <c r="C20" s="41" t="s">
        <v>11</v>
      </c>
      <c r="D20" s="80">
        <v>129941697.90099654</v>
      </c>
      <c r="E20" s="80">
        <v>2497489.8784857094</v>
      </c>
      <c r="F20" s="84">
        <v>1.9596731128374002E-2</v>
      </c>
      <c r="G20" s="256">
        <v>52.28885104682692</v>
      </c>
      <c r="H20" s="256">
        <v>0.41566049427682117</v>
      </c>
      <c r="I20" s="85">
        <v>4.9928575927443868</v>
      </c>
      <c r="J20" s="85">
        <v>-0.14747671923026662</v>
      </c>
      <c r="K20" s="84">
        <v>-2.8690102681981713E-2</v>
      </c>
      <c r="L20" s="86">
        <v>648780392.97908795</v>
      </c>
      <c r="M20" s="86">
        <v>-6325442.3814598322</v>
      </c>
      <c r="N20" s="84">
        <v>-9.6556037819118586E-3</v>
      </c>
      <c r="O20" s="80">
        <v>203060569.52071482</v>
      </c>
      <c r="P20" s="80">
        <v>3063688.3131079078</v>
      </c>
      <c r="Q20" s="84">
        <v>1.531868044445975E-2</v>
      </c>
      <c r="R20" s="37"/>
    </row>
    <row r="21" spans="1:18">
      <c r="A21" s="456" t="s">
        <v>60</v>
      </c>
      <c r="B21" s="457" t="s">
        <v>115</v>
      </c>
      <c r="C21" s="41" t="s">
        <v>63</v>
      </c>
      <c r="D21" s="443"/>
      <c r="E21" s="443"/>
      <c r="F21" s="443"/>
      <c r="G21" s="443"/>
      <c r="H21" s="443"/>
      <c r="I21" s="443"/>
      <c r="J21" s="443"/>
      <c r="K21" s="443"/>
      <c r="L21" s="443"/>
      <c r="M21" s="443"/>
      <c r="N21" s="443"/>
      <c r="O21" s="443"/>
      <c r="P21" s="443"/>
      <c r="Q21" s="443"/>
      <c r="R21" s="37"/>
    </row>
    <row r="22" spans="1:18">
      <c r="A22" s="456"/>
      <c r="B22" s="457" t="s">
        <v>117</v>
      </c>
      <c r="C22" s="41" t="s">
        <v>11</v>
      </c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37"/>
    </row>
    <row r="23" spans="1:18">
      <c r="A23" s="456"/>
      <c r="B23" s="457" t="s">
        <v>114</v>
      </c>
      <c r="C23" s="41" t="s">
        <v>63</v>
      </c>
      <c r="D23" s="443"/>
      <c r="E23" s="443"/>
      <c r="F23" s="443"/>
      <c r="G23" s="443"/>
      <c r="H23" s="443"/>
      <c r="I23" s="443"/>
      <c r="J23" s="443"/>
      <c r="K23" s="443"/>
      <c r="L23" s="443"/>
      <c r="M23" s="443"/>
      <c r="N23" s="443"/>
      <c r="O23" s="443"/>
      <c r="P23" s="443"/>
      <c r="Q23" s="443"/>
      <c r="R23" s="37"/>
    </row>
    <row r="24" spans="1:18">
      <c r="A24" s="456"/>
      <c r="B24" s="457" t="s">
        <v>118</v>
      </c>
      <c r="C24" s="41" t="s">
        <v>11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37"/>
    </row>
    <row r="25" spans="1:18">
      <c r="A25" s="456"/>
      <c r="B25" s="457" t="s">
        <v>113</v>
      </c>
      <c r="C25" s="41" t="s">
        <v>63</v>
      </c>
      <c r="D25" s="443"/>
      <c r="E25" s="443"/>
      <c r="F25" s="443"/>
      <c r="G25" s="443"/>
      <c r="H25" s="443"/>
      <c r="I25" s="443"/>
      <c r="J25" s="443"/>
      <c r="K25" s="443"/>
      <c r="L25" s="443"/>
      <c r="M25" s="443"/>
      <c r="N25" s="443"/>
      <c r="O25" s="443"/>
      <c r="P25" s="443"/>
      <c r="Q25" s="443"/>
      <c r="R25" s="37"/>
    </row>
    <row r="26" spans="1:18">
      <c r="A26" s="456"/>
      <c r="B26" s="457" t="s">
        <v>119</v>
      </c>
      <c r="C26" s="41" t="s">
        <v>11</v>
      </c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37"/>
    </row>
    <row r="27" spans="1:18">
      <c r="A27" s="456" t="s">
        <v>61</v>
      </c>
      <c r="B27" s="457" t="s">
        <v>115</v>
      </c>
      <c r="C27" s="41" t="s">
        <v>63</v>
      </c>
      <c r="D27" s="80">
        <v>91002598.122578785</v>
      </c>
      <c r="E27" s="80">
        <v>3140751.1829902828</v>
      </c>
      <c r="F27" s="81">
        <v>3.5746473496622272E-2</v>
      </c>
      <c r="G27" s="255">
        <v>41.177781446043504</v>
      </c>
      <c r="H27" s="255">
        <v>-1.2224641788378605</v>
      </c>
      <c r="I27" s="82">
        <v>5.6696281852509758</v>
      </c>
      <c r="J27" s="82">
        <v>8.6198877994557499E-2</v>
      </c>
      <c r="K27" s="81">
        <v>1.5438339638782647E-2</v>
      </c>
      <c r="L27" s="83">
        <v>515950895.24684024</v>
      </c>
      <c r="M27" s="83">
        <v>25380484.054664135</v>
      </c>
      <c r="N27" s="81">
        <v>5.1736679334134526E-2</v>
      </c>
      <c r="O27" s="80">
        <v>94371443.703614444</v>
      </c>
      <c r="P27" s="80">
        <v>4737408.1013136804</v>
      </c>
      <c r="Q27" s="81">
        <v>5.2852781529699182E-2</v>
      </c>
      <c r="R27" s="37"/>
    </row>
    <row r="28" spans="1:18">
      <c r="A28" s="456"/>
      <c r="B28" s="457" t="s">
        <v>117</v>
      </c>
      <c r="C28" s="41" t="s">
        <v>11</v>
      </c>
      <c r="D28" s="80">
        <v>117193316.12936756</v>
      </c>
      <c r="E28" s="80">
        <v>9787959.3716689199</v>
      </c>
      <c r="F28" s="84">
        <v>9.1131016805335779E-2</v>
      </c>
      <c r="G28" s="256">
        <v>53.0288239904093</v>
      </c>
      <c r="H28" s="256">
        <v>1.1972990842045235</v>
      </c>
      <c r="I28" s="85">
        <v>3.7522787226314862</v>
      </c>
      <c r="J28" s="85">
        <v>-0.37998636495733562</v>
      </c>
      <c r="K28" s="84">
        <v>-9.1955950768651637E-2</v>
      </c>
      <c r="L28" s="86">
        <v>439741986.54685128</v>
      </c>
      <c r="M28" s="86">
        <v>-4085419.4030089378</v>
      </c>
      <c r="N28" s="84">
        <v>-9.2049732581643978E-3</v>
      </c>
      <c r="O28" s="80">
        <v>120532456.15433949</v>
      </c>
      <c r="P28" s="80">
        <v>12242379.042351574</v>
      </c>
      <c r="Q28" s="84">
        <v>0.11305171599140286</v>
      </c>
      <c r="R28" s="37"/>
    </row>
    <row r="29" spans="1:18">
      <c r="A29" s="456"/>
      <c r="B29" s="457" t="s">
        <v>114</v>
      </c>
      <c r="C29" s="41" t="s">
        <v>63</v>
      </c>
      <c r="D29" s="80">
        <v>1149414024.6678581</v>
      </c>
      <c r="E29" s="80">
        <v>30701016.056447506</v>
      </c>
      <c r="F29" s="81">
        <v>2.7443156395003204E-2</v>
      </c>
      <c r="G29" s="255">
        <v>41.751487520677259</v>
      </c>
      <c r="H29" s="255">
        <v>-0.18597216390683258</v>
      </c>
      <c r="I29" s="82">
        <v>5.5972465162848257</v>
      </c>
      <c r="J29" s="82">
        <v>3.7013479343814382E-2</v>
      </c>
      <c r="K29" s="81">
        <v>6.6568215932506173E-3</v>
      </c>
      <c r="L29" s="83">
        <v>6433553645.3410892</v>
      </c>
      <c r="M29" s="83">
        <v>213248616.00424957</v>
      </c>
      <c r="N29" s="81">
        <v>3.4282662184330931E-2</v>
      </c>
      <c r="O29" s="80">
        <v>1168732519.4639888</v>
      </c>
      <c r="P29" s="80">
        <v>15796554.916529179</v>
      </c>
      <c r="Q29" s="81">
        <v>1.3701155486748568E-2</v>
      </c>
      <c r="R29" s="37"/>
    </row>
    <row r="30" spans="1:18">
      <c r="A30" s="456"/>
      <c r="B30" s="457" t="s">
        <v>118</v>
      </c>
      <c r="C30" s="41" t="s">
        <v>11</v>
      </c>
      <c r="D30" s="80">
        <v>1429444998.5095718</v>
      </c>
      <c r="E30" s="80">
        <v>46161423.785586834</v>
      </c>
      <c r="F30" s="84">
        <v>3.3370904295453453E-2</v>
      </c>
      <c r="G30" s="256">
        <v>51.923374637796712</v>
      </c>
      <c r="H30" s="256">
        <v>6.7895439123184076E-2</v>
      </c>
      <c r="I30" s="85">
        <v>3.8698650080519634</v>
      </c>
      <c r="J30" s="85">
        <v>-6.0636577974357397E-2</v>
      </c>
      <c r="K30" s="84">
        <v>-1.5427185728643881E-2</v>
      </c>
      <c r="L30" s="86">
        <v>5531759180.6670828</v>
      </c>
      <c r="M30" s="86">
        <v>94760896.290301323</v>
      </c>
      <c r="N30" s="84">
        <v>1.7428899428310808E-2</v>
      </c>
      <c r="O30" s="80">
        <v>1430962667.2873855</v>
      </c>
      <c r="P30" s="80">
        <v>62981416.073397636</v>
      </c>
      <c r="Q30" s="84">
        <v>4.6039677822708479E-2</v>
      </c>
      <c r="R30" s="37"/>
    </row>
    <row r="31" spans="1:18">
      <c r="A31" s="456"/>
      <c r="B31" s="457" t="s">
        <v>113</v>
      </c>
      <c r="C31" s="41" t="s">
        <v>63</v>
      </c>
      <c r="D31" s="80">
        <v>91002598.122578785</v>
      </c>
      <c r="E31" s="80">
        <v>3140751.1829903275</v>
      </c>
      <c r="F31" s="81">
        <v>3.5746473496622792E-2</v>
      </c>
      <c r="G31" s="255">
        <v>41.177781446043511</v>
      </c>
      <c r="H31" s="255">
        <v>-1.2224641788378392</v>
      </c>
      <c r="I31" s="82">
        <v>5.6696281852509758</v>
      </c>
      <c r="J31" s="82">
        <v>8.6198877994553058E-2</v>
      </c>
      <c r="K31" s="81">
        <v>1.5438339638781839E-2</v>
      </c>
      <c r="L31" s="83">
        <v>515950895.24684024</v>
      </c>
      <c r="M31" s="83">
        <v>25380484.054664016</v>
      </c>
      <c r="N31" s="81">
        <v>5.173667933413427E-2</v>
      </c>
      <c r="O31" s="80">
        <v>94371443.703614444</v>
      </c>
      <c r="P31" s="80">
        <v>4737408.10131374</v>
      </c>
      <c r="Q31" s="81">
        <v>5.2852781529699883E-2</v>
      </c>
      <c r="R31" s="37"/>
    </row>
    <row r="32" spans="1:18">
      <c r="A32" s="456"/>
      <c r="B32" s="457" t="s">
        <v>119</v>
      </c>
      <c r="C32" s="41" t="s">
        <v>11</v>
      </c>
      <c r="D32" s="80">
        <v>117193316.12936756</v>
      </c>
      <c r="E32" s="80">
        <v>9787959.3716689646</v>
      </c>
      <c r="F32" s="84">
        <v>9.1131016805336237E-2</v>
      </c>
      <c r="G32" s="256">
        <v>53.028823990409315</v>
      </c>
      <c r="H32" s="256">
        <v>1.1972990842045377</v>
      </c>
      <c r="I32" s="85">
        <v>3.7522787226314862</v>
      </c>
      <c r="J32" s="85">
        <v>-0.37998636495733651</v>
      </c>
      <c r="K32" s="84">
        <v>-9.1955950768651831E-2</v>
      </c>
      <c r="L32" s="86">
        <v>439741986.54685128</v>
      </c>
      <c r="M32" s="86">
        <v>-4085419.4030088186</v>
      </c>
      <c r="N32" s="84">
        <v>-9.2049732581641324E-3</v>
      </c>
      <c r="O32" s="80">
        <v>120532456.15433949</v>
      </c>
      <c r="P32" s="80">
        <v>12242379.042351365</v>
      </c>
      <c r="Q32" s="84">
        <v>0.11305171599140072</v>
      </c>
      <c r="R32" s="37"/>
    </row>
    <row r="33" spans="1:20">
      <c r="A33" s="34"/>
      <c r="B33" s="34"/>
      <c r="C33" s="35"/>
      <c r="D33" s="261"/>
      <c r="E33" s="261"/>
      <c r="F33" s="261"/>
      <c r="G33" s="261"/>
      <c r="H33" s="261"/>
      <c r="I33" s="261"/>
      <c r="J33" s="261"/>
      <c r="K33" s="261"/>
      <c r="L33" s="261"/>
      <c r="M33" s="261"/>
      <c r="N33" s="261"/>
      <c r="O33" s="261"/>
      <c r="P33" s="261"/>
      <c r="Q33" s="261"/>
      <c r="R33" s="261"/>
      <c r="S33" s="261"/>
    </row>
    <row r="34" spans="1:20">
      <c r="A34" s="34"/>
      <c r="B34" s="34"/>
      <c r="C34" s="35"/>
      <c r="D34" s="261"/>
      <c r="E34" s="261"/>
      <c r="F34" s="261"/>
      <c r="G34" s="261"/>
      <c r="H34" s="261"/>
      <c r="I34" s="261"/>
      <c r="J34" s="261"/>
      <c r="K34" s="261"/>
      <c r="L34" s="261"/>
      <c r="M34" s="261"/>
      <c r="N34" s="261"/>
      <c r="O34" s="261"/>
      <c r="P34" s="261"/>
      <c r="Q34" s="261"/>
      <c r="R34" s="261"/>
      <c r="S34" s="261"/>
    </row>
    <row r="35" spans="1:20">
      <c r="A35" s="34"/>
      <c r="B35" s="34"/>
      <c r="C35" s="35"/>
      <c r="D35" s="261"/>
      <c r="E35" s="261"/>
      <c r="F35" s="261"/>
      <c r="G35" s="261"/>
      <c r="H35" s="261"/>
      <c r="I35" s="261"/>
      <c r="J35" s="261"/>
      <c r="K35" s="261"/>
      <c r="L35" s="261"/>
      <c r="M35" s="261"/>
      <c r="N35" s="261"/>
      <c r="O35" s="261"/>
      <c r="P35" s="261"/>
      <c r="Q35" s="261"/>
      <c r="R35" s="261"/>
      <c r="S35" s="261"/>
    </row>
    <row r="36" spans="1:20">
      <c r="A36" s="34"/>
      <c r="B36" s="34"/>
      <c r="C36" s="35"/>
      <c r="D36" s="261"/>
      <c r="E36" s="261"/>
      <c r="F36" s="261"/>
      <c r="G36" s="261"/>
      <c r="H36" s="261"/>
      <c r="I36" s="261"/>
      <c r="J36" s="261"/>
      <c r="K36" s="261"/>
      <c r="L36" s="261"/>
      <c r="M36" s="261"/>
      <c r="N36" s="261"/>
      <c r="O36" s="261"/>
      <c r="P36" s="261"/>
      <c r="Q36" s="261"/>
      <c r="R36" s="261"/>
      <c r="S36" s="261"/>
    </row>
    <row r="37" spans="1:20">
      <c r="A37" s="34"/>
      <c r="B37" s="34"/>
      <c r="C37" s="35"/>
      <c r="D37" s="261"/>
      <c r="E37" s="261"/>
      <c r="F37" s="261"/>
      <c r="G37" s="261"/>
      <c r="H37" s="261"/>
      <c r="I37" s="261"/>
      <c r="J37" s="261"/>
      <c r="K37" s="261"/>
      <c r="L37" s="261"/>
      <c r="M37" s="261"/>
      <c r="N37" s="261"/>
      <c r="O37" s="261"/>
      <c r="P37" s="261"/>
      <c r="Q37" s="261"/>
      <c r="R37" s="261"/>
      <c r="S37" s="261"/>
    </row>
    <row r="38" spans="1:20">
      <c r="A38" s="34"/>
      <c r="B38" s="34"/>
      <c r="C38" s="35"/>
      <c r="D38" s="261"/>
      <c r="E38" s="261"/>
      <c r="F38" s="261"/>
      <c r="G38" s="261"/>
      <c r="H38" s="261"/>
      <c r="I38" s="261"/>
      <c r="J38" s="261"/>
      <c r="K38" s="261"/>
      <c r="L38" s="261"/>
      <c r="M38" s="261"/>
      <c r="N38" s="261"/>
      <c r="O38" s="261"/>
      <c r="P38" s="261"/>
      <c r="Q38" s="261"/>
      <c r="R38" s="261"/>
      <c r="S38" s="261"/>
    </row>
    <row r="39" spans="1:20">
      <c r="A39" s="36"/>
      <c r="B39" s="36"/>
      <c r="C39" s="36"/>
      <c r="D39" s="261"/>
      <c r="E39" s="261"/>
      <c r="F39" s="261"/>
      <c r="G39" s="261"/>
      <c r="H39" s="261"/>
      <c r="I39" s="261"/>
      <c r="J39" s="261"/>
      <c r="K39" s="261"/>
      <c r="L39" s="261"/>
      <c r="M39" s="261"/>
      <c r="N39" s="261"/>
      <c r="O39" s="261"/>
      <c r="P39" s="261"/>
      <c r="Q39" s="261"/>
      <c r="R39" s="261"/>
      <c r="S39" s="261"/>
      <c r="T39" s="36"/>
    </row>
    <row r="40" spans="1:20">
      <c r="A40" s="36"/>
      <c r="B40" s="36"/>
      <c r="C40" s="36"/>
      <c r="D40" s="261"/>
      <c r="E40" s="261"/>
      <c r="F40" s="261"/>
      <c r="G40" s="261"/>
      <c r="H40" s="261"/>
      <c r="I40" s="261"/>
      <c r="J40" s="261"/>
      <c r="K40" s="261"/>
      <c r="L40" s="261"/>
      <c r="M40" s="261"/>
      <c r="N40" s="261"/>
      <c r="O40" s="261"/>
      <c r="P40" s="261"/>
      <c r="Q40" s="261"/>
      <c r="R40" s="261"/>
      <c r="S40" s="261"/>
      <c r="T40" s="36"/>
    </row>
    <row r="41" spans="1:20">
      <c r="A41" s="36"/>
      <c r="B41" s="36"/>
      <c r="C41" s="36"/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N41" s="261"/>
      <c r="O41" s="261"/>
      <c r="P41" s="261"/>
      <c r="Q41" s="261"/>
      <c r="R41" s="261"/>
      <c r="S41" s="261"/>
      <c r="T41" s="36"/>
    </row>
    <row r="42" spans="1:20">
      <c r="A42" s="36"/>
      <c r="B42" s="36"/>
      <c r="C42" s="36"/>
      <c r="D42" s="261"/>
      <c r="E42" s="261"/>
      <c r="F42" s="261"/>
      <c r="G42" s="261"/>
      <c r="H42" s="261"/>
      <c r="I42" s="261"/>
      <c r="J42" s="261"/>
      <c r="K42" s="261"/>
      <c r="L42" s="261"/>
      <c r="M42" s="261"/>
      <c r="N42" s="261"/>
      <c r="O42" s="261"/>
      <c r="P42" s="261"/>
      <c r="Q42" s="261"/>
      <c r="R42" s="261"/>
      <c r="S42" s="261"/>
      <c r="T42" s="36"/>
    </row>
    <row r="43" spans="1:20">
      <c r="A43" s="36"/>
      <c r="B43" s="36"/>
      <c r="C43" s="36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36"/>
    </row>
    <row r="44" spans="1:20">
      <c r="A44" s="36"/>
      <c r="B44" s="36"/>
      <c r="C44" s="36"/>
      <c r="D44" s="261"/>
      <c r="E44" s="261"/>
      <c r="F44" s="261"/>
      <c r="G44" s="261"/>
      <c r="H44" s="261"/>
      <c r="I44" s="261"/>
      <c r="J44" s="261"/>
      <c r="K44" s="261"/>
      <c r="L44" s="261"/>
      <c r="M44" s="261"/>
      <c r="N44" s="261"/>
      <c r="O44" s="261"/>
      <c r="P44" s="261"/>
      <c r="Q44" s="261"/>
      <c r="R44" s="261"/>
      <c r="S44" s="261"/>
      <c r="T44" s="36"/>
    </row>
    <row r="45" spans="1:20">
      <c r="A45" s="36"/>
      <c r="B45" s="36"/>
      <c r="C45" s="36"/>
      <c r="D45" s="261"/>
      <c r="E45" s="261"/>
      <c r="F45" s="261"/>
      <c r="G45" s="261"/>
      <c r="H45" s="261"/>
      <c r="I45" s="261"/>
      <c r="J45" s="261"/>
      <c r="K45" s="261"/>
      <c r="L45" s="261"/>
      <c r="M45" s="261"/>
      <c r="N45" s="261"/>
      <c r="O45" s="261"/>
      <c r="P45" s="261"/>
      <c r="Q45" s="261"/>
      <c r="R45" s="261"/>
      <c r="S45" s="261"/>
      <c r="T45" s="36"/>
    </row>
    <row r="46" spans="1:20">
      <c r="A46" s="36"/>
      <c r="B46" s="36"/>
      <c r="C46" s="36"/>
      <c r="D46" s="261"/>
      <c r="E46" s="261"/>
      <c r="F46" s="261"/>
      <c r="G46" s="261"/>
      <c r="H46" s="261"/>
      <c r="I46" s="261"/>
      <c r="J46" s="261"/>
      <c r="K46" s="261"/>
      <c r="L46" s="261"/>
      <c r="M46" s="261"/>
      <c r="N46" s="261"/>
      <c r="O46" s="261"/>
      <c r="P46" s="261"/>
      <c r="Q46" s="261"/>
      <c r="R46" s="261"/>
      <c r="S46" s="261"/>
      <c r="T46" s="36"/>
    </row>
    <row r="47" spans="1:20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</row>
    <row r="48" spans="1:20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</row>
    <row r="49" spans="1:20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</row>
    <row r="50" spans="1:20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</row>
    <row r="51" spans="1:20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</row>
    <row r="52" spans="1:20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</row>
    <row r="53" spans="1:20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</row>
    <row r="54" spans="1:20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</row>
    <row r="55" spans="1:20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</row>
    <row r="56" spans="1:20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</row>
    <row r="57" spans="1:20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</row>
    <row r="58" spans="1:20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</row>
    <row r="59" spans="1:20">
      <c r="R59" s="36"/>
      <c r="S59" s="36"/>
      <c r="T59" s="36"/>
    </row>
    <row r="60" spans="1:20">
      <c r="R60" s="36"/>
      <c r="S60" s="36"/>
      <c r="T60" s="36"/>
    </row>
    <row r="61" spans="1:20">
      <c r="R61" s="36"/>
      <c r="S61" s="36"/>
      <c r="T61" s="36"/>
    </row>
    <row r="62" spans="1:20">
      <c r="R62" s="36"/>
      <c r="S62" s="36"/>
      <c r="T62" s="36"/>
    </row>
    <row r="63" spans="1:20">
      <c r="R63" s="36"/>
      <c r="S63" s="36"/>
      <c r="T63" s="36"/>
    </row>
    <row r="64" spans="1:20">
      <c r="R64" s="36"/>
      <c r="S64" s="36"/>
      <c r="T64" s="36"/>
    </row>
  </sheetData>
  <mergeCells count="28">
    <mergeCell ref="O1:Q1"/>
    <mergeCell ref="A3:A8"/>
    <mergeCell ref="B3:B4"/>
    <mergeCell ref="B5:B6"/>
    <mergeCell ref="B7:B8"/>
    <mergeCell ref="A1:A2"/>
    <mergeCell ref="B1:B2"/>
    <mergeCell ref="C1:C2"/>
    <mergeCell ref="D1:F1"/>
    <mergeCell ref="G1:H1"/>
    <mergeCell ref="I1:K1"/>
    <mergeCell ref="L1:N1"/>
    <mergeCell ref="A27:A32"/>
    <mergeCell ref="B27:B28"/>
    <mergeCell ref="B29:B30"/>
    <mergeCell ref="B31:B32"/>
    <mergeCell ref="A21:A26"/>
    <mergeCell ref="B21:B22"/>
    <mergeCell ref="B23:B24"/>
    <mergeCell ref="B25:B26"/>
    <mergeCell ref="A9:A14"/>
    <mergeCell ref="B9:B10"/>
    <mergeCell ref="B11:B12"/>
    <mergeCell ref="B13:B14"/>
    <mergeCell ref="A15:A20"/>
    <mergeCell ref="B15:B16"/>
    <mergeCell ref="B17:B18"/>
    <mergeCell ref="B19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66"/>
  </sheetPr>
  <dimension ref="A1:Q162"/>
  <sheetViews>
    <sheetView zoomScale="70" zoomScaleNormal="92" workbookViewId="0">
      <selection activeCell="Y18" sqref="Y18"/>
    </sheetView>
  </sheetViews>
  <sheetFormatPr defaultColWidth="9.21875" defaultRowHeight="14.4"/>
  <cols>
    <col min="1" max="1" width="31.21875" style="92" bestFit="1" customWidth="1"/>
    <col min="2" max="2" width="22.5546875" style="92" bestFit="1" customWidth="1"/>
    <col min="3" max="3" width="34.44140625" style="92" bestFit="1" customWidth="1"/>
    <col min="4" max="4" width="13.5546875" style="92" bestFit="1" customWidth="1"/>
    <col min="5" max="5" width="11.5546875" style="92" bestFit="1" customWidth="1"/>
    <col min="6" max="6" width="9.21875" style="92" bestFit="1" customWidth="1"/>
    <col min="7" max="7" width="7.77734375" style="92" bestFit="1" customWidth="1"/>
    <col min="8" max="8" width="7.5546875" style="92" bestFit="1" customWidth="1"/>
    <col min="9" max="9" width="7.77734375" style="92" bestFit="1" customWidth="1"/>
    <col min="10" max="10" width="7.5546875" style="92" bestFit="1" customWidth="1"/>
    <col min="11" max="11" width="9.21875" style="92" bestFit="1" customWidth="1"/>
    <col min="12" max="12" width="14.77734375" style="92" bestFit="1" customWidth="1"/>
    <col min="13" max="13" width="13.77734375" style="92" bestFit="1" customWidth="1"/>
    <col min="14" max="14" width="9.21875" style="92" bestFit="1" customWidth="1"/>
    <col min="15" max="15" width="13.5546875" style="92" bestFit="1" customWidth="1"/>
    <col min="16" max="16" width="11.5546875" style="92" bestFit="1" customWidth="1"/>
    <col min="17" max="17" width="9.21875" style="92" bestFit="1" customWidth="1"/>
    <col min="18" max="16384" width="9.21875" style="92"/>
  </cols>
  <sheetData>
    <row r="1" spans="1:17" ht="118.8">
      <c r="A1" s="93" t="s">
        <v>0</v>
      </c>
      <c r="B1" s="93" t="s">
        <v>1</v>
      </c>
      <c r="C1" s="93" t="s">
        <v>304</v>
      </c>
      <c r="D1" s="93" t="s">
        <v>2</v>
      </c>
      <c r="E1" s="93" t="s">
        <v>289</v>
      </c>
      <c r="F1" s="93" t="s">
        <v>290</v>
      </c>
      <c r="G1" s="93" t="s">
        <v>3</v>
      </c>
      <c r="H1" s="93" t="s">
        <v>291</v>
      </c>
      <c r="I1" s="93" t="s">
        <v>4</v>
      </c>
      <c r="J1" s="93" t="s">
        <v>292</v>
      </c>
      <c r="K1" s="93" t="s">
        <v>293</v>
      </c>
      <c r="L1" s="94" t="s">
        <v>5</v>
      </c>
      <c r="M1" s="94" t="s">
        <v>294</v>
      </c>
      <c r="N1" s="94" t="s">
        <v>295</v>
      </c>
      <c r="O1" s="93" t="s">
        <v>6</v>
      </c>
      <c r="P1" s="93" t="s">
        <v>296</v>
      </c>
      <c r="Q1" s="93" t="s">
        <v>297</v>
      </c>
    </row>
    <row r="2" spans="1:17">
      <c r="A2" s="444" t="s">
        <v>278</v>
      </c>
      <c r="B2" s="444" t="s">
        <v>345</v>
      </c>
      <c r="C2" s="443" t="s">
        <v>83</v>
      </c>
      <c r="D2" s="80">
        <v>42153192.58186163</v>
      </c>
      <c r="E2" s="80">
        <v>912766.94436044991</v>
      </c>
      <c r="F2" s="81">
        <v>2.2132820654751997E-2</v>
      </c>
      <c r="G2" s="255">
        <v>8.9417781412986272</v>
      </c>
      <c r="H2" s="255">
        <v>-0.12547508532936646</v>
      </c>
      <c r="I2" s="82">
        <v>5.398073405892025</v>
      </c>
      <c r="J2" s="82">
        <v>-0.19558353509998927</v>
      </c>
      <c r="K2" s="81">
        <v>-3.4965236009862136E-2</v>
      </c>
      <c r="L2" s="83">
        <v>227546027.84959224</v>
      </c>
      <c r="M2" s="83">
        <v>-3138765.2670812607</v>
      </c>
      <c r="N2" s="81">
        <v>-1.360629465286759E-2</v>
      </c>
      <c r="O2" s="80">
        <v>62637411.02406694</v>
      </c>
      <c r="P2" s="80">
        <v>2457632.0544831827</v>
      </c>
      <c r="Q2" s="81">
        <v>4.0838170172165747E-2</v>
      </c>
    </row>
    <row r="3" spans="1:17">
      <c r="A3" s="444" t="s">
        <v>278</v>
      </c>
      <c r="B3" s="444" t="s">
        <v>345</v>
      </c>
      <c r="C3" s="87" t="s">
        <v>305</v>
      </c>
      <c r="D3" s="80">
        <v>261376664.94984829</v>
      </c>
      <c r="E3" s="80">
        <v>9431331.4652943909</v>
      </c>
      <c r="F3" s="84">
        <v>3.7434039102266607E-2</v>
      </c>
      <c r="G3" s="256">
        <v>55.444724495191984</v>
      </c>
      <c r="H3" s="256">
        <v>5.1209451196783107E-2</v>
      </c>
      <c r="I3" s="85">
        <v>4.8485449410242394</v>
      </c>
      <c r="J3" s="85">
        <v>-0.21976539284842023</v>
      </c>
      <c r="K3" s="84">
        <v>-4.3360682036314664E-2</v>
      </c>
      <c r="L3" s="86">
        <v>1267296506.5443745</v>
      </c>
      <c r="M3" s="86">
        <v>-9640630.7263834476</v>
      </c>
      <c r="N3" s="84">
        <v>-7.5498084008964626E-3</v>
      </c>
      <c r="O3" s="80">
        <v>349231303.38571733</v>
      </c>
      <c r="P3" s="80">
        <v>11197217.915970504</v>
      </c>
      <c r="Q3" s="84">
        <v>3.3124523227917577E-2</v>
      </c>
    </row>
    <row r="4" spans="1:17">
      <c r="A4" s="444" t="s">
        <v>278</v>
      </c>
      <c r="B4" s="444" t="s">
        <v>345</v>
      </c>
      <c r="C4" s="443" t="s">
        <v>306</v>
      </c>
      <c r="D4" s="80">
        <v>4895407.2385096932</v>
      </c>
      <c r="E4" s="80">
        <v>1361459.3877816088</v>
      </c>
      <c r="F4" s="81">
        <v>0.38525169167425977</v>
      </c>
      <c r="G4" s="255">
        <v>1.0384419958951507</v>
      </c>
      <c r="H4" s="255">
        <v>0.26145680340694755</v>
      </c>
      <c r="I4" s="82">
        <v>9.1612336462285864</v>
      </c>
      <c r="J4" s="82">
        <v>-0.16229258985780959</v>
      </c>
      <c r="K4" s="81">
        <v>-1.740678212816751E-2</v>
      </c>
      <c r="L4" s="83">
        <v>44847969.505425975</v>
      </c>
      <c r="M4" s="83">
        <v>11899114.00220155</v>
      </c>
      <c r="N4" s="81">
        <v>0.36113891728461051</v>
      </c>
      <c r="O4" s="80">
        <v>8703327.4427675251</v>
      </c>
      <c r="P4" s="80">
        <v>2483347.3464207454</v>
      </c>
      <c r="Q4" s="81">
        <v>0.39925326254328458</v>
      </c>
    </row>
    <row r="5" spans="1:17">
      <c r="A5" s="444" t="s">
        <v>278</v>
      </c>
      <c r="B5" s="444" t="s">
        <v>345</v>
      </c>
      <c r="C5" s="87" t="s">
        <v>307</v>
      </c>
      <c r="D5" s="80">
        <v>5650308.465900817</v>
      </c>
      <c r="E5" s="80">
        <v>-177949.54168913607</v>
      </c>
      <c r="F5" s="84">
        <v>-3.0532200437488884E-2</v>
      </c>
      <c r="G5" s="256">
        <v>1.1985759947806829</v>
      </c>
      <c r="H5" s="256">
        <v>-8.284364160846458E-2</v>
      </c>
      <c r="I5" s="85">
        <v>6.3565180345719412</v>
      </c>
      <c r="J5" s="85">
        <v>-0.1443354395165537</v>
      </c>
      <c r="K5" s="84">
        <v>-2.2202536957932499E-2</v>
      </c>
      <c r="L5" s="86">
        <v>35916287.66439306</v>
      </c>
      <c r="M5" s="86">
        <v>-1972363.6521321759</v>
      </c>
      <c r="N5" s="84">
        <v>-5.2056845086801078E-2</v>
      </c>
      <c r="O5" s="80">
        <v>4964917.0369524751</v>
      </c>
      <c r="P5" s="80">
        <v>-83733.060785711743</v>
      </c>
      <c r="Q5" s="84">
        <v>-1.6585237472334327E-2</v>
      </c>
    </row>
    <row r="6" spans="1:17">
      <c r="A6" s="444" t="s">
        <v>278</v>
      </c>
      <c r="B6" s="444" t="s">
        <v>345</v>
      </c>
      <c r="C6" s="443" t="s">
        <v>308</v>
      </c>
      <c r="D6" s="80">
        <v>4296824.1349250739</v>
      </c>
      <c r="E6" s="80">
        <v>-335276.34840216488</v>
      </c>
      <c r="F6" s="81">
        <v>-7.2381061164142918E-2</v>
      </c>
      <c r="G6" s="255">
        <v>0.91146709830016381</v>
      </c>
      <c r="H6" s="255">
        <v>-0.10696148007322992</v>
      </c>
      <c r="I6" s="82">
        <v>9.3480175897717945</v>
      </c>
      <c r="J6" s="82">
        <v>0.24953969824697353</v>
      </c>
      <c r="K6" s="81">
        <v>2.742653235212214E-2</v>
      </c>
      <c r="L6" s="83">
        <v>40166787.593435563</v>
      </c>
      <c r="M6" s="83">
        <v>-1978276.2454387546</v>
      </c>
      <c r="N6" s="81">
        <v>-4.6939690327720093E-2</v>
      </c>
      <c r="O6" s="80">
        <v>7689815.2224839162</v>
      </c>
      <c r="P6" s="80">
        <v>-457685.52336602472</v>
      </c>
      <c r="Q6" s="81">
        <v>-5.6174959370105505E-2</v>
      </c>
    </row>
    <row r="7" spans="1:17">
      <c r="A7" s="444" t="s">
        <v>278</v>
      </c>
      <c r="B7" s="444" t="s">
        <v>345</v>
      </c>
      <c r="C7" s="87" t="s">
        <v>309</v>
      </c>
      <c r="D7" s="80">
        <v>58895188.944343269</v>
      </c>
      <c r="E7" s="80">
        <v>3486215.1162704676</v>
      </c>
      <c r="F7" s="84">
        <v>6.2917879098208215E-2</v>
      </c>
      <c r="G7" s="256">
        <v>12.493186894621768</v>
      </c>
      <c r="H7" s="256">
        <v>0.31079088487047812</v>
      </c>
      <c r="I7" s="85">
        <v>8.8232604450592742</v>
      </c>
      <c r="J7" s="85">
        <v>0.16516175065781091</v>
      </c>
      <c r="K7" s="84">
        <v>1.9075983825941889E-2</v>
      </c>
      <c r="L7" s="86">
        <v>519647591.01691622</v>
      </c>
      <c r="M7" s="86">
        <v>39911227.057954252</v>
      </c>
      <c r="N7" s="84">
        <v>8.3194083368190064E-2</v>
      </c>
      <c r="O7" s="80">
        <v>85592802.075051844</v>
      </c>
      <c r="P7" s="80">
        <v>5299294.9089188427</v>
      </c>
      <c r="Q7" s="84">
        <v>6.5999046447855647E-2</v>
      </c>
    </row>
    <row r="8" spans="1:17">
      <c r="A8" s="444" t="s">
        <v>278</v>
      </c>
      <c r="B8" s="444" t="s">
        <v>345</v>
      </c>
      <c r="C8" s="443" t="s">
        <v>310</v>
      </c>
      <c r="D8" s="80">
        <v>21817.630576835843</v>
      </c>
      <c r="E8" s="80">
        <v>11847.365061445791</v>
      </c>
      <c r="F8" s="81">
        <v>1.1882697650487097</v>
      </c>
      <c r="G8" s="255">
        <v>4.6280815339909782E-3</v>
      </c>
      <c r="H8" s="255">
        <v>2.4359867442962733E-3</v>
      </c>
      <c r="I8" s="82">
        <v>8.9342440148868558</v>
      </c>
      <c r="J8" s="82">
        <v>-0.15686614768188889</v>
      </c>
      <c r="K8" s="81">
        <v>-1.7254894603275325E-2</v>
      </c>
      <c r="L8" s="83">
        <v>194924.03540010809</v>
      </c>
      <c r="M8" s="83">
        <v>104283.25324963688</v>
      </c>
      <c r="N8" s="81">
        <v>1.1505114008892603</v>
      </c>
      <c r="O8" s="80">
        <v>21845.589884161949</v>
      </c>
      <c r="P8" s="80">
        <v>11823.01684653759</v>
      </c>
      <c r="Q8" s="81">
        <v>1.1796388813685301</v>
      </c>
    </row>
    <row r="9" spans="1:17">
      <c r="A9" s="444" t="s">
        <v>278</v>
      </c>
      <c r="B9" s="444" t="s">
        <v>345</v>
      </c>
      <c r="C9" s="443" t="s">
        <v>311</v>
      </c>
      <c r="D9" s="80">
        <v>7472959.0474412832</v>
      </c>
      <c r="E9" s="80">
        <v>116894.99137426354</v>
      </c>
      <c r="F9" s="81">
        <v>1.5890969747313813E-2</v>
      </c>
      <c r="G9" s="255">
        <v>1.5852071401581895</v>
      </c>
      <c r="H9" s="255">
        <v>-3.2120870321997508E-2</v>
      </c>
      <c r="I9" s="82">
        <v>7.0474941619647673</v>
      </c>
      <c r="J9" s="82">
        <v>-0.22626997443733288</v>
      </c>
      <c r="K9" s="81">
        <v>-3.1107686500988913E-2</v>
      </c>
      <c r="L9" s="83">
        <v>52665635.259444229</v>
      </c>
      <c r="M9" s="83">
        <v>-840639.65665262938</v>
      </c>
      <c r="N9" s="81">
        <v>-1.5711048058771344E-2</v>
      </c>
      <c r="O9" s="80">
        <v>12321473.612848809</v>
      </c>
      <c r="P9" s="80">
        <v>-209533.81994917244</v>
      </c>
      <c r="Q9" s="81">
        <v>-1.6721227010108537E-2</v>
      </c>
    </row>
    <row r="10" spans="1:17">
      <c r="A10" s="444" t="s">
        <v>278</v>
      </c>
      <c r="B10" s="444" t="s">
        <v>350</v>
      </c>
      <c r="C10" s="87" t="s">
        <v>83</v>
      </c>
      <c r="D10" s="80">
        <v>555829157.22403991</v>
      </c>
      <c r="E10" s="80">
        <v>151197.45443451405</v>
      </c>
      <c r="F10" s="84">
        <v>2.720954678447268E-4</v>
      </c>
      <c r="G10" s="256">
        <v>9.4116589151209986</v>
      </c>
      <c r="H10" s="256">
        <v>-9.6236755386415851E-2</v>
      </c>
      <c r="I10" s="85">
        <v>5.3442428599380465</v>
      </c>
      <c r="J10" s="85">
        <v>-0.13433089411209576</v>
      </c>
      <c r="K10" s="84">
        <v>-2.4519318374200773E-2</v>
      </c>
      <c r="L10" s="86">
        <v>2970486004.8399572</v>
      </c>
      <c r="M10" s="86">
        <v>-73836681.257933617</v>
      </c>
      <c r="N10" s="84">
        <v>-2.4253894501760246E-2</v>
      </c>
      <c r="O10" s="80">
        <v>806302086.01565313</v>
      </c>
      <c r="P10" s="80">
        <v>-2649526.7634934187</v>
      </c>
      <c r="Q10" s="84">
        <v>-3.2752598816027964E-3</v>
      </c>
    </row>
    <row r="11" spans="1:17">
      <c r="A11" s="444" t="s">
        <v>278</v>
      </c>
      <c r="B11" s="444" t="s">
        <v>350</v>
      </c>
      <c r="C11" s="443" t="s">
        <v>305</v>
      </c>
      <c r="D11" s="80">
        <v>3225100993.1316967</v>
      </c>
      <c r="E11" s="80">
        <v>43990244.108486652</v>
      </c>
      <c r="F11" s="81">
        <v>1.3828579882669684E-2</v>
      </c>
      <c r="G11" s="255">
        <v>54.609496676581891</v>
      </c>
      <c r="H11" s="255">
        <v>0.17928474126813398</v>
      </c>
      <c r="I11" s="82">
        <v>4.8974306373878154</v>
      </c>
      <c r="J11" s="82">
        <v>-3.9252545329912181E-2</v>
      </c>
      <c r="K11" s="81">
        <v>-7.9511979758650399E-3</v>
      </c>
      <c r="L11" s="83">
        <v>15794708412.433043</v>
      </c>
      <c r="M11" s="83">
        <v>90572475.36756897</v>
      </c>
      <c r="N11" s="81">
        <v>5.7674281304326029E-3</v>
      </c>
      <c r="O11" s="80">
        <v>4299664709.5684166</v>
      </c>
      <c r="P11" s="80">
        <v>48431953.976438999</v>
      </c>
      <c r="Q11" s="81">
        <v>1.139244938135478E-2</v>
      </c>
    </row>
    <row r="12" spans="1:17">
      <c r="A12" s="444" t="s">
        <v>278</v>
      </c>
      <c r="B12" s="444" t="s">
        <v>350</v>
      </c>
      <c r="C12" s="87" t="s">
        <v>306</v>
      </c>
      <c r="D12" s="80">
        <v>53112936.735795557</v>
      </c>
      <c r="E12" s="80">
        <v>5948031.3251835257</v>
      </c>
      <c r="F12" s="84">
        <v>0.12611138034520955</v>
      </c>
      <c r="G12" s="256">
        <v>0.89934260921871567</v>
      </c>
      <c r="H12" s="256">
        <v>9.2330216394315934E-2</v>
      </c>
      <c r="I12" s="85">
        <v>9.2551538669766558</v>
      </c>
      <c r="J12" s="85">
        <v>-2.4089455821732386E-2</v>
      </c>
      <c r="K12" s="84">
        <v>-2.5960582111847898E-3</v>
      </c>
      <c r="L12" s="86">
        <v>491568401.81678474</v>
      </c>
      <c r="M12" s="86">
        <v>53913768.214945436</v>
      </c>
      <c r="N12" s="84">
        <v>0.12318792964955565</v>
      </c>
      <c r="O12" s="80">
        <v>93733744.297998965</v>
      </c>
      <c r="P12" s="80">
        <v>10614622.076640189</v>
      </c>
      <c r="Q12" s="84">
        <v>0.12770373161992551</v>
      </c>
    </row>
    <row r="13" spans="1:17">
      <c r="A13" s="444" t="s">
        <v>278</v>
      </c>
      <c r="B13" s="444" t="s">
        <v>350</v>
      </c>
      <c r="C13" s="443" t="s">
        <v>307</v>
      </c>
      <c r="D13" s="80">
        <v>82571161.691430166</v>
      </c>
      <c r="E13" s="80">
        <v>4388108.6404925585</v>
      </c>
      <c r="F13" s="81">
        <v>5.6126084480656313E-2</v>
      </c>
      <c r="G13" s="255">
        <v>1.3981483338266207</v>
      </c>
      <c r="H13" s="255">
        <v>6.0401715410675738E-2</v>
      </c>
      <c r="I13" s="82">
        <v>6.1595146217862924</v>
      </c>
      <c r="J13" s="82">
        <v>-0.22257028828380676</v>
      </c>
      <c r="K13" s="81">
        <v>-3.4874228629051901E-2</v>
      </c>
      <c r="L13" s="83">
        <v>508598277.77624428</v>
      </c>
      <c r="M13" s="83">
        <v>9627394.6766453385</v>
      </c>
      <c r="N13" s="81">
        <v>1.9294501949372517E-2</v>
      </c>
      <c r="O13" s="80">
        <v>69735746.946319669</v>
      </c>
      <c r="P13" s="80">
        <v>3615134.9595417306</v>
      </c>
      <c r="Q13" s="81">
        <v>5.4674856310535133E-2</v>
      </c>
    </row>
    <row r="14" spans="1:17">
      <c r="A14" s="444" t="s">
        <v>278</v>
      </c>
      <c r="B14" s="444" t="s">
        <v>350</v>
      </c>
      <c r="C14" s="87" t="s">
        <v>308</v>
      </c>
      <c r="D14" s="80">
        <v>56368500.418962665</v>
      </c>
      <c r="E14" s="80">
        <v>-5889237.568361789</v>
      </c>
      <c r="F14" s="84">
        <v>-9.4594467430873019E-2</v>
      </c>
      <c r="G14" s="256">
        <v>0.95446791987253166</v>
      </c>
      <c r="H14" s="256">
        <v>-0.11078951396683956</v>
      </c>
      <c r="I14" s="85">
        <v>9.237660892502241</v>
      </c>
      <c r="J14" s="85">
        <v>0.1501448267467751</v>
      </c>
      <c r="K14" s="84">
        <v>1.6522097530321474E-2</v>
      </c>
      <c r="L14" s="86">
        <v>520713091.8892476</v>
      </c>
      <c r="M14" s="86">
        <v>-45055102.288157761</v>
      </c>
      <c r="N14" s="84">
        <v>-7.963526891727328E-2</v>
      </c>
      <c r="O14" s="80">
        <v>99928378.4574956</v>
      </c>
      <c r="P14" s="80">
        <v>-9582121.8132639378</v>
      </c>
      <c r="Q14" s="84">
        <v>-8.7499571178769109E-2</v>
      </c>
    </row>
    <row r="15" spans="1:17">
      <c r="A15" s="444" t="s">
        <v>278</v>
      </c>
      <c r="B15" s="444" t="s">
        <v>350</v>
      </c>
      <c r="C15" s="443" t="s">
        <v>309</v>
      </c>
      <c r="D15" s="80">
        <v>753748528.59540868</v>
      </c>
      <c r="E15" s="80">
        <v>36878153.543302417</v>
      </c>
      <c r="F15" s="81">
        <v>5.1443266212000884E-2</v>
      </c>
      <c r="G15" s="255">
        <v>12.762957766274397</v>
      </c>
      <c r="H15" s="255">
        <v>0.49698857415642905</v>
      </c>
      <c r="I15" s="82">
        <v>8.6120677584807606</v>
      </c>
      <c r="J15" s="82">
        <v>5.4148978146592697E-2</v>
      </c>
      <c r="K15" s="81">
        <v>6.3273535933789614E-3</v>
      </c>
      <c r="L15" s="83">
        <v>6491333401.1188326</v>
      </c>
      <c r="M15" s="83">
        <v>356414955.39521408</v>
      </c>
      <c r="N15" s="81">
        <v>5.8096119540701513E-2</v>
      </c>
      <c r="O15" s="80">
        <v>1075691466.544621</v>
      </c>
      <c r="P15" s="80">
        <v>43644065.488117337</v>
      </c>
      <c r="Q15" s="81">
        <v>4.2288818753323777E-2</v>
      </c>
    </row>
    <row r="16" spans="1:17">
      <c r="A16" s="444" t="s">
        <v>278</v>
      </c>
      <c r="B16" s="444" t="s">
        <v>350</v>
      </c>
      <c r="C16" s="87" t="s">
        <v>310</v>
      </c>
      <c r="D16" s="80">
        <v>222827.89450742511</v>
      </c>
      <c r="E16" s="80">
        <v>44051.137206898071</v>
      </c>
      <c r="F16" s="84">
        <v>0.24640304406487973</v>
      </c>
      <c r="G16" s="256">
        <v>3.7730660808661595E-3</v>
      </c>
      <c r="H16" s="256">
        <v>7.1411668969397586E-4</v>
      </c>
      <c r="I16" s="85">
        <v>8.7977978519868589</v>
      </c>
      <c r="J16" s="85">
        <v>9.0204824648663973E-2</v>
      </c>
      <c r="K16" s="84">
        <v>1.0359329422661188E-2</v>
      </c>
      <c r="L16" s="86">
        <v>1960394.7716601789</v>
      </c>
      <c r="M16" s="86">
        <v>403679.52633997682</v>
      </c>
      <c r="N16" s="84">
        <v>0.25931494379175535</v>
      </c>
      <c r="O16" s="80">
        <v>223244.35475373268</v>
      </c>
      <c r="P16" s="80">
        <v>41797.418447244389</v>
      </c>
      <c r="Q16" s="84">
        <v>0.23035615424579517</v>
      </c>
    </row>
    <row r="17" spans="1:17">
      <c r="A17" s="444" t="s">
        <v>278</v>
      </c>
      <c r="B17" s="444" t="s">
        <v>350</v>
      </c>
      <c r="C17" s="443" t="s">
        <v>311</v>
      </c>
      <c r="D17" s="80">
        <v>88767632.728721336</v>
      </c>
      <c r="E17" s="80">
        <v>-3291534.8733346164</v>
      </c>
      <c r="F17" s="81">
        <v>-3.5754558281071255E-2</v>
      </c>
      <c r="G17" s="255">
        <v>1.5030709905862474</v>
      </c>
      <c r="H17" s="255">
        <v>-7.2102085266923854E-2</v>
      </c>
      <c r="I17" s="82">
        <v>7.2655529058032808</v>
      </c>
      <c r="J17" s="82">
        <v>6.2069398092162942E-2</v>
      </c>
      <c r="K17" s="81">
        <v>8.6165808564314019E-3</v>
      </c>
      <c r="L17" s="83">
        <v>644945931.91343975</v>
      </c>
      <c r="M17" s="83">
        <v>-18200763.64158392</v>
      </c>
      <c r="N17" s="81">
        <v>-2.7446059467054581E-2</v>
      </c>
      <c r="O17" s="80">
        <v>148617943.86578113</v>
      </c>
      <c r="P17" s="80">
        <v>-5144635.2936080992</v>
      </c>
      <c r="Q17" s="81">
        <v>-3.3458305146372484E-2</v>
      </c>
    </row>
    <row r="18" spans="1:17">
      <c r="A18" s="444" t="s">
        <v>278</v>
      </c>
      <c r="B18" s="444" t="s">
        <v>353</v>
      </c>
      <c r="C18" s="87" t="s">
        <v>83</v>
      </c>
      <c r="D18" s="80">
        <v>42153192.58186163</v>
      </c>
      <c r="E18" s="80">
        <v>912766.94436044991</v>
      </c>
      <c r="F18" s="84">
        <v>2.2132820654751997E-2</v>
      </c>
      <c r="G18" s="256">
        <v>8.9417781412986272</v>
      </c>
      <c r="H18" s="256">
        <v>-0.12547508532936291</v>
      </c>
      <c r="I18" s="85">
        <v>5.3980734058920259</v>
      </c>
      <c r="J18" s="85">
        <v>-0.19558353509998661</v>
      </c>
      <c r="K18" s="84">
        <v>-3.4965236009861671E-2</v>
      </c>
      <c r="L18" s="86">
        <v>227546027.8495923</v>
      </c>
      <c r="M18" s="86">
        <v>-3138765.2670811117</v>
      </c>
      <c r="N18" s="84">
        <v>-1.3606294652866948E-2</v>
      </c>
      <c r="O18" s="80">
        <v>62637411.02406694</v>
      </c>
      <c r="P18" s="80">
        <v>2457632.0544831604</v>
      </c>
      <c r="Q18" s="84">
        <v>4.0838170172165358E-2</v>
      </c>
    </row>
    <row r="19" spans="1:17">
      <c r="A19" s="444" t="s">
        <v>278</v>
      </c>
      <c r="B19" s="444" t="s">
        <v>353</v>
      </c>
      <c r="C19" s="443" t="s">
        <v>305</v>
      </c>
      <c r="D19" s="80">
        <v>261376664.94984829</v>
      </c>
      <c r="E19" s="80">
        <v>9431331.4652944505</v>
      </c>
      <c r="F19" s="81">
        <v>3.743403910226685E-2</v>
      </c>
      <c r="G19" s="255">
        <v>55.444724495191984</v>
      </c>
      <c r="H19" s="255">
        <v>5.1209451196818634E-2</v>
      </c>
      <c r="I19" s="82">
        <v>4.8485449410242367</v>
      </c>
      <c r="J19" s="82">
        <v>-0.21976539284842644</v>
      </c>
      <c r="K19" s="81">
        <v>-4.3360682036315865E-2</v>
      </c>
      <c r="L19" s="83">
        <v>1267296506.544374</v>
      </c>
      <c r="M19" s="83">
        <v>-9640630.7263846397</v>
      </c>
      <c r="N19" s="81">
        <v>-7.5498084008973924E-3</v>
      </c>
      <c r="O19" s="80">
        <v>349231303.38571739</v>
      </c>
      <c r="P19" s="80">
        <v>11197217.915970564</v>
      </c>
      <c r="Q19" s="81">
        <v>3.312452322791775E-2</v>
      </c>
    </row>
    <row r="20" spans="1:17">
      <c r="A20" s="444" t="s">
        <v>278</v>
      </c>
      <c r="B20" s="444" t="s">
        <v>353</v>
      </c>
      <c r="C20" s="87" t="s">
        <v>306</v>
      </c>
      <c r="D20" s="80">
        <v>4895407.2385096923</v>
      </c>
      <c r="E20" s="80">
        <v>1361459.387781607</v>
      </c>
      <c r="F20" s="84">
        <v>0.3852516916742591</v>
      </c>
      <c r="G20" s="256">
        <v>1.0384419958951505</v>
      </c>
      <c r="H20" s="256">
        <v>0.26145680340694755</v>
      </c>
      <c r="I20" s="85">
        <v>9.1612336462285882</v>
      </c>
      <c r="J20" s="85">
        <v>-0.16229258985780781</v>
      </c>
      <c r="K20" s="84">
        <v>-1.7406782128167323E-2</v>
      </c>
      <c r="L20" s="86">
        <v>44847969.505425975</v>
      </c>
      <c r="M20" s="86">
        <v>11899114.002201542</v>
      </c>
      <c r="N20" s="84">
        <v>0.36113891728461023</v>
      </c>
      <c r="O20" s="80">
        <v>8703327.4427675251</v>
      </c>
      <c r="P20" s="80">
        <v>2483347.3464207454</v>
      </c>
      <c r="Q20" s="84">
        <v>0.39925326254328458</v>
      </c>
    </row>
    <row r="21" spans="1:17">
      <c r="A21" s="444" t="s">
        <v>278</v>
      </c>
      <c r="B21" s="444" t="s">
        <v>353</v>
      </c>
      <c r="C21" s="443" t="s">
        <v>307</v>
      </c>
      <c r="D21" s="80">
        <v>5650308.4659008179</v>
      </c>
      <c r="E21" s="80">
        <v>-177949.541689137</v>
      </c>
      <c r="F21" s="81">
        <v>-3.0532200437489037E-2</v>
      </c>
      <c r="G21" s="255">
        <v>1.1985759947806831</v>
      </c>
      <c r="H21" s="255">
        <v>-8.2843641608464358E-2</v>
      </c>
      <c r="I21" s="82">
        <v>6.3565180345719385</v>
      </c>
      <c r="J21" s="82">
        <v>-0.14433543951655459</v>
      </c>
      <c r="K21" s="81">
        <v>-2.2202536957932645E-2</v>
      </c>
      <c r="L21" s="83">
        <v>35916287.664393052</v>
      </c>
      <c r="M21" s="83">
        <v>-1972363.6521321833</v>
      </c>
      <c r="N21" s="81">
        <v>-5.2056845086801272E-2</v>
      </c>
      <c r="O21" s="80">
        <v>4964917.0369524751</v>
      </c>
      <c r="P21" s="80">
        <v>-83733.060785711743</v>
      </c>
      <c r="Q21" s="81">
        <v>-1.6585237472334327E-2</v>
      </c>
    </row>
    <row r="22" spans="1:17">
      <c r="A22" s="444" t="s">
        <v>278</v>
      </c>
      <c r="B22" s="444" t="s">
        <v>353</v>
      </c>
      <c r="C22" s="87" t="s">
        <v>308</v>
      </c>
      <c r="D22" s="80">
        <v>4296824.1349250739</v>
      </c>
      <c r="E22" s="80">
        <v>-335276.34840216581</v>
      </c>
      <c r="F22" s="84">
        <v>-7.2381061164143112E-2</v>
      </c>
      <c r="G22" s="256">
        <v>0.91146709830016381</v>
      </c>
      <c r="H22" s="256">
        <v>-0.10696148007322992</v>
      </c>
      <c r="I22" s="85">
        <v>9.3480175897717981</v>
      </c>
      <c r="J22" s="85">
        <v>0.24953969824698063</v>
      </c>
      <c r="K22" s="84">
        <v>2.7426532352122932E-2</v>
      </c>
      <c r="L22" s="86">
        <v>40166787.593435578</v>
      </c>
      <c r="M22" s="86">
        <v>-1978276.2454387322</v>
      </c>
      <c r="N22" s="84">
        <v>-4.6939690327719566E-2</v>
      </c>
      <c r="O22" s="80">
        <v>7689815.222483919</v>
      </c>
      <c r="P22" s="80">
        <v>-457685.52336602286</v>
      </c>
      <c r="Q22" s="84">
        <v>-5.6174959370105269E-2</v>
      </c>
    </row>
    <row r="23" spans="1:17">
      <c r="A23" s="444" t="s">
        <v>278</v>
      </c>
      <c r="B23" s="444" t="s">
        <v>353</v>
      </c>
      <c r="C23" s="443" t="s">
        <v>309</v>
      </c>
      <c r="D23" s="80">
        <v>58895188.944343284</v>
      </c>
      <c r="E23" s="80">
        <v>3486215.1162704974</v>
      </c>
      <c r="F23" s="81">
        <v>6.291787909820877E-2</v>
      </c>
      <c r="G23" s="255">
        <v>12.49318689462177</v>
      </c>
      <c r="H23" s="255">
        <v>0.31079088487048878</v>
      </c>
      <c r="I23" s="82">
        <v>8.8232604450592689</v>
      </c>
      <c r="J23" s="82">
        <v>0.16516175065780736</v>
      </c>
      <c r="K23" s="81">
        <v>1.9075983825941483E-2</v>
      </c>
      <c r="L23" s="83">
        <v>519647591.0169161</v>
      </c>
      <c r="M23" s="83">
        <v>39911227.057954311</v>
      </c>
      <c r="N23" s="81">
        <v>8.3194083368190216E-2</v>
      </c>
      <c r="O23" s="80">
        <v>85592802.075051844</v>
      </c>
      <c r="P23" s="80">
        <v>5299294.9089188427</v>
      </c>
      <c r="Q23" s="81">
        <v>6.5999046447855647E-2</v>
      </c>
    </row>
    <row r="24" spans="1:17">
      <c r="A24" s="444" t="s">
        <v>278</v>
      </c>
      <c r="B24" s="444" t="s">
        <v>353</v>
      </c>
      <c r="C24" s="87" t="s">
        <v>310</v>
      </c>
      <c r="D24" s="80">
        <v>21817.630576835843</v>
      </c>
      <c r="E24" s="80">
        <v>11847.365061445791</v>
      </c>
      <c r="F24" s="84">
        <v>1.1882697650487097</v>
      </c>
      <c r="G24" s="256">
        <v>4.6280815339909782E-3</v>
      </c>
      <c r="H24" s="256">
        <v>2.4359867442962741E-3</v>
      </c>
      <c r="I24" s="85">
        <v>8.9342440148868558</v>
      </c>
      <c r="J24" s="85">
        <v>-0.15686614768188889</v>
      </c>
      <c r="K24" s="84">
        <v>-1.7254894603275325E-2</v>
      </c>
      <c r="L24" s="86">
        <v>194924.03540010809</v>
      </c>
      <c r="M24" s="86">
        <v>104283.25324963688</v>
      </c>
      <c r="N24" s="84">
        <v>1.1505114008892603</v>
      </c>
      <c r="O24" s="80">
        <v>21845.589884161949</v>
      </c>
      <c r="P24" s="80">
        <v>11823.01684653759</v>
      </c>
      <c r="Q24" s="84">
        <v>1.1796388813685301</v>
      </c>
    </row>
    <row r="25" spans="1:17">
      <c r="A25" s="444" t="s">
        <v>278</v>
      </c>
      <c r="B25" s="444" t="s">
        <v>353</v>
      </c>
      <c r="C25" s="87" t="s">
        <v>311</v>
      </c>
      <c r="D25" s="80">
        <v>7472959.0474412823</v>
      </c>
      <c r="E25" s="80">
        <v>116894.9913742654</v>
      </c>
      <c r="F25" s="84">
        <v>1.589096974731407E-2</v>
      </c>
      <c r="G25" s="256">
        <v>1.5852071401581893</v>
      </c>
      <c r="H25" s="256">
        <v>-3.212087032199662E-2</v>
      </c>
      <c r="I25" s="85">
        <v>7.0474941619647646</v>
      </c>
      <c r="J25" s="85">
        <v>-0.22626997443733732</v>
      </c>
      <c r="K25" s="84">
        <v>-3.1107686500989513E-2</v>
      </c>
      <c r="L25" s="86">
        <v>52665635.259444207</v>
      </c>
      <c r="M25" s="86">
        <v>-840639.65665264428</v>
      </c>
      <c r="N25" s="84">
        <v>-1.5711048058771625E-2</v>
      </c>
      <c r="O25" s="80">
        <v>12321473.612848809</v>
      </c>
      <c r="P25" s="80">
        <v>-209533.8199491743</v>
      </c>
      <c r="Q25" s="84">
        <v>-1.6721227010108683E-2</v>
      </c>
    </row>
    <row r="26" spans="1:17">
      <c r="A26" s="444" t="s">
        <v>249</v>
      </c>
      <c r="B26" s="444" t="s">
        <v>345</v>
      </c>
      <c r="C26" s="443" t="s">
        <v>83</v>
      </c>
      <c r="D26" s="80">
        <v>42103084.364124492</v>
      </c>
      <c r="E26" s="80">
        <v>917264.7252092585</v>
      </c>
      <c r="F26" s="81">
        <v>2.2271372361922424E-2</v>
      </c>
      <c r="G26" s="255">
        <v>8.9675143940670363</v>
      </c>
      <c r="H26" s="255">
        <v>-0.12619938179858003</v>
      </c>
      <c r="I26" s="82">
        <v>5.3922457725305426</v>
      </c>
      <c r="J26" s="82">
        <v>-0.19547479588460259</v>
      </c>
      <c r="K26" s="81">
        <v>-3.4982922551555835E-2</v>
      </c>
      <c r="L26" s="83">
        <v>227030178.67294708</v>
      </c>
      <c r="M26" s="83">
        <v>-3104672.8504559994</v>
      </c>
      <c r="N26" s="81">
        <v>-1.3490667884087414E-2</v>
      </c>
      <c r="O26" s="80">
        <v>62536514.832267657</v>
      </c>
      <c r="P26" s="80">
        <v>2464851.5538370982</v>
      </c>
      <c r="Q26" s="81">
        <v>4.1031851280903892E-2</v>
      </c>
    </row>
    <row r="27" spans="1:17">
      <c r="A27" s="444" t="s">
        <v>249</v>
      </c>
      <c r="B27" s="444" t="s">
        <v>345</v>
      </c>
      <c r="C27" s="87" t="s">
        <v>305</v>
      </c>
      <c r="D27" s="80">
        <v>260778916.44968694</v>
      </c>
      <c r="E27" s="80">
        <v>9453710.7383280694</v>
      </c>
      <c r="F27" s="84">
        <v>3.7615450115996069E-2</v>
      </c>
      <c r="G27" s="256">
        <v>55.543167970953021</v>
      </c>
      <c r="H27" s="256">
        <v>5.1265528876484723E-2</v>
      </c>
      <c r="I27" s="85">
        <v>4.8250956872239978</v>
      </c>
      <c r="J27" s="85">
        <v>-0.21999734770791335</v>
      </c>
      <c r="K27" s="84">
        <v>-4.3606202340504996E-2</v>
      </c>
      <c r="L27" s="86">
        <v>1258283225.0803318</v>
      </c>
      <c r="M27" s="86">
        <v>-9675819.7568745613</v>
      </c>
      <c r="N27" s="84">
        <v>-7.631019153396112E-3</v>
      </c>
      <c r="O27" s="80">
        <v>343192777.09754878</v>
      </c>
      <c r="P27" s="80">
        <v>11056317.603654146</v>
      </c>
      <c r="Q27" s="84">
        <v>3.3288479140476251E-2</v>
      </c>
    </row>
    <row r="28" spans="1:17">
      <c r="A28" s="444" t="s">
        <v>249</v>
      </c>
      <c r="B28" s="444" t="s">
        <v>345</v>
      </c>
      <c r="C28" s="443" t="s">
        <v>306</v>
      </c>
      <c r="D28" s="80">
        <v>4895407.2385096932</v>
      </c>
      <c r="E28" s="80">
        <v>1361459.3877816088</v>
      </c>
      <c r="F28" s="81">
        <v>0.38525169167425977</v>
      </c>
      <c r="G28" s="255">
        <v>1.0426702826922096</v>
      </c>
      <c r="H28" s="255">
        <v>0.26238448201843445</v>
      </c>
      <c r="I28" s="82">
        <v>9.1612336462285864</v>
      </c>
      <c r="J28" s="82">
        <v>-0.16229258985780959</v>
      </c>
      <c r="K28" s="81">
        <v>-1.740678212816751E-2</v>
      </c>
      <c r="L28" s="83">
        <v>44847969.505425975</v>
      </c>
      <c r="M28" s="83">
        <v>11899114.00220155</v>
      </c>
      <c r="N28" s="81">
        <v>0.36113891728461051</v>
      </c>
      <c r="O28" s="80">
        <v>8703327.4427675251</v>
      </c>
      <c r="P28" s="80">
        <v>2483347.3464207454</v>
      </c>
      <c r="Q28" s="81">
        <v>0.39925326254328458</v>
      </c>
    </row>
    <row r="29" spans="1:17">
      <c r="A29" s="444" t="s">
        <v>249</v>
      </c>
      <c r="B29" s="444" t="s">
        <v>345</v>
      </c>
      <c r="C29" s="87" t="s">
        <v>307</v>
      </c>
      <c r="D29" s="80">
        <v>5639217.7373803081</v>
      </c>
      <c r="E29" s="80">
        <v>-175655.73680257704</v>
      </c>
      <c r="F29" s="84">
        <v>-3.0208006688788779E-2</v>
      </c>
      <c r="G29" s="256">
        <v>1.201094100230004</v>
      </c>
      <c r="H29" s="256">
        <v>-8.2813698150409509E-2</v>
      </c>
      <c r="I29" s="85">
        <v>6.3473323140081748</v>
      </c>
      <c r="J29" s="85">
        <v>-0.14231088548192972</v>
      </c>
      <c r="K29" s="84">
        <v>-2.1928922917227742E-2</v>
      </c>
      <c r="L29" s="86">
        <v>35793988.970202096</v>
      </c>
      <c r="M29" s="86">
        <v>-1942465.1274242625</v>
      </c>
      <c r="N29" s="84">
        <v>-5.1474500555854945E-2</v>
      </c>
      <c r="O29" s="80">
        <v>4940101.8327162061</v>
      </c>
      <c r="P29" s="80">
        <v>-80270.198799670674</v>
      </c>
      <c r="Q29" s="84">
        <v>-1.5988894507372491E-2</v>
      </c>
    </row>
    <row r="30" spans="1:17">
      <c r="A30" s="444" t="s">
        <v>249</v>
      </c>
      <c r="B30" s="444" t="s">
        <v>345</v>
      </c>
      <c r="C30" s="443" t="s">
        <v>308</v>
      </c>
      <c r="D30" s="80">
        <v>4296513.1435952978</v>
      </c>
      <c r="E30" s="80">
        <v>-335520.07650171127</v>
      </c>
      <c r="F30" s="81">
        <v>-7.2434730184142426E-2</v>
      </c>
      <c r="G30" s="255">
        <v>0.91511213587760709</v>
      </c>
      <c r="H30" s="255">
        <v>-0.10762784291021754</v>
      </c>
      <c r="I30" s="82">
        <v>9.3480651350125346</v>
      </c>
      <c r="J30" s="82">
        <v>0.24959312754650931</v>
      </c>
      <c r="K30" s="81">
        <v>2.7432422426721559E-2</v>
      </c>
      <c r="L30" s="83">
        <v>40164084.719766304</v>
      </c>
      <c r="M30" s="83">
        <v>-1980339.8709390461</v>
      </c>
      <c r="N30" s="81">
        <v>-4.6989367874197906E-2</v>
      </c>
      <c r="O30" s="80">
        <v>7689216.2604214847</v>
      </c>
      <c r="P30" s="80">
        <v>-458155.10359339882</v>
      </c>
      <c r="Q30" s="81">
        <v>-5.6233487234541364E-2</v>
      </c>
    </row>
    <row r="31" spans="1:17">
      <c r="A31" s="444" t="s">
        <v>249</v>
      </c>
      <c r="B31" s="444" t="s">
        <v>345</v>
      </c>
      <c r="C31" s="87" t="s">
        <v>309</v>
      </c>
      <c r="D31" s="80">
        <v>58711895.696795359</v>
      </c>
      <c r="E31" s="80">
        <v>3494077.2878093943</v>
      </c>
      <c r="F31" s="84">
        <v>6.3278075601059594E-2</v>
      </c>
      <c r="G31" s="256">
        <v>12.505016620886774</v>
      </c>
      <c r="H31" s="256">
        <v>0.31307676534024331</v>
      </c>
      <c r="I31" s="85">
        <v>8.8133085092114172</v>
      </c>
      <c r="J31" s="85">
        <v>0.16573449998735335</v>
      </c>
      <c r="K31" s="84">
        <v>1.9165432965427085E-2</v>
      </c>
      <c r="L31" s="86">
        <v>517446049.93649977</v>
      </c>
      <c r="M31" s="86">
        <v>39945878.616898715</v>
      </c>
      <c r="N31" s="84">
        <v>8.3656260282600162E-2</v>
      </c>
      <c r="O31" s="80">
        <v>84870364.722281396</v>
      </c>
      <c r="P31" s="80">
        <v>5306605.6904061735</v>
      </c>
      <c r="Q31" s="84">
        <v>6.6696266679408839E-2</v>
      </c>
    </row>
    <row r="32" spans="1:17">
      <c r="A32" s="444" t="s">
        <v>249</v>
      </c>
      <c r="B32" s="444" t="s">
        <v>345</v>
      </c>
      <c r="C32" s="443" t="s">
        <v>310</v>
      </c>
      <c r="D32" s="80">
        <v>21817.630576835843</v>
      </c>
      <c r="E32" s="80">
        <v>11847.365061445791</v>
      </c>
      <c r="F32" s="81">
        <v>1.1882697650487097</v>
      </c>
      <c r="G32" s="255">
        <v>4.6469259722198251E-3</v>
      </c>
      <c r="H32" s="255">
        <v>2.4455192341426217E-3</v>
      </c>
      <c r="I32" s="82">
        <v>8.9342440148868558</v>
      </c>
      <c r="J32" s="82">
        <v>-0.15686614768188889</v>
      </c>
      <c r="K32" s="81">
        <v>-1.7254894603275325E-2</v>
      </c>
      <c r="L32" s="83">
        <v>194924.03540010809</v>
      </c>
      <c r="M32" s="83">
        <v>104283.25324963688</v>
      </c>
      <c r="N32" s="81">
        <v>1.1505114008892603</v>
      </c>
      <c r="O32" s="80">
        <v>21845.589884161949</v>
      </c>
      <c r="P32" s="80">
        <v>11823.01684653759</v>
      </c>
      <c r="Q32" s="81">
        <v>1.1796388813685301</v>
      </c>
    </row>
    <row r="33" spans="1:17">
      <c r="A33" s="444" t="s">
        <v>249</v>
      </c>
      <c r="B33" s="444" t="s">
        <v>345</v>
      </c>
      <c r="C33" s="443" t="s">
        <v>311</v>
      </c>
      <c r="D33" s="80">
        <v>7465101.8664220683</v>
      </c>
      <c r="E33" s="80">
        <v>118230.52396426629</v>
      </c>
      <c r="F33" s="81">
        <v>1.6092635688474407E-2</v>
      </c>
      <c r="G33" s="255">
        <v>1.5899882265480347</v>
      </c>
      <c r="H33" s="255">
        <v>-3.2180416012953739E-2</v>
      </c>
      <c r="I33" s="82">
        <v>7.039324404700972</v>
      </c>
      <c r="J33" s="82">
        <v>-0.22390631115748683</v>
      </c>
      <c r="K33" s="81">
        <v>-3.082737144348344E-2</v>
      </c>
      <c r="L33" s="83">
        <v>52549273.751883641</v>
      </c>
      <c r="M33" s="83">
        <v>-812747.84811613709</v>
      </c>
      <c r="N33" s="81">
        <v>-1.5230829412882297E-2</v>
      </c>
      <c r="O33" s="80">
        <v>12296451.388495376</v>
      </c>
      <c r="P33" s="80">
        <v>-204111.74784198031</v>
      </c>
      <c r="Q33" s="81">
        <v>-1.6328204226948508E-2</v>
      </c>
    </row>
    <row r="34" spans="1:17">
      <c r="A34" s="444" t="s">
        <v>249</v>
      </c>
      <c r="B34" s="444" t="s">
        <v>350</v>
      </c>
      <c r="C34" s="87" t="s">
        <v>83</v>
      </c>
      <c r="D34" s="80">
        <v>555187535.67864799</v>
      </c>
      <c r="E34" s="80">
        <v>256920.72831726074</v>
      </c>
      <c r="F34" s="84">
        <v>4.629781118496346E-4</v>
      </c>
      <c r="G34" s="256">
        <v>9.4464876707078957</v>
      </c>
      <c r="H34" s="256">
        <v>-9.8537990021840827E-2</v>
      </c>
      <c r="I34" s="85">
        <v>5.338719004887734</v>
      </c>
      <c r="J34" s="85">
        <v>-0.13382821560867075</v>
      </c>
      <c r="K34" s="84">
        <v>-2.4454465209078898E-2</v>
      </c>
      <c r="L34" s="86">
        <v>2963990248.004385</v>
      </c>
      <c r="M34" s="86">
        <v>-72893746.41040802</v>
      </c>
      <c r="N34" s="84">
        <v>-2.4002808979358012E-2</v>
      </c>
      <c r="O34" s="80">
        <v>805034012.65032685</v>
      </c>
      <c r="P34" s="80">
        <v>-2451343.3462388515</v>
      </c>
      <c r="Q34" s="84">
        <v>-3.0357743679617607E-3</v>
      </c>
    </row>
    <row r="35" spans="1:17">
      <c r="A35" s="444" t="s">
        <v>249</v>
      </c>
      <c r="B35" s="444" t="s">
        <v>350</v>
      </c>
      <c r="C35" s="443" t="s">
        <v>305</v>
      </c>
      <c r="D35" s="80">
        <v>3216516950.3072767</v>
      </c>
      <c r="E35" s="80">
        <v>44666074.088794708</v>
      </c>
      <c r="F35" s="81">
        <v>1.4082022084861104E-2</v>
      </c>
      <c r="G35" s="255">
        <v>54.728872247751397</v>
      </c>
      <c r="H35" s="255">
        <v>0.17178494734479699</v>
      </c>
      <c r="I35" s="82">
        <v>4.8697968256934532</v>
      </c>
      <c r="J35" s="82">
        <v>-3.9351963463182926E-2</v>
      </c>
      <c r="K35" s="81">
        <v>-8.0160461932023384E-3</v>
      </c>
      <c r="L35" s="83">
        <v>15663784034.395563</v>
      </c>
      <c r="M35" s="83">
        <v>92696146.022188187</v>
      </c>
      <c r="N35" s="81">
        <v>5.9530937521329241E-3</v>
      </c>
      <c r="O35" s="80">
        <v>4210224211.0626745</v>
      </c>
      <c r="P35" s="80">
        <v>49098964.100900173</v>
      </c>
      <c r="Q35" s="81">
        <v>1.1799443945300504E-2</v>
      </c>
    </row>
    <row r="36" spans="1:17">
      <c r="A36" s="444" t="s">
        <v>249</v>
      </c>
      <c r="B36" s="444" t="s">
        <v>350</v>
      </c>
      <c r="C36" s="87" t="s">
        <v>306</v>
      </c>
      <c r="D36" s="80">
        <v>53112936.735795557</v>
      </c>
      <c r="E36" s="80">
        <v>5948031.3251835257</v>
      </c>
      <c r="F36" s="84">
        <v>0.12611138034520955</v>
      </c>
      <c r="G36" s="256">
        <v>0.90371391608508922</v>
      </c>
      <c r="H36" s="256">
        <v>9.2458922574815694E-2</v>
      </c>
      <c r="I36" s="85">
        <v>9.2551538669766558</v>
      </c>
      <c r="J36" s="85">
        <v>-2.4089455821732386E-2</v>
      </c>
      <c r="K36" s="84">
        <v>-2.5960582111847898E-3</v>
      </c>
      <c r="L36" s="86">
        <v>491568401.81678474</v>
      </c>
      <c r="M36" s="86">
        <v>53913768.214945436</v>
      </c>
      <c r="N36" s="84">
        <v>0.12318792964955565</v>
      </c>
      <c r="O36" s="80">
        <v>93733744.297998965</v>
      </c>
      <c r="P36" s="80">
        <v>10614622.076640189</v>
      </c>
      <c r="Q36" s="84">
        <v>0.12770373161992551</v>
      </c>
    </row>
    <row r="37" spans="1:17">
      <c r="A37" s="444" t="s">
        <v>249</v>
      </c>
      <c r="B37" s="444" t="s">
        <v>350</v>
      </c>
      <c r="C37" s="443" t="s">
        <v>307</v>
      </c>
      <c r="D37" s="80">
        <v>82397631.809090972</v>
      </c>
      <c r="E37" s="80">
        <v>4376237.8177282065</v>
      </c>
      <c r="F37" s="81">
        <v>5.6090228511075708E-2</v>
      </c>
      <c r="G37" s="255">
        <v>1.4019915127032667</v>
      </c>
      <c r="H37" s="255">
        <v>5.9992733630465755E-2</v>
      </c>
      <c r="I37" s="82">
        <v>6.1493052706498146</v>
      </c>
      <c r="J37" s="82">
        <v>-0.22065712374826418</v>
      </c>
      <c r="K37" s="81">
        <v>-3.4640255324319677E-2</v>
      </c>
      <c r="L37" s="83">
        <v>506688191.57270592</v>
      </c>
      <c r="M37" s="83">
        <v>9694845.8892088532</v>
      </c>
      <c r="N37" s="81">
        <v>1.9506993349932847E-2</v>
      </c>
      <c r="O37" s="80">
        <v>69353604.827718541</v>
      </c>
      <c r="P37" s="80">
        <v>3618791.2210836485</v>
      </c>
      <c r="Q37" s="81">
        <v>5.5051365061121717E-2</v>
      </c>
    </row>
    <row r="38" spans="1:17">
      <c r="A38" s="444" t="s">
        <v>249</v>
      </c>
      <c r="B38" s="444" t="s">
        <v>350</v>
      </c>
      <c r="C38" s="87" t="s">
        <v>308</v>
      </c>
      <c r="D38" s="80">
        <v>56366909.355372764</v>
      </c>
      <c r="E38" s="80">
        <v>-5890097.4964754879</v>
      </c>
      <c r="F38" s="84">
        <v>-9.4609390883375333E-2</v>
      </c>
      <c r="G38" s="256">
        <v>0.95908009463966182</v>
      </c>
      <c r="H38" s="256">
        <v>-0.11176500193931616</v>
      </c>
      <c r="I38" s="85">
        <v>9.2376713709754448</v>
      </c>
      <c r="J38" s="85">
        <v>0.15016301187996817</v>
      </c>
      <c r="K38" s="84">
        <v>1.6524112655112277E-2</v>
      </c>
      <c r="L38" s="86">
        <v>520698984.82249498</v>
      </c>
      <c r="M38" s="86">
        <v>-45062085.355940342</v>
      </c>
      <c r="N38" s="84">
        <v>-7.9648614461451397E-2</v>
      </c>
      <c r="O38" s="80">
        <v>99925316.239972293</v>
      </c>
      <c r="P38" s="80">
        <v>-9583777.3248440176</v>
      </c>
      <c r="Q38" s="84">
        <v>-8.751581273176702E-2</v>
      </c>
    </row>
    <row r="39" spans="1:17">
      <c r="A39" s="444" t="s">
        <v>249</v>
      </c>
      <c r="B39" s="444" t="s">
        <v>350</v>
      </c>
      <c r="C39" s="443" t="s">
        <v>309</v>
      </c>
      <c r="D39" s="80">
        <v>751004624.12337029</v>
      </c>
      <c r="E39" s="80">
        <v>37471591.004990458</v>
      </c>
      <c r="F39" s="81">
        <v>5.2515565875383481E-2</v>
      </c>
      <c r="G39" s="255">
        <v>12.778305467096022</v>
      </c>
      <c r="H39" s="255">
        <v>0.50525559850506241</v>
      </c>
      <c r="I39" s="82">
        <v>8.5988323954651023</v>
      </c>
      <c r="J39" s="82">
        <v>5.4915657542235152E-2</v>
      </c>
      <c r="K39" s="81">
        <v>6.4274570114298459E-3</v>
      </c>
      <c r="L39" s="83">
        <v>6457762891.0561295</v>
      </c>
      <c r="M39" s="83">
        <v>361396066.3351326</v>
      </c>
      <c r="N39" s="81">
        <v>5.9280564428908368E-2</v>
      </c>
      <c r="O39" s="80">
        <v>1064624921.8461159</v>
      </c>
      <c r="P39" s="80">
        <v>44924755.041007638</v>
      </c>
      <c r="Q39" s="81">
        <v>4.4056828177016422E-2</v>
      </c>
    </row>
    <row r="40" spans="1:17">
      <c r="A40" s="444" t="s">
        <v>249</v>
      </c>
      <c r="B40" s="444" t="s">
        <v>350</v>
      </c>
      <c r="C40" s="87" t="s">
        <v>310</v>
      </c>
      <c r="D40" s="80">
        <v>222827.89450742511</v>
      </c>
      <c r="E40" s="80">
        <v>44051.137206898071</v>
      </c>
      <c r="F40" s="84">
        <v>0.24640304406487973</v>
      </c>
      <c r="G40" s="256">
        <v>3.7914052871903204E-3</v>
      </c>
      <c r="H40" s="256">
        <v>7.1637448153127892E-4</v>
      </c>
      <c r="I40" s="85">
        <v>8.7977978519868589</v>
      </c>
      <c r="J40" s="85">
        <v>9.0204824648663973E-2</v>
      </c>
      <c r="K40" s="84">
        <v>1.0359329422661188E-2</v>
      </c>
      <c r="L40" s="86">
        <v>1960394.7716601789</v>
      </c>
      <c r="M40" s="86">
        <v>403679.52633997682</v>
      </c>
      <c r="N40" s="84">
        <v>0.25931494379175535</v>
      </c>
      <c r="O40" s="80">
        <v>223244.35475373268</v>
      </c>
      <c r="P40" s="80">
        <v>41797.418447244389</v>
      </c>
      <c r="Q40" s="84">
        <v>0.23035615424579517</v>
      </c>
    </row>
    <row r="41" spans="1:17">
      <c r="A41" s="444" t="s">
        <v>249</v>
      </c>
      <c r="B41" s="444" t="s">
        <v>350</v>
      </c>
      <c r="C41" s="443" t="s">
        <v>311</v>
      </c>
      <c r="D41" s="80">
        <v>88667565.056525365</v>
      </c>
      <c r="E41" s="80">
        <v>-3270526.0742387623</v>
      </c>
      <c r="F41" s="81">
        <v>-3.5573134421369182E-2</v>
      </c>
      <c r="G41" s="255">
        <v>1.5086741078837413</v>
      </c>
      <c r="H41" s="255">
        <v>-7.2697356222988674E-2</v>
      </c>
      <c r="I41" s="82">
        <v>7.2563361390630545</v>
      </c>
      <c r="J41" s="82">
        <v>6.4140887273994807E-2</v>
      </c>
      <c r="K41" s="81">
        <v>8.9181237478278622E-3</v>
      </c>
      <c r="L41" s="83">
        <v>643401656.6823895</v>
      </c>
      <c r="M41" s="83">
        <v>-17835045.806842089</v>
      </c>
      <c r="N41" s="81">
        <v>-2.6972256288409123E-2</v>
      </c>
      <c r="O41" s="80">
        <v>148283873.66763696</v>
      </c>
      <c r="P41" s="80">
        <v>-5061106.9949378669</v>
      </c>
      <c r="Q41" s="81">
        <v>-3.3004712466425543E-2</v>
      </c>
    </row>
    <row r="42" spans="1:17">
      <c r="A42" s="444" t="s">
        <v>249</v>
      </c>
      <c r="B42" s="444" t="s">
        <v>353</v>
      </c>
      <c r="C42" s="87" t="s">
        <v>83</v>
      </c>
      <c r="D42" s="80">
        <v>42103084.364124492</v>
      </c>
      <c r="E42" s="80">
        <v>917264.7252092585</v>
      </c>
      <c r="F42" s="84">
        <v>2.2271372361922424E-2</v>
      </c>
      <c r="G42" s="256">
        <v>8.9675143940670363</v>
      </c>
      <c r="H42" s="256">
        <v>-0.12619938179858181</v>
      </c>
      <c r="I42" s="85">
        <v>5.3922457725305417</v>
      </c>
      <c r="J42" s="85">
        <v>-0.1954747958846017</v>
      </c>
      <c r="K42" s="84">
        <v>-3.498292255155569E-2</v>
      </c>
      <c r="L42" s="86">
        <v>227030178.67294705</v>
      </c>
      <c r="M42" s="86">
        <v>-3104672.8504559696</v>
      </c>
      <c r="N42" s="84">
        <v>-1.3490667884087287E-2</v>
      </c>
      <c r="O42" s="80">
        <v>62536514.832267657</v>
      </c>
      <c r="P42" s="80">
        <v>2464851.5538370833</v>
      </c>
      <c r="Q42" s="84">
        <v>4.1031851280903635E-2</v>
      </c>
    </row>
    <row r="43" spans="1:17">
      <c r="A43" s="444" t="s">
        <v>249</v>
      </c>
      <c r="B43" s="444" t="s">
        <v>353</v>
      </c>
      <c r="C43" s="443" t="s">
        <v>305</v>
      </c>
      <c r="D43" s="80">
        <v>260778916.44968691</v>
      </c>
      <c r="E43" s="80">
        <v>9453710.7383279204</v>
      </c>
      <c r="F43" s="81">
        <v>3.7615450115995458E-2</v>
      </c>
      <c r="G43" s="255">
        <v>55.543167970953021</v>
      </c>
      <c r="H43" s="255">
        <v>5.1265528876449196E-2</v>
      </c>
      <c r="I43" s="82">
        <v>4.825095687223997</v>
      </c>
      <c r="J43" s="82">
        <v>-0.21999734770791335</v>
      </c>
      <c r="K43" s="81">
        <v>-4.3606202340505003E-2</v>
      </c>
      <c r="L43" s="83">
        <v>1258283225.0803313</v>
      </c>
      <c r="M43" s="83">
        <v>-9675819.756875515</v>
      </c>
      <c r="N43" s="81">
        <v>-7.6310191533968614E-3</v>
      </c>
      <c r="O43" s="80">
        <v>343192777.09754884</v>
      </c>
      <c r="P43" s="80">
        <v>11056317.603654087</v>
      </c>
      <c r="Q43" s="81">
        <v>3.3288479140476057E-2</v>
      </c>
    </row>
    <row r="44" spans="1:17">
      <c r="A44" s="444" t="s">
        <v>249</v>
      </c>
      <c r="B44" s="444" t="s">
        <v>353</v>
      </c>
      <c r="C44" s="87" t="s">
        <v>306</v>
      </c>
      <c r="D44" s="80">
        <v>4895407.2385096923</v>
      </c>
      <c r="E44" s="80">
        <v>1361459.387781607</v>
      </c>
      <c r="F44" s="84">
        <v>0.3852516916742591</v>
      </c>
      <c r="G44" s="256">
        <v>1.0426702826922094</v>
      </c>
      <c r="H44" s="256">
        <v>0.2623844820184339</v>
      </c>
      <c r="I44" s="85">
        <v>9.1612336462285882</v>
      </c>
      <c r="J44" s="85">
        <v>-0.16229258985780781</v>
      </c>
      <c r="K44" s="84">
        <v>-1.7406782128167323E-2</v>
      </c>
      <c r="L44" s="86">
        <v>44847969.505425975</v>
      </c>
      <c r="M44" s="86">
        <v>11899114.002201542</v>
      </c>
      <c r="N44" s="84">
        <v>0.36113891728461023</v>
      </c>
      <c r="O44" s="80">
        <v>8703327.4427675251</v>
      </c>
      <c r="P44" s="80">
        <v>2483347.3464207454</v>
      </c>
      <c r="Q44" s="84">
        <v>0.39925326254328458</v>
      </c>
    </row>
    <row r="45" spans="1:17">
      <c r="A45" s="444" t="s">
        <v>249</v>
      </c>
      <c r="B45" s="444" t="s">
        <v>353</v>
      </c>
      <c r="C45" s="443" t="s">
        <v>307</v>
      </c>
      <c r="D45" s="80">
        <v>5639217.737380309</v>
      </c>
      <c r="E45" s="80">
        <v>-175655.73680257797</v>
      </c>
      <c r="F45" s="81">
        <v>-3.0208006688788931E-2</v>
      </c>
      <c r="G45" s="255">
        <v>1.2010941002300042</v>
      </c>
      <c r="H45" s="255">
        <v>-8.2813698150410175E-2</v>
      </c>
      <c r="I45" s="82">
        <v>6.3473323140081757</v>
      </c>
      <c r="J45" s="82">
        <v>-0.14231088548192705</v>
      </c>
      <c r="K45" s="81">
        <v>-2.1928922917227336E-2</v>
      </c>
      <c r="L45" s="83">
        <v>35793988.970202103</v>
      </c>
      <c r="M45" s="83">
        <v>-1942465.127424255</v>
      </c>
      <c r="N45" s="81">
        <v>-5.1474500555854744E-2</v>
      </c>
      <c r="O45" s="80">
        <v>4940101.8327162061</v>
      </c>
      <c r="P45" s="80">
        <v>-80270.198799670674</v>
      </c>
      <c r="Q45" s="81">
        <v>-1.5988894507372491E-2</v>
      </c>
    </row>
    <row r="46" spans="1:17">
      <c r="A46" s="444" t="s">
        <v>249</v>
      </c>
      <c r="B46" s="444" t="s">
        <v>353</v>
      </c>
      <c r="C46" s="87" t="s">
        <v>308</v>
      </c>
      <c r="D46" s="80">
        <v>4296513.1435952988</v>
      </c>
      <c r="E46" s="80">
        <v>-335520.07650171034</v>
      </c>
      <c r="F46" s="84">
        <v>-7.2434730184142232E-2</v>
      </c>
      <c r="G46" s="256">
        <v>0.9151121358776072</v>
      </c>
      <c r="H46" s="256">
        <v>-0.10762784291021765</v>
      </c>
      <c r="I46" s="85">
        <v>9.3480651350125328</v>
      </c>
      <c r="J46" s="85">
        <v>0.24959312754650753</v>
      </c>
      <c r="K46" s="84">
        <v>2.7432422426721365E-2</v>
      </c>
      <c r="L46" s="86">
        <v>40164084.719766311</v>
      </c>
      <c r="M46" s="86">
        <v>-1980339.8709390387</v>
      </c>
      <c r="N46" s="84">
        <v>-4.6989367874197725E-2</v>
      </c>
      <c r="O46" s="80">
        <v>7689216.2604214884</v>
      </c>
      <c r="P46" s="80">
        <v>-458155.10359339695</v>
      </c>
      <c r="Q46" s="84">
        <v>-5.6233487234541121E-2</v>
      </c>
    </row>
    <row r="47" spans="1:17">
      <c r="A47" s="444" t="s">
        <v>249</v>
      </c>
      <c r="B47" s="444" t="s">
        <v>353</v>
      </c>
      <c r="C47" s="443" t="s">
        <v>309</v>
      </c>
      <c r="D47" s="80">
        <v>58711895.696795359</v>
      </c>
      <c r="E47" s="80">
        <v>3494077.2878094092</v>
      </c>
      <c r="F47" s="81">
        <v>6.3278075601059885E-2</v>
      </c>
      <c r="G47" s="255">
        <v>12.505016620886774</v>
      </c>
      <c r="H47" s="255">
        <v>0.31307676534024331</v>
      </c>
      <c r="I47" s="82">
        <v>8.8133085092114154</v>
      </c>
      <c r="J47" s="82">
        <v>0.16573449998735157</v>
      </c>
      <c r="K47" s="81">
        <v>1.916543296542688E-2</v>
      </c>
      <c r="L47" s="83">
        <v>517446049.9364996</v>
      </c>
      <c r="M47" s="83">
        <v>39945878.616898656</v>
      </c>
      <c r="N47" s="81">
        <v>8.3656260282600065E-2</v>
      </c>
      <c r="O47" s="80">
        <v>84870364.722281396</v>
      </c>
      <c r="P47" s="80">
        <v>5306605.6904061884</v>
      </c>
      <c r="Q47" s="81">
        <v>6.6696266679409033E-2</v>
      </c>
    </row>
    <row r="48" spans="1:17">
      <c r="A48" s="444" t="s">
        <v>249</v>
      </c>
      <c r="B48" s="444" t="s">
        <v>353</v>
      </c>
      <c r="C48" s="87" t="s">
        <v>310</v>
      </c>
      <c r="D48" s="80">
        <v>21817.630576835843</v>
      </c>
      <c r="E48" s="80">
        <v>11847.365061445791</v>
      </c>
      <c r="F48" s="84">
        <v>1.1882697650487097</v>
      </c>
      <c r="G48" s="256">
        <v>4.6469259722198251E-3</v>
      </c>
      <c r="H48" s="256">
        <v>2.4455192341426208E-3</v>
      </c>
      <c r="I48" s="85">
        <v>8.9342440148868558</v>
      </c>
      <c r="J48" s="85">
        <v>-0.15686614768188889</v>
      </c>
      <c r="K48" s="84">
        <v>-1.7254894603275325E-2</v>
      </c>
      <c r="L48" s="86">
        <v>194924.03540010809</v>
      </c>
      <c r="M48" s="86">
        <v>104283.25324963688</v>
      </c>
      <c r="N48" s="84">
        <v>1.1505114008892603</v>
      </c>
      <c r="O48" s="80">
        <v>21845.589884161949</v>
      </c>
      <c r="P48" s="80">
        <v>11823.01684653759</v>
      </c>
      <c r="Q48" s="84">
        <v>1.1796388813685301</v>
      </c>
    </row>
    <row r="49" spans="1:17">
      <c r="A49" s="444" t="s">
        <v>249</v>
      </c>
      <c r="B49" s="444" t="s">
        <v>353</v>
      </c>
      <c r="C49" s="87" t="s">
        <v>311</v>
      </c>
      <c r="D49" s="80">
        <v>7465101.8664220674</v>
      </c>
      <c r="E49" s="80">
        <v>118230.52396426722</v>
      </c>
      <c r="F49" s="84">
        <v>1.6092635688474535E-2</v>
      </c>
      <c r="G49" s="256">
        <v>1.5899882265480347</v>
      </c>
      <c r="H49" s="256">
        <v>-3.2180416012953739E-2</v>
      </c>
      <c r="I49" s="85">
        <v>7.0393244047009729</v>
      </c>
      <c r="J49" s="85">
        <v>-0.22390631115749127</v>
      </c>
      <c r="K49" s="84">
        <v>-3.0827371443484027E-2</v>
      </c>
      <c r="L49" s="86">
        <v>52549273.751883641</v>
      </c>
      <c r="M49" s="86">
        <v>-812747.84811615944</v>
      </c>
      <c r="N49" s="84">
        <v>-1.523082941288271E-2</v>
      </c>
      <c r="O49" s="80">
        <v>12296451.388495376</v>
      </c>
      <c r="P49" s="80">
        <v>-204111.74784198217</v>
      </c>
      <c r="Q49" s="84">
        <v>-1.6328204226948653E-2</v>
      </c>
    </row>
    <row r="50" spans="1:17">
      <c r="A50" s="444" t="s">
        <v>59</v>
      </c>
      <c r="B50" s="444" t="s">
        <v>345</v>
      </c>
      <c r="C50" s="443" t="s">
        <v>83</v>
      </c>
      <c r="D50" s="80">
        <v>22451320.645887516</v>
      </c>
      <c r="E50" s="80">
        <v>259042.88333011046</v>
      </c>
      <c r="F50" s="81">
        <v>1.1672658665401398E-2</v>
      </c>
      <c r="G50" s="255">
        <v>9.0344653026760184</v>
      </c>
      <c r="H50" s="255">
        <v>1.6165680444437669E-3</v>
      </c>
      <c r="I50" s="82">
        <v>6.2090580330256246</v>
      </c>
      <c r="J50" s="82">
        <v>-0.13450591113152832</v>
      </c>
      <c r="K50" s="81">
        <v>-2.1203524125490571E-2</v>
      </c>
      <c r="L50" s="83">
        <v>139401552.80838194</v>
      </c>
      <c r="M50" s="83">
        <v>-1376580.2448977828</v>
      </c>
      <c r="N50" s="81">
        <v>-9.7783669597095307E-3</v>
      </c>
      <c r="O50" s="80">
        <v>39078979.298963621</v>
      </c>
      <c r="P50" s="80">
        <v>961285.5592328459</v>
      </c>
      <c r="Q50" s="81">
        <v>2.5218880391781946E-2</v>
      </c>
    </row>
    <row r="51" spans="1:17">
      <c r="A51" s="444" t="s">
        <v>59</v>
      </c>
      <c r="B51" s="444" t="s">
        <v>345</v>
      </c>
      <c r="C51" s="87" t="s">
        <v>305</v>
      </c>
      <c r="D51" s="80">
        <v>138378793.45122471</v>
      </c>
      <c r="E51" s="80">
        <v>932972.91000980139</v>
      </c>
      <c r="F51" s="84">
        <v>6.7879321927438114E-3</v>
      </c>
      <c r="G51" s="256">
        <v>55.683958542111881</v>
      </c>
      <c r="H51" s="256">
        <v>-0.26015496618262546</v>
      </c>
      <c r="I51" s="85">
        <v>5.4584089172285299</v>
      </c>
      <c r="J51" s="85">
        <v>-8.9470676932623228E-2</v>
      </c>
      <c r="K51" s="84">
        <v>-1.6127004094823243E-2</v>
      </c>
      <c r="L51" s="86">
        <v>755328040.1294899</v>
      </c>
      <c r="M51" s="86">
        <v>-7204822.9538521767</v>
      </c>
      <c r="N51" s="84">
        <v>-9.4485409123471649E-3</v>
      </c>
      <c r="O51" s="80">
        <v>219799589.41999051</v>
      </c>
      <c r="P51" s="80">
        <v>891847.29890170693</v>
      </c>
      <c r="Q51" s="84">
        <v>4.0740783777687573E-3</v>
      </c>
    </row>
    <row r="52" spans="1:17">
      <c r="A52" s="444" t="s">
        <v>59</v>
      </c>
      <c r="B52" s="444" t="s">
        <v>345</v>
      </c>
      <c r="C52" s="443" t="s">
        <v>306</v>
      </c>
      <c r="D52" s="80">
        <v>3868564.6927252505</v>
      </c>
      <c r="E52" s="80">
        <v>466106.90419747913</v>
      </c>
      <c r="F52" s="81">
        <v>0.13699123785431636</v>
      </c>
      <c r="G52" s="255">
        <v>1.5567197154607371</v>
      </c>
      <c r="H52" s="255">
        <v>0.17182868000360441</v>
      </c>
      <c r="I52" s="82">
        <v>9.6595999973057545</v>
      </c>
      <c r="J52" s="82">
        <v>0.24163832623055903</v>
      </c>
      <c r="K52" s="81">
        <v>2.5657178768595749E-2</v>
      </c>
      <c r="L52" s="83">
        <v>37368787.495425969</v>
      </c>
      <c r="M52" s="83">
        <v>5324570.4556201436</v>
      </c>
      <c r="N52" s="81">
        <v>0.16616322530227151</v>
      </c>
      <c r="O52" s="80">
        <v>6906550.5834052218</v>
      </c>
      <c r="P52" s="80">
        <v>808635.06633801386</v>
      </c>
      <c r="Q52" s="81">
        <v>0.13260844038831926</v>
      </c>
    </row>
    <row r="53" spans="1:17">
      <c r="A53" s="444" t="s">
        <v>59</v>
      </c>
      <c r="B53" s="444" t="s">
        <v>345</v>
      </c>
      <c r="C53" s="87" t="s">
        <v>307</v>
      </c>
      <c r="D53" s="80">
        <v>1628518.1240662399</v>
      </c>
      <c r="E53" s="80">
        <v>31377.631040738896</v>
      </c>
      <c r="F53" s="84">
        <v>1.9646130805499464E-2</v>
      </c>
      <c r="G53" s="256">
        <v>0.65531960095855091</v>
      </c>
      <c r="H53" s="256">
        <v>5.2408377143884355E-3</v>
      </c>
      <c r="I53" s="85">
        <v>9.6581204080667877</v>
      </c>
      <c r="J53" s="85">
        <v>-6.2227001796516745E-2</v>
      </c>
      <c r="K53" s="84">
        <v>-6.4017261084078712E-3</v>
      </c>
      <c r="L53" s="86">
        <v>15728424.128950791</v>
      </c>
      <c r="M53" s="86">
        <v>203663.67438256182</v>
      </c>
      <c r="N53" s="84">
        <v>1.311863554858477E-2</v>
      </c>
      <c r="O53" s="80">
        <v>2683047.0510797296</v>
      </c>
      <c r="P53" s="80">
        <v>-2263.5927982931025</v>
      </c>
      <c r="Q53" s="84">
        <v>-8.4295379510510135E-4</v>
      </c>
    </row>
    <row r="54" spans="1:17">
      <c r="A54" s="444" t="s">
        <v>59</v>
      </c>
      <c r="B54" s="444" t="s">
        <v>345</v>
      </c>
      <c r="C54" s="443" t="s">
        <v>308</v>
      </c>
      <c r="D54" s="80">
        <v>3535707.8126114537</v>
      </c>
      <c r="E54" s="80">
        <v>-527986.68796507642</v>
      </c>
      <c r="F54" s="81">
        <v>-0.12992775118556996</v>
      </c>
      <c r="G54" s="255">
        <v>1.4227773081709492</v>
      </c>
      <c r="H54" s="255">
        <v>-0.23125469882714489</v>
      </c>
      <c r="I54" s="82">
        <v>9.8536290985692823</v>
      </c>
      <c r="J54" s="82">
        <v>0.28782837604936162</v>
      </c>
      <c r="K54" s="81">
        <v>3.0089313419602467E-2</v>
      </c>
      <c r="L54" s="83">
        <v>34839553.386386968</v>
      </c>
      <c r="M54" s="83">
        <v>-4032938.4033282325</v>
      </c>
      <c r="N54" s="81">
        <v>-0.10374787459329424</v>
      </c>
      <c r="O54" s="80">
        <v>6457967.9093937716</v>
      </c>
      <c r="P54" s="80">
        <v>-891059.40327904839</v>
      </c>
      <c r="Q54" s="81">
        <v>-0.12124861772421046</v>
      </c>
    </row>
    <row r="55" spans="1:17">
      <c r="A55" s="444" t="s">
        <v>59</v>
      </c>
      <c r="B55" s="444" t="s">
        <v>345</v>
      </c>
      <c r="C55" s="87" t="s">
        <v>309</v>
      </c>
      <c r="D55" s="80">
        <v>31018452.00790339</v>
      </c>
      <c r="E55" s="80">
        <v>1683302.8725978509</v>
      </c>
      <c r="F55" s="84">
        <v>5.7381773136171189E-2</v>
      </c>
      <c r="G55" s="256">
        <v>12.481899520661651</v>
      </c>
      <c r="H55" s="256">
        <v>0.54171169577128353</v>
      </c>
      <c r="I55" s="85">
        <v>10.723693588391841</v>
      </c>
      <c r="J55" s="85">
        <v>0.14635263618030159</v>
      </c>
      <c r="K55" s="84">
        <v>1.3836429859028207E-2</v>
      </c>
      <c r="L55" s="86">
        <v>332632374.91899359</v>
      </c>
      <c r="M55" s="86">
        <v>22344500.630893409</v>
      </c>
      <c r="N55" s="84">
        <v>7.2012161874384722E-2</v>
      </c>
      <c r="O55" s="80">
        <v>57659983.191555895</v>
      </c>
      <c r="P55" s="80">
        <v>2862402.8358053043</v>
      </c>
      <c r="Q55" s="84">
        <v>5.2235934820886974E-2</v>
      </c>
    </row>
    <row r="56" spans="1:17">
      <c r="A56" s="444" t="s">
        <v>59</v>
      </c>
      <c r="B56" s="444" t="s">
        <v>345</v>
      </c>
      <c r="C56" s="443" t="s">
        <v>310</v>
      </c>
      <c r="D56" s="80">
        <v>21817.630576835843</v>
      </c>
      <c r="E56" s="80">
        <v>11847.365061445791</v>
      </c>
      <c r="F56" s="81">
        <v>1.1882697650487097</v>
      </c>
      <c r="G56" s="255">
        <v>8.7794668982705115E-3</v>
      </c>
      <c r="H56" s="255">
        <v>4.7213030086412982E-3</v>
      </c>
      <c r="I56" s="82">
        <v>8.9342440148868558</v>
      </c>
      <c r="J56" s="82">
        <v>-0.15686614768188889</v>
      </c>
      <c r="K56" s="81">
        <v>-1.7254894603275325E-2</v>
      </c>
      <c r="L56" s="83">
        <v>194924.03540010809</v>
      </c>
      <c r="M56" s="83">
        <v>104283.25324963688</v>
      </c>
      <c r="N56" s="81">
        <v>1.1505114008892603</v>
      </c>
      <c r="O56" s="80">
        <v>21845.589884161949</v>
      </c>
      <c r="P56" s="80">
        <v>11823.01684653759</v>
      </c>
      <c r="Q56" s="81">
        <v>1.1796388813685301</v>
      </c>
    </row>
    <row r="57" spans="1:17">
      <c r="A57" s="444" t="s">
        <v>59</v>
      </c>
      <c r="B57" s="444" t="s">
        <v>345</v>
      </c>
      <c r="C57" s="443" t="s">
        <v>311</v>
      </c>
      <c r="D57" s="80">
        <v>3553431.8362799538</v>
      </c>
      <c r="E57" s="80">
        <v>-245386.43940535421</v>
      </c>
      <c r="F57" s="81">
        <v>-6.4595466694464712E-2</v>
      </c>
      <c r="G57" s="255">
        <v>1.4299094978261802</v>
      </c>
      <c r="H57" s="255">
        <v>-0.11631082357380862</v>
      </c>
      <c r="I57" s="82">
        <v>8.1380136221541353</v>
      </c>
      <c r="J57" s="82">
        <v>6.3311134085166643E-2</v>
      </c>
      <c r="K57" s="81">
        <v>7.840677000634266E-3</v>
      </c>
      <c r="L57" s="83">
        <v>28917876.689042449</v>
      </c>
      <c r="M57" s="83">
        <v>-1756450.6933555789</v>
      </c>
      <c r="N57" s="81">
        <v>-5.7261261883886978E-2</v>
      </c>
      <c r="O57" s="80">
        <v>6988841.3236113694</v>
      </c>
      <c r="P57" s="80">
        <v>-498356.88168635778</v>
      </c>
      <c r="Q57" s="81">
        <v>-6.6561197930319879E-2</v>
      </c>
    </row>
    <row r="58" spans="1:17">
      <c r="A58" s="444" t="s">
        <v>59</v>
      </c>
      <c r="B58" s="444" t="s">
        <v>350</v>
      </c>
      <c r="C58" s="87" t="s">
        <v>83</v>
      </c>
      <c r="D58" s="80">
        <v>296841239.71138519</v>
      </c>
      <c r="E58" s="80">
        <v>-3456910.0999488235</v>
      </c>
      <c r="F58" s="84">
        <v>-1.1511593068823999E-2</v>
      </c>
      <c r="G58" s="256">
        <v>9.5013660574991565</v>
      </c>
      <c r="H58" s="256">
        <v>-4.3284928228707997E-2</v>
      </c>
      <c r="I58" s="85">
        <v>6.0997527088330541</v>
      </c>
      <c r="J58" s="85">
        <v>-0.14322843305260857</v>
      </c>
      <c r="K58" s="84">
        <v>-2.2942313903794222E-2</v>
      </c>
      <c r="L58" s="86">
        <v>1810658156.0228837</v>
      </c>
      <c r="M58" s="86">
        <v>-64097530.192430258</v>
      </c>
      <c r="N58" s="84">
        <v>-3.4189804390900629E-2</v>
      </c>
      <c r="O58" s="80">
        <v>513352617.61052775</v>
      </c>
      <c r="P58" s="80">
        <v>-6687259.3575409651</v>
      </c>
      <c r="Q58" s="84">
        <v>-1.2859128027890779E-2</v>
      </c>
    </row>
    <row r="59" spans="1:17">
      <c r="A59" s="444" t="s">
        <v>59</v>
      </c>
      <c r="B59" s="444" t="s">
        <v>350</v>
      </c>
      <c r="C59" s="443" t="s">
        <v>305</v>
      </c>
      <c r="D59" s="80">
        <v>1717340474.9582608</v>
      </c>
      <c r="E59" s="80">
        <v>-8346824.5266315937</v>
      </c>
      <c r="F59" s="81">
        <v>-4.8368117034430702E-3</v>
      </c>
      <c r="G59" s="255">
        <v>54.969048484647153</v>
      </c>
      <c r="H59" s="255">
        <v>0.11994936620538965</v>
      </c>
      <c r="I59" s="82">
        <v>5.4516776917677925</v>
      </c>
      <c r="J59" s="82">
        <v>-4.2915637114262495E-3</v>
      </c>
      <c r="K59" s="81">
        <v>-7.8658135896136113E-4</v>
      </c>
      <c r="L59" s="83">
        <v>9362386756.499855</v>
      </c>
      <c r="M59" s="83">
        <v>-52910094.060676575</v>
      </c>
      <c r="N59" s="81">
        <v>-5.6195885164817315E-3</v>
      </c>
      <c r="O59" s="80">
        <v>2737027111.6651134</v>
      </c>
      <c r="P59" s="80">
        <v>-5349488.8523273468</v>
      </c>
      <c r="Q59" s="81">
        <v>-1.9506762314548582E-3</v>
      </c>
    </row>
    <row r="60" spans="1:17">
      <c r="A60" s="444" t="s">
        <v>59</v>
      </c>
      <c r="B60" s="444" t="s">
        <v>350</v>
      </c>
      <c r="C60" s="87" t="s">
        <v>306</v>
      </c>
      <c r="D60" s="80">
        <v>46955022.374939367</v>
      </c>
      <c r="E60" s="80">
        <v>1522554.0490656793</v>
      </c>
      <c r="F60" s="84">
        <v>3.3512465977962029E-2</v>
      </c>
      <c r="G60" s="256">
        <v>1.5029476910153565</v>
      </c>
      <c r="H60" s="256">
        <v>5.8925961733847343E-2</v>
      </c>
      <c r="I60" s="85">
        <v>9.5176510817879496</v>
      </c>
      <c r="J60" s="85">
        <v>0.1399755601180761</v>
      </c>
      <c r="K60" s="84">
        <v>1.4926466563555271E-2</v>
      </c>
      <c r="L60" s="86">
        <v>446901519.50221908</v>
      </c>
      <c r="M60" s="86">
        <v>20850573.393631518</v>
      </c>
      <c r="N60" s="84">
        <v>4.8939155244399658E-2</v>
      </c>
      <c r="O60" s="80">
        <v>83888152.215165898</v>
      </c>
      <c r="P60" s="80">
        <v>2378831.345537886</v>
      </c>
      <c r="Q60" s="84">
        <v>2.9184776908431902E-2</v>
      </c>
    </row>
    <row r="61" spans="1:17">
      <c r="A61" s="444" t="s">
        <v>59</v>
      </c>
      <c r="B61" s="444" t="s">
        <v>350</v>
      </c>
      <c r="C61" s="443" t="s">
        <v>307</v>
      </c>
      <c r="D61" s="80">
        <v>21601799.390321527</v>
      </c>
      <c r="E61" s="80">
        <v>457837.91382983699</v>
      </c>
      <c r="F61" s="81">
        <v>2.1653364925909035E-2</v>
      </c>
      <c r="G61" s="255">
        <v>0.69143560951189087</v>
      </c>
      <c r="H61" s="255">
        <v>1.9397726908954138E-2</v>
      </c>
      <c r="I61" s="82">
        <v>9.4530551205138345</v>
      </c>
      <c r="J61" s="82">
        <v>-0.29717618883328001</v>
      </c>
      <c r="K61" s="81">
        <v>-3.0478886028928398E-2</v>
      </c>
      <c r="L61" s="83">
        <v>204203000.33899152</v>
      </c>
      <c r="M61" s="83">
        <v>-1955514.8527269959</v>
      </c>
      <c r="N61" s="81">
        <v>-9.4854915447390165E-3</v>
      </c>
      <c r="O61" s="80">
        <v>35521090.519646689</v>
      </c>
      <c r="P61" s="80">
        <v>472544.47440899163</v>
      </c>
      <c r="Q61" s="81">
        <v>1.3482569970208498E-2</v>
      </c>
    </row>
    <row r="62" spans="1:17">
      <c r="A62" s="444" t="s">
        <v>59</v>
      </c>
      <c r="B62" s="444" t="s">
        <v>350</v>
      </c>
      <c r="C62" s="87" t="s">
        <v>308</v>
      </c>
      <c r="D62" s="80">
        <v>48796330.642767929</v>
      </c>
      <c r="E62" s="80">
        <v>-5777093.4083924592</v>
      </c>
      <c r="F62" s="84">
        <v>-0.10585909733236945</v>
      </c>
      <c r="G62" s="256">
        <v>1.5618847305397465</v>
      </c>
      <c r="H62" s="256">
        <v>-0.17267236210869163</v>
      </c>
      <c r="I62" s="85">
        <v>9.6860351956113302</v>
      </c>
      <c r="J62" s="85">
        <v>0.10960765994050625</v>
      </c>
      <c r="K62" s="84">
        <v>1.1445568771050936E-2</v>
      </c>
      <c r="L62" s="86">
        <v>472642976.02253783</v>
      </c>
      <c r="M62" s="86">
        <v>-49975464.776834965</v>
      </c>
      <c r="N62" s="84">
        <v>-9.5625146139877548E-2</v>
      </c>
      <c r="O62" s="80">
        <v>88688185.180267707</v>
      </c>
      <c r="P62" s="80">
        <v>-9996581.0101649016</v>
      </c>
      <c r="Q62" s="84">
        <v>-0.10129811718735227</v>
      </c>
    </row>
    <row r="63" spans="1:17">
      <c r="A63" s="444" t="s">
        <v>59</v>
      </c>
      <c r="B63" s="444" t="s">
        <v>350</v>
      </c>
      <c r="C63" s="443" t="s">
        <v>309</v>
      </c>
      <c r="D63" s="80">
        <v>395405834.87795389</v>
      </c>
      <c r="E63" s="80">
        <v>14227552.789250314</v>
      </c>
      <c r="F63" s="81">
        <v>3.7325192587807081E-2</v>
      </c>
      <c r="G63" s="255">
        <v>12.656245412865433</v>
      </c>
      <c r="H63" s="255">
        <v>0.54090714600714485</v>
      </c>
      <c r="I63" s="82">
        <v>10.506653521984944</v>
      </c>
      <c r="J63" s="82">
        <v>3.9727394977196795E-2</v>
      </c>
      <c r="K63" s="81">
        <v>3.7955168972377126E-3</v>
      </c>
      <c r="L63" s="83">
        <v>4154392107.6338515</v>
      </c>
      <c r="M63" s="83">
        <v>164627187.7916708</v>
      </c>
      <c r="N63" s="81">
        <v>4.1262377884204463E-2</v>
      </c>
      <c r="O63" s="80">
        <v>730729259.87902164</v>
      </c>
      <c r="P63" s="80">
        <v>23409630.210219264</v>
      </c>
      <c r="Q63" s="81">
        <v>3.3096254123727152E-2</v>
      </c>
    </row>
    <row r="64" spans="1:17">
      <c r="A64" s="444" t="s">
        <v>59</v>
      </c>
      <c r="B64" s="444" t="s">
        <v>350</v>
      </c>
      <c r="C64" s="87" t="s">
        <v>310</v>
      </c>
      <c r="D64" s="80">
        <v>222827.89450742511</v>
      </c>
      <c r="E64" s="80">
        <v>44051.137206898071</v>
      </c>
      <c r="F64" s="84">
        <v>0.24640304406487973</v>
      </c>
      <c r="G64" s="256">
        <v>7.1323290375533647E-3</v>
      </c>
      <c r="H64" s="256">
        <v>1.4501037096059594E-3</v>
      </c>
      <c r="I64" s="85">
        <v>8.7977978519868589</v>
      </c>
      <c r="J64" s="85">
        <v>9.0204824648663973E-2</v>
      </c>
      <c r="K64" s="84">
        <v>1.0359329422661188E-2</v>
      </c>
      <c r="L64" s="86">
        <v>1960394.7716601789</v>
      </c>
      <c r="M64" s="86">
        <v>403679.52633997682</v>
      </c>
      <c r="N64" s="84">
        <v>0.25931494379175535</v>
      </c>
      <c r="O64" s="80">
        <v>223244.35475373268</v>
      </c>
      <c r="P64" s="80">
        <v>41797.418447244389</v>
      </c>
      <c r="Q64" s="84">
        <v>0.23035615424579517</v>
      </c>
    </row>
    <row r="65" spans="1:17">
      <c r="A65" s="444" t="s">
        <v>59</v>
      </c>
      <c r="B65" s="444" t="s">
        <v>350</v>
      </c>
      <c r="C65" s="87" t="s">
        <v>311</v>
      </c>
      <c r="D65" s="80">
        <v>44297021.161671229</v>
      </c>
      <c r="E65" s="80">
        <v>-1983323.5177198946</v>
      </c>
      <c r="F65" s="84">
        <v>-4.2854553730302683E-2</v>
      </c>
      <c r="G65" s="256">
        <v>1.4178697465454702</v>
      </c>
      <c r="H65" s="256">
        <v>-5.3100813018409632E-2</v>
      </c>
      <c r="I65" s="85">
        <v>8.1687793334375929</v>
      </c>
      <c r="J65" s="85">
        <v>5.4104077882442425E-2</v>
      </c>
      <c r="K65" s="84">
        <v>6.6674359944846606E-3</v>
      </c>
      <c r="L65" s="86">
        <v>361852590.99830765</v>
      </c>
      <c r="M65" s="86">
        <v>-13697376.790111005</v>
      </c>
      <c r="N65" s="84">
        <v>-3.6472847729887119E-2</v>
      </c>
      <c r="O65" s="80">
        <v>86973362.386269063</v>
      </c>
      <c r="P65" s="80">
        <v>-3913974.6117815375</v>
      </c>
      <c r="Q65" s="84">
        <v>-4.3064025650410315E-2</v>
      </c>
    </row>
    <row r="66" spans="1:17">
      <c r="A66" s="444" t="s">
        <v>59</v>
      </c>
      <c r="B66" s="444" t="s">
        <v>353</v>
      </c>
      <c r="C66" s="443" t="s">
        <v>83</v>
      </c>
      <c r="D66" s="80">
        <v>22451320.64588752</v>
      </c>
      <c r="E66" s="80">
        <v>259042.88333011419</v>
      </c>
      <c r="F66" s="81">
        <v>1.1672658665401566E-2</v>
      </c>
      <c r="G66" s="255">
        <v>9.0344653026760167</v>
      </c>
      <c r="H66" s="255">
        <v>1.6165680444419905E-3</v>
      </c>
      <c r="I66" s="82">
        <v>6.2090580330256238</v>
      </c>
      <c r="J66" s="82">
        <v>-0.13450591113153276</v>
      </c>
      <c r="K66" s="81">
        <v>-2.1203524125491261E-2</v>
      </c>
      <c r="L66" s="83">
        <v>139401552.80838194</v>
      </c>
      <c r="M66" s="83">
        <v>-1376580.2448978722</v>
      </c>
      <c r="N66" s="81">
        <v>-9.7783669597101604E-3</v>
      </c>
      <c r="O66" s="80">
        <v>39078979.298963621</v>
      </c>
      <c r="P66" s="80">
        <v>961285.55923283845</v>
      </c>
      <c r="Q66" s="81">
        <v>2.5218880391781745E-2</v>
      </c>
    </row>
    <row r="67" spans="1:17">
      <c r="A67" s="444" t="s">
        <v>59</v>
      </c>
      <c r="B67" s="444" t="s">
        <v>353</v>
      </c>
      <c r="C67" s="87" t="s">
        <v>305</v>
      </c>
      <c r="D67" s="80">
        <v>138378793.45122471</v>
      </c>
      <c r="E67" s="80">
        <v>932972.91000977159</v>
      </c>
      <c r="F67" s="84">
        <v>6.7879321927435936E-3</v>
      </c>
      <c r="G67" s="256">
        <v>55.683958542111874</v>
      </c>
      <c r="H67" s="256">
        <v>-0.26015496618263967</v>
      </c>
      <c r="I67" s="85">
        <v>5.4584089172285291</v>
      </c>
      <c r="J67" s="85">
        <v>-8.9470676932623228E-2</v>
      </c>
      <c r="K67" s="84">
        <v>-1.6127004094823247E-2</v>
      </c>
      <c r="L67" s="86">
        <v>755328040.12948978</v>
      </c>
      <c r="M67" s="86">
        <v>-7204822.9538522959</v>
      </c>
      <c r="N67" s="84">
        <v>-9.448540912347321E-3</v>
      </c>
      <c r="O67" s="80">
        <v>219799589.41999051</v>
      </c>
      <c r="P67" s="80">
        <v>891847.29890164733</v>
      </c>
      <c r="Q67" s="84">
        <v>4.0740783777684841E-3</v>
      </c>
    </row>
    <row r="68" spans="1:17">
      <c r="A68" s="444" t="s">
        <v>59</v>
      </c>
      <c r="B68" s="444" t="s">
        <v>353</v>
      </c>
      <c r="C68" s="443" t="s">
        <v>306</v>
      </c>
      <c r="D68" s="80">
        <v>3868564.692725251</v>
      </c>
      <c r="E68" s="80">
        <v>466106.9041974782</v>
      </c>
      <c r="F68" s="81">
        <v>0.13699123785431602</v>
      </c>
      <c r="G68" s="255">
        <v>1.5567197154607368</v>
      </c>
      <c r="H68" s="255">
        <v>0.17182868000360374</v>
      </c>
      <c r="I68" s="82">
        <v>9.659599997305758</v>
      </c>
      <c r="J68" s="82">
        <v>0.24163832623056791</v>
      </c>
      <c r="K68" s="81">
        <v>2.5657178768596706E-2</v>
      </c>
      <c r="L68" s="83">
        <v>37368787.495425984</v>
      </c>
      <c r="M68" s="83">
        <v>5324570.4556201659</v>
      </c>
      <c r="N68" s="81">
        <v>0.16616322530227226</v>
      </c>
      <c r="O68" s="80">
        <v>6906550.5834052218</v>
      </c>
      <c r="P68" s="80">
        <v>808635.06633801293</v>
      </c>
      <c r="Q68" s="81">
        <v>0.13260844038831909</v>
      </c>
    </row>
    <row r="69" spans="1:17">
      <c r="A69" s="444" t="s">
        <v>59</v>
      </c>
      <c r="B69" s="444" t="s">
        <v>353</v>
      </c>
      <c r="C69" s="87" t="s">
        <v>307</v>
      </c>
      <c r="D69" s="80">
        <v>1628518.1240662399</v>
      </c>
      <c r="E69" s="80">
        <v>31377.631040739128</v>
      </c>
      <c r="F69" s="84">
        <v>1.9646130805499613E-2</v>
      </c>
      <c r="G69" s="256">
        <v>0.6553196009585508</v>
      </c>
      <c r="H69" s="256">
        <v>5.2408377143885465E-3</v>
      </c>
      <c r="I69" s="85">
        <v>9.658120408066786</v>
      </c>
      <c r="J69" s="85">
        <v>-6.2227001796516745E-2</v>
      </c>
      <c r="K69" s="84">
        <v>-6.4017261084078729E-3</v>
      </c>
      <c r="L69" s="86">
        <v>15728424.12895079</v>
      </c>
      <c r="M69" s="86">
        <v>203663.67438256368</v>
      </c>
      <c r="N69" s="84">
        <v>1.3118635548584893E-2</v>
      </c>
      <c r="O69" s="80">
        <v>2683047.0510797296</v>
      </c>
      <c r="P69" s="80">
        <v>-2263.5927982935682</v>
      </c>
      <c r="Q69" s="84">
        <v>-8.4295379510527461E-4</v>
      </c>
    </row>
    <row r="70" spans="1:17">
      <c r="A70" s="444" t="s">
        <v>59</v>
      </c>
      <c r="B70" s="444" t="s">
        <v>353</v>
      </c>
      <c r="C70" s="443" t="s">
        <v>308</v>
      </c>
      <c r="D70" s="80">
        <v>3535707.8126114537</v>
      </c>
      <c r="E70" s="80">
        <v>-527986.68796507502</v>
      </c>
      <c r="F70" s="81">
        <v>-0.12992775118556968</v>
      </c>
      <c r="G70" s="255">
        <v>1.4227773081709489</v>
      </c>
      <c r="H70" s="255">
        <v>-0.23125469882714444</v>
      </c>
      <c r="I70" s="82">
        <v>9.853629098569284</v>
      </c>
      <c r="J70" s="82">
        <v>0.28782837604936162</v>
      </c>
      <c r="K70" s="81">
        <v>3.008931341960246E-2</v>
      </c>
      <c r="L70" s="83">
        <v>34839553.386386976</v>
      </c>
      <c r="M70" s="83">
        <v>-4032938.4033282176</v>
      </c>
      <c r="N70" s="81">
        <v>-0.10374787459329388</v>
      </c>
      <c r="O70" s="80">
        <v>6457967.9093937725</v>
      </c>
      <c r="P70" s="80">
        <v>-891059.40327905118</v>
      </c>
      <c r="Q70" s="81">
        <v>-0.12124861772421078</v>
      </c>
    </row>
    <row r="71" spans="1:17">
      <c r="A71" s="444" t="s">
        <v>59</v>
      </c>
      <c r="B71" s="444" t="s">
        <v>353</v>
      </c>
      <c r="C71" s="87" t="s">
        <v>309</v>
      </c>
      <c r="D71" s="80">
        <v>31018452.00790339</v>
      </c>
      <c r="E71" s="80">
        <v>1683302.872597836</v>
      </c>
      <c r="F71" s="84">
        <v>5.7381773136170655E-2</v>
      </c>
      <c r="G71" s="256">
        <v>12.481899520661649</v>
      </c>
      <c r="H71" s="256">
        <v>0.5417116957712782</v>
      </c>
      <c r="I71" s="85">
        <v>10.723693588391843</v>
      </c>
      <c r="J71" s="85">
        <v>0.14635263618030692</v>
      </c>
      <c r="K71" s="84">
        <v>1.3836429859028715E-2</v>
      </c>
      <c r="L71" s="86">
        <v>332632374.91899365</v>
      </c>
      <c r="M71" s="86">
        <v>22344500.630893409</v>
      </c>
      <c r="N71" s="84">
        <v>7.2012161874384709E-2</v>
      </c>
      <c r="O71" s="80">
        <v>57659983.191555873</v>
      </c>
      <c r="P71" s="80">
        <v>2862402.8358052447</v>
      </c>
      <c r="Q71" s="84">
        <v>5.223593482088585E-2</v>
      </c>
    </row>
    <row r="72" spans="1:17">
      <c r="A72" s="444" t="s">
        <v>59</v>
      </c>
      <c r="B72" s="444" t="s">
        <v>353</v>
      </c>
      <c r="C72" s="443" t="s">
        <v>310</v>
      </c>
      <c r="D72" s="80">
        <v>21817.630576835843</v>
      </c>
      <c r="E72" s="80">
        <v>11847.365061445791</v>
      </c>
      <c r="F72" s="81">
        <v>1.1882697650487097</v>
      </c>
      <c r="G72" s="255">
        <v>8.7794668982705097E-3</v>
      </c>
      <c r="H72" s="255">
        <v>4.7213030086412965E-3</v>
      </c>
      <c r="I72" s="82">
        <v>8.9342440148868558</v>
      </c>
      <c r="J72" s="82">
        <v>-0.15686614768188889</v>
      </c>
      <c r="K72" s="81">
        <v>-1.7254894603275325E-2</v>
      </c>
      <c r="L72" s="83">
        <v>194924.03540010809</v>
      </c>
      <c r="M72" s="83">
        <v>104283.25324963688</v>
      </c>
      <c r="N72" s="81">
        <v>1.1505114008892603</v>
      </c>
      <c r="O72" s="80">
        <v>21845.589884161949</v>
      </c>
      <c r="P72" s="80">
        <v>11823.01684653759</v>
      </c>
      <c r="Q72" s="81">
        <v>1.1796388813685301</v>
      </c>
    </row>
    <row r="73" spans="1:17">
      <c r="A73" s="444" t="s">
        <v>59</v>
      </c>
      <c r="B73" s="444" t="s">
        <v>353</v>
      </c>
      <c r="C73" s="443" t="s">
        <v>311</v>
      </c>
      <c r="D73" s="80">
        <v>3553431.8362799538</v>
      </c>
      <c r="E73" s="80">
        <v>-245386.43940535234</v>
      </c>
      <c r="F73" s="81">
        <v>-6.4595466694464254E-2</v>
      </c>
      <c r="G73" s="255">
        <v>1.4299094978261799</v>
      </c>
      <c r="H73" s="255">
        <v>-0.11631082357380795</v>
      </c>
      <c r="I73" s="82">
        <v>8.1380136221541353</v>
      </c>
      <c r="J73" s="82">
        <v>6.331113408516309E-2</v>
      </c>
      <c r="K73" s="81">
        <v>7.8406770006338219E-3</v>
      </c>
      <c r="L73" s="83">
        <v>28917876.689042445</v>
      </c>
      <c r="M73" s="83">
        <v>-1756450.6933555789</v>
      </c>
      <c r="N73" s="81">
        <v>-5.7261261883886985E-2</v>
      </c>
      <c r="O73" s="80">
        <v>6988841.3236113694</v>
      </c>
      <c r="P73" s="80">
        <v>-498356.88168635778</v>
      </c>
      <c r="Q73" s="81">
        <v>-6.6561197930319879E-2</v>
      </c>
    </row>
    <row r="74" spans="1:17">
      <c r="A74" s="444" t="s">
        <v>60</v>
      </c>
      <c r="B74" s="444" t="s">
        <v>345</v>
      </c>
      <c r="C74" s="87" t="s">
        <v>83</v>
      </c>
      <c r="D74" s="80">
        <v>50108.217737160441</v>
      </c>
      <c r="E74" s="80">
        <v>-4497.7808487864895</v>
      </c>
      <c r="F74" s="84">
        <v>-8.2367889339249462E-2</v>
      </c>
      <c r="G74" s="256">
        <v>2.6211080982275177</v>
      </c>
      <c r="H74" s="256">
        <v>-0.21715526143749253</v>
      </c>
      <c r="I74" s="85">
        <v>10.29470214548493</v>
      </c>
      <c r="J74" s="85">
        <v>0.22361824423977161</v>
      </c>
      <c r="K74" s="84">
        <v>2.2203989802142759E-2</v>
      </c>
      <c r="L74" s="86">
        <v>515849.17664517165</v>
      </c>
      <c r="M74" s="86">
        <v>-34092.416625174403</v>
      </c>
      <c r="N74" s="84">
        <v>-6.1992795312019428E-2</v>
      </c>
      <c r="O74" s="80">
        <v>100896.19179928303</v>
      </c>
      <c r="P74" s="80">
        <v>-7219.4993539256393</v>
      </c>
      <c r="Q74" s="84">
        <v>-6.6775685165764015E-2</v>
      </c>
    </row>
    <row r="75" spans="1:17">
      <c r="A75" s="444" t="s">
        <v>60</v>
      </c>
      <c r="B75" s="444" t="s">
        <v>345</v>
      </c>
      <c r="C75" s="443" t="s">
        <v>307</v>
      </c>
      <c r="D75" s="80">
        <v>11090.72852050684</v>
      </c>
      <c r="E75" s="80">
        <v>-2293.8048865628134</v>
      </c>
      <c r="F75" s="81">
        <v>-0.17137727680153836</v>
      </c>
      <c r="G75" s="255">
        <v>0.580144328677349</v>
      </c>
      <c r="H75" s="255">
        <v>-0.11554537097544071</v>
      </c>
      <c r="I75" s="82">
        <v>11.027110975155544</v>
      </c>
      <c r="J75" s="82">
        <v>-0.34401525465252902</v>
      </c>
      <c r="K75" s="81">
        <v>-3.0253402143292842E-2</v>
      </c>
      <c r="L75" s="83">
        <v>122298.69419095159</v>
      </c>
      <c r="M75" s="83">
        <v>-29898.524707920558</v>
      </c>
      <c r="N75" s="81">
        <v>-0.19644593327153181</v>
      </c>
      <c r="O75" s="80">
        <v>24815.204236268997</v>
      </c>
      <c r="P75" s="80">
        <v>-3462.861986041069</v>
      </c>
      <c r="Q75" s="81">
        <v>-0.12245752445791479</v>
      </c>
    </row>
    <row r="76" spans="1:17">
      <c r="A76" s="444" t="s">
        <v>60</v>
      </c>
      <c r="B76" s="444" t="s">
        <v>345</v>
      </c>
      <c r="C76" s="443" t="s">
        <v>311</v>
      </c>
      <c r="D76" s="80">
        <v>7857.1810192146668</v>
      </c>
      <c r="E76" s="80">
        <v>-1335.5325900027428</v>
      </c>
      <c r="F76" s="81">
        <v>-0.14528164879014857</v>
      </c>
      <c r="G76" s="255">
        <v>0.41100086430394295</v>
      </c>
      <c r="H76" s="255">
        <v>-6.6810051869841236E-2</v>
      </c>
      <c r="I76" s="82">
        <v>14.809574486831998</v>
      </c>
      <c r="J76" s="82">
        <v>-0.88256194091443341</v>
      </c>
      <c r="K76" s="81">
        <v>-5.6242306137098713E-2</v>
      </c>
      <c r="L76" s="83">
        <v>116361.50756058216</v>
      </c>
      <c r="M76" s="83">
        <v>-27891.808536458731</v>
      </c>
      <c r="N76" s="81">
        <v>-0.19335297995988934</v>
      </c>
      <c r="O76" s="80">
        <v>25022.224353432655</v>
      </c>
      <c r="P76" s="80">
        <v>-5422.0721071920452</v>
      </c>
      <c r="Q76" s="81">
        <v>-0.1780981246915892</v>
      </c>
    </row>
    <row r="77" spans="1:17">
      <c r="A77" s="444" t="s">
        <v>60</v>
      </c>
      <c r="B77" s="444" t="s">
        <v>350</v>
      </c>
      <c r="C77" s="87" t="s">
        <v>83</v>
      </c>
      <c r="D77" s="80">
        <v>641621.54539197194</v>
      </c>
      <c r="E77" s="80">
        <v>-105723.27388268255</v>
      </c>
      <c r="F77" s="84">
        <v>-0.14146518602389416</v>
      </c>
      <c r="G77" s="256">
        <v>2.2460709381443236</v>
      </c>
      <c r="H77" s="256">
        <v>-0.19909022741013382</v>
      </c>
      <c r="I77" s="85">
        <v>10.123969312162263</v>
      </c>
      <c r="J77" s="85">
        <v>0.17047596979876722</v>
      </c>
      <c r="K77" s="84">
        <v>1.7127250095521442E-2</v>
      </c>
      <c r="L77" s="86">
        <v>6495756.8355704499</v>
      </c>
      <c r="M77" s="86">
        <v>-942934.84752967302</v>
      </c>
      <c r="N77" s="84">
        <v>-0.12676084554921341</v>
      </c>
      <c r="O77" s="80">
        <v>1268073.3653263161</v>
      </c>
      <c r="P77" s="80">
        <v>-198183.41725471476</v>
      </c>
      <c r="Q77" s="84">
        <v>-0.13516283069180784</v>
      </c>
    </row>
    <row r="78" spans="1:17">
      <c r="A78" s="444" t="s">
        <v>60</v>
      </c>
      <c r="B78" s="444" t="s">
        <v>350</v>
      </c>
      <c r="C78" s="443" t="s">
        <v>307</v>
      </c>
      <c r="D78" s="80">
        <v>173529.88233920126</v>
      </c>
      <c r="E78" s="80">
        <v>11870.822764335957</v>
      </c>
      <c r="F78" s="81">
        <v>7.3431224922092947E-2</v>
      </c>
      <c r="G78" s="255">
        <v>0.60746156113503957</v>
      </c>
      <c r="H78" s="255">
        <v>7.8545799176374054E-2</v>
      </c>
      <c r="I78" s="82">
        <v>11.00724657788272</v>
      </c>
      <c r="J78" s="82">
        <v>-1.2255192275242699</v>
      </c>
      <c r="K78" s="81">
        <v>-0.10018333114679426</v>
      </c>
      <c r="L78" s="83">
        <v>1910086.203538564</v>
      </c>
      <c r="M78" s="83">
        <v>-67451.212563099572</v>
      </c>
      <c r="N78" s="81">
        <v>-3.4108690947586076E-2</v>
      </c>
      <c r="O78" s="80">
        <v>382142.11860112991</v>
      </c>
      <c r="P78" s="80">
        <v>-3656.2615419127978</v>
      </c>
      <c r="Q78" s="81">
        <v>-9.4771303616079557E-3</v>
      </c>
    </row>
    <row r="79" spans="1:17">
      <c r="A79" s="444" t="s">
        <v>60</v>
      </c>
      <c r="B79" s="444" t="s">
        <v>350</v>
      </c>
      <c r="C79" s="443" t="s">
        <v>311</v>
      </c>
      <c r="D79" s="80">
        <v>100067.67219595508</v>
      </c>
      <c r="E79" s="80">
        <v>-21008.799095815848</v>
      </c>
      <c r="F79" s="81">
        <v>-0.17351677722080863</v>
      </c>
      <c r="G79" s="255">
        <v>0.3502985396629415</v>
      </c>
      <c r="H79" s="255">
        <v>-4.5839197603162907E-2</v>
      </c>
      <c r="I79" s="82">
        <v>15.432308928165723</v>
      </c>
      <c r="J79" s="82">
        <v>-0.3427879623725687</v>
      </c>
      <c r="K79" s="81">
        <v>-2.172968982384943E-2</v>
      </c>
      <c r="L79" s="83">
        <v>1544275.2310503984</v>
      </c>
      <c r="M79" s="83">
        <v>-365717.83474176587</v>
      </c>
      <c r="N79" s="81">
        <v>-0.19147600129641593</v>
      </c>
      <c r="O79" s="80">
        <v>334070.19814413559</v>
      </c>
      <c r="P79" s="80">
        <v>-83528.298670250922</v>
      </c>
      <c r="Q79" s="81">
        <v>-0.20002059228526736</v>
      </c>
    </row>
    <row r="80" spans="1:17">
      <c r="A80" s="444" t="s">
        <v>60</v>
      </c>
      <c r="B80" s="444" t="s">
        <v>353</v>
      </c>
      <c r="C80" s="87" t="s">
        <v>83</v>
      </c>
      <c r="D80" s="80">
        <v>50108.217737160441</v>
      </c>
      <c r="E80" s="80">
        <v>-4497.7808487864895</v>
      </c>
      <c r="F80" s="84">
        <v>-8.2367889339249462E-2</v>
      </c>
      <c r="G80" s="256">
        <v>2.6211080982275186</v>
      </c>
      <c r="H80" s="256">
        <v>-0.21715526143749164</v>
      </c>
      <c r="I80" s="85">
        <v>10.29470214548493</v>
      </c>
      <c r="J80" s="85">
        <v>0.22361824423977339</v>
      </c>
      <c r="K80" s="84">
        <v>2.2203989802142939E-2</v>
      </c>
      <c r="L80" s="86">
        <v>515849.17664517165</v>
      </c>
      <c r="M80" s="86">
        <v>-34092.416625174286</v>
      </c>
      <c r="N80" s="84">
        <v>-6.1992795312019226E-2</v>
      </c>
      <c r="O80" s="80">
        <v>100896.19179928303</v>
      </c>
      <c r="P80" s="80">
        <v>-7219.4993539256247</v>
      </c>
      <c r="Q80" s="84">
        <v>-6.677568516576389E-2</v>
      </c>
    </row>
    <row r="81" spans="1:17">
      <c r="A81" s="444" t="s">
        <v>60</v>
      </c>
      <c r="B81" s="444" t="s">
        <v>353</v>
      </c>
      <c r="C81" s="443" t="s">
        <v>307</v>
      </c>
      <c r="D81" s="80">
        <v>11090.728520506837</v>
      </c>
      <c r="E81" s="80">
        <v>-2293.8048865628152</v>
      </c>
      <c r="F81" s="81">
        <v>-0.17137727680153853</v>
      </c>
      <c r="G81" s="255">
        <v>0.580144328677349</v>
      </c>
      <c r="H81" s="255">
        <v>-0.1155453709754406</v>
      </c>
      <c r="I81" s="82">
        <v>11.027110975155548</v>
      </c>
      <c r="J81" s="82">
        <v>-0.34401525465252547</v>
      </c>
      <c r="K81" s="81">
        <v>-3.0253402143292529E-2</v>
      </c>
      <c r="L81" s="83">
        <v>122298.69419095159</v>
      </c>
      <c r="M81" s="83">
        <v>-29898.524707920558</v>
      </c>
      <c r="N81" s="81">
        <v>-0.19644593327153181</v>
      </c>
      <c r="O81" s="80">
        <v>24815.204236268997</v>
      </c>
      <c r="P81" s="80">
        <v>-3462.861986041069</v>
      </c>
      <c r="Q81" s="81">
        <v>-0.12245752445791479</v>
      </c>
    </row>
    <row r="82" spans="1:17">
      <c r="A82" s="444" t="s">
        <v>60</v>
      </c>
      <c r="B82" s="444" t="s">
        <v>353</v>
      </c>
      <c r="C82" s="443" t="s">
        <v>311</v>
      </c>
      <c r="D82" s="80">
        <v>7857.1810192146668</v>
      </c>
      <c r="E82" s="80">
        <v>-1335.5325900027428</v>
      </c>
      <c r="F82" s="81">
        <v>-0.14528164879014857</v>
      </c>
      <c r="G82" s="255">
        <v>0.41100086430394306</v>
      </c>
      <c r="H82" s="255">
        <v>-6.6810051869841125E-2</v>
      </c>
      <c r="I82" s="82">
        <v>14.809574486831998</v>
      </c>
      <c r="J82" s="82">
        <v>-0.88256194091443341</v>
      </c>
      <c r="K82" s="81">
        <v>-5.6242306137098713E-2</v>
      </c>
      <c r="L82" s="83">
        <v>116361.50756058216</v>
      </c>
      <c r="M82" s="83">
        <v>-27891.808536458731</v>
      </c>
      <c r="N82" s="81">
        <v>-0.19335297995988934</v>
      </c>
      <c r="O82" s="80">
        <v>25022.224353432655</v>
      </c>
      <c r="P82" s="80">
        <v>-5422.0721071920452</v>
      </c>
      <c r="Q82" s="81">
        <v>-0.1780981246915892</v>
      </c>
    </row>
    <row r="83" spans="1:17">
      <c r="A83" s="444" t="s">
        <v>116</v>
      </c>
      <c r="B83" s="444" t="s">
        <v>345</v>
      </c>
      <c r="C83" s="87" t="s">
        <v>83</v>
      </c>
      <c r="D83" s="80">
        <v>19651763.718236998</v>
      </c>
      <c r="E83" s="80">
        <v>658221.84187917039</v>
      </c>
      <c r="F83" s="84">
        <v>3.465503412496701E-2</v>
      </c>
      <c r="G83" s="256">
        <v>8.8922299814874624</v>
      </c>
      <c r="H83" s="256">
        <v>-0.27364654962810064</v>
      </c>
      <c r="I83" s="85">
        <v>4.4590718228127821</v>
      </c>
      <c r="J83" s="85">
        <v>-0.24551245387496046</v>
      </c>
      <c r="K83" s="84">
        <v>-5.2185791439964005E-2</v>
      </c>
      <c r="L83" s="86">
        <v>87628625.864565149</v>
      </c>
      <c r="M83" s="86">
        <v>-1728092.6055580974</v>
      </c>
      <c r="N83" s="84">
        <v>-1.9339257698187423E-2</v>
      </c>
      <c r="O83" s="80">
        <v>23457535.533304036</v>
      </c>
      <c r="P83" s="80">
        <v>1503565.9946042411</v>
      </c>
      <c r="Q83" s="84">
        <v>6.8487204191196513E-2</v>
      </c>
    </row>
    <row r="84" spans="1:17">
      <c r="A84" s="444" t="s">
        <v>116</v>
      </c>
      <c r="B84" s="444" t="s">
        <v>345</v>
      </c>
      <c r="C84" s="443" t="s">
        <v>305</v>
      </c>
      <c r="D84" s="80">
        <v>122997871.49862355</v>
      </c>
      <c r="E84" s="80">
        <v>8498358.5552846789</v>
      </c>
      <c r="F84" s="81">
        <v>7.4221787820968013E-2</v>
      </c>
      <c r="G84" s="255">
        <v>55.655328258614084</v>
      </c>
      <c r="H84" s="255">
        <v>0.40031551041986546</v>
      </c>
      <c r="I84" s="82">
        <v>4.162417285575664</v>
      </c>
      <c r="J84" s="82">
        <v>-0.33021557341277763</v>
      </c>
      <c r="K84" s="81">
        <v>-7.3501571078106911E-2</v>
      </c>
      <c r="L84" s="83">
        <v>511968466.41488492</v>
      </c>
      <c r="M84" s="83">
        <v>-2435807.7725316286</v>
      </c>
      <c r="N84" s="81">
        <v>-4.7352012702059579E-3</v>
      </c>
      <c r="O84" s="80">
        <v>129431713.96572688</v>
      </c>
      <c r="P84" s="80">
        <v>10305370.617068917</v>
      </c>
      <c r="Q84" s="81">
        <v>8.6507906877551388E-2</v>
      </c>
    </row>
    <row r="85" spans="1:17">
      <c r="A85" s="444" t="s">
        <v>116</v>
      </c>
      <c r="B85" s="444" t="s">
        <v>345</v>
      </c>
      <c r="C85" s="87" t="s">
        <v>306</v>
      </c>
      <c r="D85" s="80">
        <v>1026842.5457844408</v>
      </c>
      <c r="E85" s="80">
        <v>895352.48358412925</v>
      </c>
      <c r="F85" s="84">
        <v>6.8092787287616607</v>
      </c>
      <c r="G85" s="256">
        <v>0.46463616206710995</v>
      </c>
      <c r="H85" s="256">
        <v>0.40118187412848388</v>
      </c>
      <c r="I85" s="85">
        <v>7.2836697707011959</v>
      </c>
      <c r="J85" s="85">
        <v>0.40376988868201913</v>
      </c>
      <c r="K85" s="84">
        <v>5.8688337854637063E-2</v>
      </c>
      <c r="L85" s="86">
        <v>7479182.0099999905</v>
      </c>
      <c r="M85" s="86">
        <v>6574543.5465813726</v>
      </c>
      <c r="N85" s="84">
        <v>7.2675923171962555</v>
      </c>
      <c r="O85" s="80">
        <v>1796776.8593623023</v>
      </c>
      <c r="P85" s="80">
        <v>1674712.2800827306</v>
      </c>
      <c r="Q85" s="84">
        <v>13.719887374100862</v>
      </c>
    </row>
    <row r="86" spans="1:17">
      <c r="A86" s="444" t="s">
        <v>116</v>
      </c>
      <c r="B86" s="444" t="s">
        <v>345</v>
      </c>
      <c r="C86" s="443" t="s">
        <v>307</v>
      </c>
      <c r="D86" s="80">
        <v>4010699.6133140721</v>
      </c>
      <c r="E86" s="80">
        <v>-207033.36784331268</v>
      </c>
      <c r="F86" s="81">
        <v>-4.9086409397709384E-2</v>
      </c>
      <c r="G86" s="255">
        <v>1.8148021653219359</v>
      </c>
      <c r="H86" s="255">
        <v>-0.22058544159005056</v>
      </c>
      <c r="I86" s="82">
        <v>5.003008645833483</v>
      </c>
      <c r="J86" s="82">
        <v>-0.26325494702275343</v>
      </c>
      <c r="K86" s="81">
        <v>-4.9988942327129735E-2</v>
      </c>
      <c r="L86" s="83">
        <v>20065564.84125131</v>
      </c>
      <c r="M86" s="83">
        <v>-2146128.8018068261</v>
      </c>
      <c r="N86" s="81">
        <v>-9.6621574036411223E-2</v>
      </c>
      <c r="O86" s="80">
        <v>2257054.7816364765</v>
      </c>
      <c r="P86" s="80">
        <v>-78006.606001377106</v>
      </c>
      <c r="Q86" s="81">
        <v>-3.3406661775298566E-2</v>
      </c>
    </row>
    <row r="87" spans="1:17">
      <c r="A87" s="444" t="s">
        <v>116</v>
      </c>
      <c r="B87" s="444" t="s">
        <v>345</v>
      </c>
      <c r="C87" s="87" t="s">
        <v>308</v>
      </c>
      <c r="D87" s="80">
        <v>761116.32231362164</v>
      </c>
      <c r="E87" s="80">
        <v>192710.33956291061</v>
      </c>
      <c r="F87" s="84">
        <v>0.33903643770658315</v>
      </c>
      <c r="G87" s="256">
        <v>0.34439765701008718</v>
      </c>
      <c r="H87" s="256">
        <v>7.009710309783973E-2</v>
      </c>
      <c r="I87" s="85">
        <v>6.9992378968499835</v>
      </c>
      <c r="J87" s="85">
        <v>1.2417825771117945</v>
      </c>
      <c r="K87" s="84">
        <v>0.21568253823084163</v>
      </c>
      <c r="L87" s="86">
        <v>5327234.2070485875</v>
      </c>
      <c r="M87" s="86">
        <v>2054662.1578894928</v>
      </c>
      <c r="N87" s="84">
        <v>0.62784321537472321</v>
      </c>
      <c r="O87" s="80">
        <v>1231847.3130901484</v>
      </c>
      <c r="P87" s="80">
        <v>433373.87991303112</v>
      </c>
      <c r="Q87" s="84">
        <v>0.54275303586324852</v>
      </c>
    </row>
    <row r="88" spans="1:17">
      <c r="A88" s="444" t="s">
        <v>116</v>
      </c>
      <c r="B88" s="444" t="s">
        <v>345</v>
      </c>
      <c r="C88" s="443" t="s">
        <v>309</v>
      </c>
      <c r="D88" s="80">
        <v>27876736.936439883</v>
      </c>
      <c r="E88" s="80">
        <v>1802912.2436726354</v>
      </c>
      <c r="F88" s="81">
        <v>6.9146443412759259E-2</v>
      </c>
      <c r="G88" s="255">
        <v>12.613949542972017</v>
      </c>
      <c r="H88" s="255">
        <v>3.1280160736447016E-2</v>
      </c>
      <c r="I88" s="82">
        <v>6.7086480216219275</v>
      </c>
      <c r="J88" s="82">
        <v>0.20985117583866675</v>
      </c>
      <c r="K88" s="81">
        <v>3.2290773325962405E-2</v>
      </c>
      <c r="L88" s="83">
        <v>187015216.09792233</v>
      </c>
      <c r="M88" s="83">
        <v>17566726.427060843</v>
      </c>
      <c r="N88" s="81">
        <v>0.10367000886925953</v>
      </c>
      <c r="O88" s="80">
        <v>27932818.883496009</v>
      </c>
      <c r="P88" s="80">
        <v>2436892.073113583</v>
      </c>
      <c r="Q88" s="81">
        <v>9.5579662243195418E-2</v>
      </c>
    </row>
    <row r="89" spans="1:17">
      <c r="A89" s="444" t="s">
        <v>116</v>
      </c>
      <c r="B89" s="444" t="s">
        <v>345</v>
      </c>
      <c r="C89" s="443" t="s">
        <v>310</v>
      </c>
      <c r="D89" s="80"/>
      <c r="E89" s="80"/>
      <c r="F89" s="84"/>
      <c r="G89" s="256"/>
      <c r="H89" s="256"/>
      <c r="I89" s="85"/>
      <c r="J89" s="85"/>
      <c r="K89" s="84"/>
      <c r="L89" s="86"/>
      <c r="M89" s="86"/>
      <c r="N89" s="84"/>
      <c r="O89" s="80"/>
      <c r="P89" s="80"/>
      <c r="Q89" s="84"/>
    </row>
    <row r="90" spans="1:17">
      <c r="A90" s="444" t="s">
        <v>116</v>
      </c>
      <c r="B90" s="444" t="s">
        <v>345</v>
      </c>
      <c r="C90" s="443" t="s">
        <v>311</v>
      </c>
      <c r="D90" s="80">
        <v>3911670.0301421201</v>
      </c>
      <c r="E90" s="80">
        <v>363616.96336962469</v>
      </c>
      <c r="F90" s="81">
        <v>0.10248351885570604</v>
      </c>
      <c r="G90" s="255">
        <v>1.7699922520153435</v>
      </c>
      <c r="H90" s="255">
        <v>5.7777829471905795E-2</v>
      </c>
      <c r="I90" s="82">
        <v>6.0412552390014875</v>
      </c>
      <c r="J90" s="82">
        <v>-0.35315143717592168</v>
      </c>
      <c r="K90" s="81">
        <v>-5.5228179104028524E-2</v>
      </c>
      <c r="L90" s="83">
        <v>23631397.062841188</v>
      </c>
      <c r="M90" s="83">
        <v>943702.84523941204</v>
      </c>
      <c r="N90" s="81">
        <v>4.1595361617103414E-2</v>
      </c>
      <c r="O90" s="80">
        <v>5307610.064884007</v>
      </c>
      <c r="P90" s="80">
        <v>294245.13384437561</v>
      </c>
      <c r="Q90" s="81">
        <v>5.8692143478842544E-2</v>
      </c>
    </row>
    <row r="91" spans="1:17">
      <c r="A91" s="444" t="s">
        <v>116</v>
      </c>
      <c r="B91" s="444" t="s">
        <v>350</v>
      </c>
      <c r="C91" s="87" t="s">
        <v>83</v>
      </c>
      <c r="D91" s="80">
        <v>258346295.96726286</v>
      </c>
      <c r="E91" s="80">
        <v>3713830.8282658458</v>
      </c>
      <c r="F91" s="84">
        <v>1.4585064108924859E-2</v>
      </c>
      <c r="G91" s="256">
        <v>9.3842096238622617</v>
      </c>
      <c r="H91" s="256">
        <v>-0.1612579437381978</v>
      </c>
      <c r="I91" s="85">
        <v>4.4642873150681872</v>
      </c>
      <c r="J91" s="85">
        <v>-9.965667206283868E-2</v>
      </c>
      <c r="K91" s="84">
        <v>-2.1835647489066707E-2</v>
      </c>
      <c r="L91" s="86">
        <v>1153332091.9815032</v>
      </c>
      <c r="M91" s="86">
        <v>-8796216.2179727554</v>
      </c>
      <c r="N91" s="84">
        <v>-7.5690576986297024E-3</v>
      </c>
      <c r="O91" s="80">
        <v>291681395.03979856</v>
      </c>
      <c r="P91" s="80">
        <v>4235916.0113016367</v>
      </c>
      <c r="Q91" s="84">
        <v>1.4736415495620629E-2</v>
      </c>
    </row>
    <row r="92" spans="1:17">
      <c r="A92" s="444" t="s">
        <v>116</v>
      </c>
      <c r="B92" s="444" t="s">
        <v>350</v>
      </c>
      <c r="C92" s="443" t="s">
        <v>305</v>
      </c>
      <c r="D92" s="80">
        <v>1507760518.1734366</v>
      </c>
      <c r="E92" s="80">
        <v>52337068.635120869</v>
      </c>
      <c r="F92" s="81">
        <v>3.5960028438268635E-2</v>
      </c>
      <c r="G92" s="255">
        <v>54.768119326609835</v>
      </c>
      <c r="H92" s="255">
        <v>0.20831554389294382</v>
      </c>
      <c r="I92" s="82">
        <v>4.266142784880433</v>
      </c>
      <c r="J92" s="82">
        <v>-5.4825857269632294E-2</v>
      </c>
      <c r="K92" s="81">
        <v>-1.2688325653377472E-2</v>
      </c>
      <c r="L92" s="83">
        <v>6432321655.9331894</v>
      </c>
      <c r="M92" s="83">
        <v>143482569.42824936</v>
      </c>
      <c r="N92" s="81">
        <v>2.2815430233561702E-2</v>
      </c>
      <c r="O92" s="80">
        <v>1562637597.9033022</v>
      </c>
      <c r="P92" s="80">
        <v>53781442.828765869</v>
      </c>
      <c r="Q92" s="81">
        <v>3.564385024237722E-2</v>
      </c>
    </row>
    <row r="93" spans="1:17">
      <c r="A93" s="444" t="s">
        <v>116</v>
      </c>
      <c r="B93" s="444" t="s">
        <v>350</v>
      </c>
      <c r="C93" s="87" t="s">
        <v>306</v>
      </c>
      <c r="D93" s="80">
        <v>6157914.3608561903</v>
      </c>
      <c r="E93" s="80">
        <v>4425477.2761178687</v>
      </c>
      <c r="F93" s="84">
        <v>2.5544808034320745</v>
      </c>
      <c r="G93" s="256">
        <v>0.22368100534094346</v>
      </c>
      <c r="H93" s="256">
        <v>0.15873672576429609</v>
      </c>
      <c r="I93" s="85">
        <v>7.253573157577196</v>
      </c>
      <c r="J93" s="85">
        <v>0.55567480647816225</v>
      </c>
      <c r="K93" s="84">
        <v>8.2962561888832428E-2</v>
      </c>
      <c r="L93" s="86">
        <v>44666882.314565599</v>
      </c>
      <c r="M93" s="86">
        <v>33063194.821313977</v>
      </c>
      <c r="N93" s="84">
        <v>2.8493696370694748</v>
      </c>
      <c r="O93" s="80">
        <v>9845592.0828329623</v>
      </c>
      <c r="P93" s="80">
        <v>8235790.7311021686</v>
      </c>
      <c r="Q93" s="84">
        <v>5.1160292058690207</v>
      </c>
    </row>
    <row r="94" spans="1:17">
      <c r="A94" s="444" t="s">
        <v>116</v>
      </c>
      <c r="B94" s="444" t="s">
        <v>350</v>
      </c>
      <c r="C94" s="443" t="s">
        <v>307</v>
      </c>
      <c r="D94" s="80">
        <v>60795832.418769412</v>
      </c>
      <c r="E94" s="80">
        <v>3918399.9038983583</v>
      </c>
      <c r="F94" s="81">
        <v>6.8891996889519608E-2</v>
      </c>
      <c r="G94" s="255">
        <v>2.2083569402025738</v>
      </c>
      <c r="H94" s="255">
        <v>7.6179147780389478E-2</v>
      </c>
      <c r="I94" s="82">
        <v>4.9754264264392001</v>
      </c>
      <c r="J94" s="82">
        <v>-0.13793431493634678</v>
      </c>
      <c r="K94" s="81">
        <v>-2.6975275540454247E-2</v>
      </c>
      <c r="L94" s="83">
        <v>302485191.23371434</v>
      </c>
      <c r="M94" s="83">
        <v>11650360.74193567</v>
      </c>
      <c r="N94" s="81">
        <v>4.0058340750438431E-2</v>
      </c>
      <c r="O94" s="80">
        <v>33832514.308071852</v>
      </c>
      <c r="P94" s="80">
        <v>3146246.7466746606</v>
      </c>
      <c r="Q94" s="81">
        <v>0.10252946991287354</v>
      </c>
    </row>
    <row r="95" spans="1:17">
      <c r="A95" s="444" t="s">
        <v>116</v>
      </c>
      <c r="B95" s="444" t="s">
        <v>350</v>
      </c>
      <c r="C95" s="87" t="s">
        <v>308</v>
      </c>
      <c r="D95" s="80">
        <v>7572169.7761946991</v>
      </c>
      <c r="E95" s="80">
        <v>-112144.15996936709</v>
      </c>
      <c r="F95" s="84">
        <v>-1.4593906613001856E-2</v>
      </c>
      <c r="G95" s="256">
        <v>0.27505263128018553</v>
      </c>
      <c r="H95" s="256">
        <v>-1.3011066398248061E-2</v>
      </c>
      <c r="I95" s="85">
        <v>6.3482617647892594</v>
      </c>
      <c r="J95" s="85">
        <v>0.73295846816566801</v>
      </c>
      <c r="K95" s="84">
        <v>0.13052874073718981</v>
      </c>
      <c r="L95" s="86">
        <v>48070115.86670965</v>
      </c>
      <c r="M95" s="86">
        <v>4920362.4886769652</v>
      </c>
      <c r="N95" s="84">
        <v>0.11402990987155667</v>
      </c>
      <c r="O95" s="80">
        <v>11240193.277227893</v>
      </c>
      <c r="P95" s="80">
        <v>414459.19690093398</v>
      </c>
      <c r="Q95" s="84">
        <v>3.8284627520466165E-2</v>
      </c>
    </row>
    <row r="96" spans="1:17">
      <c r="A96" s="444" t="s">
        <v>116</v>
      </c>
      <c r="B96" s="444" t="s">
        <v>350</v>
      </c>
      <c r="C96" s="443" t="s">
        <v>309</v>
      </c>
      <c r="D96" s="80">
        <v>358342693.71745437</v>
      </c>
      <c r="E96" s="80">
        <v>22650600.754051387</v>
      </c>
      <c r="F96" s="81">
        <v>6.7474335049413109E-2</v>
      </c>
      <c r="G96" s="255">
        <v>13.016493781858536</v>
      </c>
      <c r="H96" s="255">
        <v>0.43232473517817915</v>
      </c>
      <c r="I96" s="82">
        <v>6.521526277657582</v>
      </c>
      <c r="J96" s="82">
        <v>0.13128483066794239</v>
      </c>
      <c r="K96" s="81">
        <v>2.0544580632362332E-2</v>
      </c>
      <c r="L96" s="83">
        <v>2336941293.4849811</v>
      </c>
      <c r="M96" s="83">
        <v>191787767.60354424</v>
      </c>
      <c r="N96" s="81">
        <v>8.9405147598813114E-2</v>
      </c>
      <c r="O96" s="80">
        <v>344962206.66559887</v>
      </c>
      <c r="P96" s="80">
        <v>20234435.277897596</v>
      </c>
      <c r="Q96" s="81">
        <v>6.231199503333873E-2</v>
      </c>
    </row>
    <row r="97" spans="1:17">
      <c r="A97" s="444" t="s">
        <v>116</v>
      </c>
      <c r="B97" s="444" t="s">
        <v>350</v>
      </c>
      <c r="C97" s="443" t="s">
        <v>310</v>
      </c>
      <c r="D97" s="80"/>
      <c r="E97" s="80"/>
      <c r="F97" s="84"/>
      <c r="G97" s="256"/>
      <c r="H97" s="256"/>
      <c r="I97" s="85"/>
      <c r="J97" s="85"/>
      <c r="K97" s="84"/>
      <c r="L97" s="86"/>
      <c r="M97" s="86"/>
      <c r="N97" s="84"/>
      <c r="O97" s="80"/>
      <c r="P97" s="80"/>
      <c r="Q97" s="84"/>
    </row>
    <row r="98" spans="1:17">
      <c r="A98" s="444" t="s">
        <v>116</v>
      </c>
      <c r="B98" s="444" t="s">
        <v>350</v>
      </c>
      <c r="C98" s="87" t="s">
        <v>311</v>
      </c>
      <c r="D98" s="80">
        <v>44370543.894854121</v>
      </c>
      <c r="E98" s="80">
        <v>-1287202.5565189496</v>
      </c>
      <c r="F98" s="84">
        <v>-2.8192424211954056E-2</v>
      </c>
      <c r="G98" s="256">
        <v>1.6117222949728534</v>
      </c>
      <c r="H98" s="256">
        <v>-9.9860466963656691E-2</v>
      </c>
      <c r="I98" s="85">
        <v>6.3454048783191581</v>
      </c>
      <c r="J98" s="85">
        <v>8.8268753454169513E-2</v>
      </c>
      <c r="K98" s="84">
        <v>1.41068935840155E-2</v>
      </c>
      <c r="L98" s="86">
        <v>281549065.68408167</v>
      </c>
      <c r="M98" s="86">
        <v>-4137669.0167310238</v>
      </c>
      <c r="N98" s="84">
        <v>-1.4483238156172092E-2</v>
      </c>
      <c r="O98" s="80">
        <v>61310511.281367853</v>
      </c>
      <c r="P98" s="80">
        <v>-1147132.3831564486</v>
      </c>
      <c r="Q98" s="84">
        <v>-1.8366565176841845E-2</v>
      </c>
    </row>
    <row r="99" spans="1:17">
      <c r="A99" s="444" t="s">
        <v>116</v>
      </c>
      <c r="B99" s="444" t="s">
        <v>353</v>
      </c>
      <c r="C99" s="443" t="s">
        <v>83</v>
      </c>
      <c r="D99" s="80">
        <v>19651763.718236949</v>
      </c>
      <c r="E99" s="80">
        <v>658221.84187912196</v>
      </c>
      <c r="F99" s="81">
        <v>3.4655034124964457E-2</v>
      </c>
      <c r="G99" s="255">
        <v>8.8922299814874481</v>
      </c>
      <c r="H99" s="255">
        <v>-0.27364654962811663</v>
      </c>
      <c r="I99" s="82">
        <v>4.4590718228127981</v>
      </c>
      <c r="J99" s="82">
        <v>-0.24551245387494447</v>
      </c>
      <c r="K99" s="81">
        <v>-5.2185791439960612E-2</v>
      </c>
      <c r="L99" s="83">
        <v>87628625.864565238</v>
      </c>
      <c r="M99" s="83">
        <v>-1728092.605558008</v>
      </c>
      <c r="N99" s="81">
        <v>-1.9339257698186424E-2</v>
      </c>
      <c r="O99" s="80">
        <v>23457535.533304036</v>
      </c>
      <c r="P99" s="80">
        <v>1503565.9946042486</v>
      </c>
      <c r="Q99" s="81">
        <v>6.8487204191196874E-2</v>
      </c>
    </row>
    <row r="100" spans="1:17">
      <c r="A100" s="444" t="s">
        <v>116</v>
      </c>
      <c r="B100" s="444" t="s">
        <v>353</v>
      </c>
      <c r="C100" s="87" t="s">
        <v>305</v>
      </c>
      <c r="D100" s="80">
        <v>122997871.49862358</v>
      </c>
      <c r="E100" s="80">
        <v>8498358.5552846491</v>
      </c>
      <c r="F100" s="84">
        <v>7.4221787820967722E-2</v>
      </c>
      <c r="G100" s="256">
        <v>55.655328258614148</v>
      </c>
      <c r="H100" s="256">
        <v>0.40031551041989388</v>
      </c>
      <c r="I100" s="85">
        <v>4.1624172855756569</v>
      </c>
      <c r="J100" s="85">
        <v>-0.33021557341278207</v>
      </c>
      <c r="K100" s="84">
        <v>-7.3501571078107952E-2</v>
      </c>
      <c r="L100" s="86">
        <v>511968466.41488421</v>
      </c>
      <c r="M100" s="86">
        <v>-2435807.7725323439</v>
      </c>
      <c r="N100" s="84">
        <v>-4.7352012702073483E-3</v>
      </c>
      <c r="O100" s="80">
        <v>129431713.96572688</v>
      </c>
      <c r="P100" s="80">
        <v>10305370.617068917</v>
      </c>
      <c r="Q100" s="84">
        <v>8.6507906877551388E-2</v>
      </c>
    </row>
    <row r="101" spans="1:17">
      <c r="A101" s="444" t="s">
        <v>116</v>
      </c>
      <c r="B101" s="444" t="s">
        <v>353</v>
      </c>
      <c r="C101" s="443" t="s">
        <v>306</v>
      </c>
      <c r="D101" s="80">
        <v>1026842.5457844413</v>
      </c>
      <c r="E101" s="80">
        <v>895352.48358412925</v>
      </c>
      <c r="F101" s="81">
        <v>6.8092787287616368</v>
      </c>
      <c r="G101" s="255">
        <v>0.46463616206711056</v>
      </c>
      <c r="H101" s="255">
        <v>0.40118187412848427</v>
      </c>
      <c r="I101" s="82">
        <v>7.2836697707011924</v>
      </c>
      <c r="J101" s="82">
        <v>0.40376988868206798</v>
      </c>
      <c r="K101" s="81">
        <v>5.8688337854644612E-2</v>
      </c>
      <c r="L101" s="83">
        <v>7479182.0099999905</v>
      </c>
      <c r="M101" s="83">
        <v>6574543.5465813763</v>
      </c>
      <c r="N101" s="81">
        <v>7.2675923171962893</v>
      </c>
      <c r="O101" s="80">
        <v>1796776.8593623042</v>
      </c>
      <c r="P101" s="80">
        <v>1674712.2800827334</v>
      </c>
      <c r="Q101" s="81">
        <v>13.71988737410099</v>
      </c>
    </row>
    <row r="102" spans="1:17">
      <c r="A102" s="444" t="s">
        <v>116</v>
      </c>
      <c r="B102" s="444" t="s">
        <v>353</v>
      </c>
      <c r="C102" s="87" t="s">
        <v>307</v>
      </c>
      <c r="D102" s="80">
        <v>4010699.6133140707</v>
      </c>
      <c r="E102" s="80">
        <v>-207033.36784331314</v>
      </c>
      <c r="F102" s="84">
        <v>-4.9086409397709509E-2</v>
      </c>
      <c r="G102" s="256">
        <v>1.8148021653219371</v>
      </c>
      <c r="H102" s="256">
        <v>-0.220585441590049</v>
      </c>
      <c r="I102" s="85">
        <v>5.0030086458334848</v>
      </c>
      <c r="J102" s="85">
        <v>-0.26325494702275343</v>
      </c>
      <c r="K102" s="84">
        <v>-4.9988942327129714E-2</v>
      </c>
      <c r="L102" s="86">
        <v>20065564.84125131</v>
      </c>
      <c r="M102" s="86">
        <v>-2146128.8018068261</v>
      </c>
      <c r="N102" s="84">
        <v>-9.6621574036411223E-2</v>
      </c>
      <c r="O102" s="80">
        <v>2257054.7816364765</v>
      </c>
      <c r="P102" s="80">
        <v>-78006.606001377106</v>
      </c>
      <c r="Q102" s="84">
        <v>-3.3406661775298566E-2</v>
      </c>
    </row>
    <row r="103" spans="1:17">
      <c r="A103" s="444" t="s">
        <v>116</v>
      </c>
      <c r="B103" s="444" t="s">
        <v>353</v>
      </c>
      <c r="C103" s="443" t="s">
        <v>308</v>
      </c>
      <c r="D103" s="80">
        <v>761116.32231362024</v>
      </c>
      <c r="E103" s="80">
        <v>192710.33956290828</v>
      </c>
      <c r="F103" s="81">
        <v>0.33903643770657849</v>
      </c>
      <c r="G103" s="255">
        <v>0.3443976570100869</v>
      </c>
      <c r="H103" s="255">
        <v>7.0097103097838953E-2</v>
      </c>
      <c r="I103" s="82">
        <v>6.9992378968500164</v>
      </c>
      <c r="J103" s="82">
        <v>1.2417825771117972</v>
      </c>
      <c r="K103" s="81">
        <v>0.21568253823084096</v>
      </c>
      <c r="L103" s="83">
        <v>5327234.2070486024</v>
      </c>
      <c r="M103" s="83">
        <v>2054662.1578894854</v>
      </c>
      <c r="N103" s="81">
        <v>0.62784321537471666</v>
      </c>
      <c r="O103" s="80">
        <v>1231847.3130901465</v>
      </c>
      <c r="P103" s="80">
        <v>433373.8799130274</v>
      </c>
      <c r="Q103" s="81">
        <v>0.54275303586324264</v>
      </c>
    </row>
    <row r="104" spans="1:17">
      <c r="A104" s="444" t="s">
        <v>116</v>
      </c>
      <c r="B104" s="444" t="s">
        <v>353</v>
      </c>
      <c r="C104" s="87" t="s">
        <v>309</v>
      </c>
      <c r="D104" s="80">
        <v>27876736.936439894</v>
      </c>
      <c r="E104" s="80">
        <v>1802912.243672654</v>
      </c>
      <c r="F104" s="84">
        <v>6.9146443412759981E-2</v>
      </c>
      <c r="G104" s="256">
        <v>12.613949542972037</v>
      </c>
      <c r="H104" s="256">
        <v>3.1280160736468332E-2</v>
      </c>
      <c r="I104" s="85">
        <v>6.7086480216219311</v>
      </c>
      <c r="J104" s="85">
        <v>0.20985117583866675</v>
      </c>
      <c r="K104" s="84">
        <v>3.2290773325962391E-2</v>
      </c>
      <c r="L104" s="86">
        <v>187015216.0979225</v>
      </c>
      <c r="M104" s="86">
        <v>17566726.427060962</v>
      </c>
      <c r="N104" s="84">
        <v>0.1036700088692602</v>
      </c>
      <c r="O104" s="80">
        <v>27932818.883495972</v>
      </c>
      <c r="P104" s="80">
        <v>2436892.0731135979</v>
      </c>
      <c r="Q104" s="84">
        <v>9.5579662243196195E-2</v>
      </c>
    </row>
    <row r="105" spans="1:17">
      <c r="A105" s="444" t="s">
        <v>116</v>
      </c>
      <c r="B105" s="444" t="s">
        <v>353</v>
      </c>
      <c r="C105" s="443" t="s">
        <v>310</v>
      </c>
      <c r="D105" s="80"/>
      <c r="E105" s="80"/>
      <c r="F105" s="81"/>
      <c r="G105" s="255"/>
      <c r="H105" s="255"/>
      <c r="I105" s="82"/>
      <c r="J105" s="82"/>
      <c r="K105" s="81"/>
      <c r="L105" s="83"/>
      <c r="M105" s="83"/>
      <c r="N105" s="81"/>
      <c r="O105" s="80"/>
      <c r="P105" s="80"/>
      <c r="Q105" s="81"/>
    </row>
    <row r="106" spans="1:17">
      <c r="A106" s="444" t="s">
        <v>116</v>
      </c>
      <c r="B106" s="444" t="s">
        <v>353</v>
      </c>
      <c r="C106" s="87" t="s">
        <v>311</v>
      </c>
      <c r="D106" s="80">
        <v>3911670.030142114</v>
      </c>
      <c r="E106" s="80">
        <v>363616.96336961957</v>
      </c>
      <c r="F106" s="84">
        <v>0.10248351885570463</v>
      </c>
      <c r="G106" s="256">
        <v>1.7699922520153426</v>
      </c>
      <c r="H106" s="256">
        <v>5.7777829471905351E-2</v>
      </c>
      <c r="I106" s="85">
        <v>6.0412552390014964</v>
      </c>
      <c r="J106" s="85">
        <v>-0.35315143717591813</v>
      </c>
      <c r="K106" s="84">
        <v>-5.522817910402792E-2</v>
      </c>
      <c r="L106" s="86">
        <v>23631397.062841188</v>
      </c>
      <c r="M106" s="86">
        <v>943702.84523940086</v>
      </c>
      <c r="N106" s="84">
        <v>4.1595361617102901E-2</v>
      </c>
      <c r="O106" s="80">
        <v>5307610.064884007</v>
      </c>
      <c r="P106" s="80">
        <v>294245.13384437561</v>
      </c>
      <c r="Q106" s="84">
        <v>5.8692143478842544E-2</v>
      </c>
    </row>
    <row r="107" spans="1:17">
      <c r="A107" s="260"/>
      <c r="B107" s="260"/>
      <c r="C107" s="87"/>
      <c r="D107" s="80"/>
      <c r="E107" s="80"/>
      <c r="F107" s="84"/>
      <c r="G107" s="256"/>
      <c r="H107" s="256"/>
      <c r="I107" s="85"/>
      <c r="J107" s="85"/>
      <c r="K107" s="84"/>
      <c r="L107" s="86"/>
      <c r="M107" s="86"/>
      <c r="N107" s="84"/>
      <c r="O107" s="80"/>
      <c r="P107" s="80"/>
      <c r="Q107" s="84"/>
    </row>
    <row r="108" spans="1:17">
      <c r="A108" s="260"/>
      <c r="B108" s="260"/>
      <c r="C108" s="260"/>
      <c r="D108" s="80"/>
      <c r="E108" s="80"/>
      <c r="F108" s="81"/>
      <c r="G108" s="255"/>
      <c r="H108" s="255"/>
      <c r="I108" s="82"/>
      <c r="J108" s="82"/>
      <c r="K108" s="81"/>
      <c r="L108" s="83"/>
      <c r="M108" s="83"/>
      <c r="N108" s="81"/>
      <c r="O108" s="80"/>
      <c r="P108" s="80"/>
      <c r="Q108" s="81"/>
    </row>
    <row r="109" spans="1:17">
      <c r="A109" s="260"/>
      <c r="B109" s="260"/>
      <c r="C109" s="87"/>
      <c r="D109" s="80"/>
      <c r="E109" s="80"/>
      <c r="F109" s="84"/>
      <c r="G109" s="256"/>
      <c r="H109" s="256"/>
      <c r="I109" s="85"/>
      <c r="J109" s="85"/>
      <c r="K109" s="84"/>
      <c r="L109" s="86"/>
      <c r="M109" s="86"/>
      <c r="N109" s="84"/>
      <c r="O109" s="80"/>
      <c r="P109" s="80"/>
      <c r="Q109" s="84"/>
    </row>
    <row r="110" spans="1:17">
      <c r="A110" s="260"/>
      <c r="B110" s="260"/>
      <c r="C110" s="260"/>
      <c r="D110" s="80"/>
      <c r="E110" s="80"/>
      <c r="F110" s="81"/>
      <c r="G110" s="255"/>
      <c r="H110" s="255"/>
      <c r="I110" s="82"/>
      <c r="J110" s="82"/>
      <c r="K110" s="81"/>
      <c r="L110" s="83"/>
      <c r="M110" s="83"/>
      <c r="N110" s="81"/>
      <c r="O110" s="80"/>
      <c r="P110" s="80"/>
      <c r="Q110" s="81"/>
    </row>
    <row r="111" spans="1:17">
      <c r="A111" s="260"/>
      <c r="B111" s="260"/>
      <c r="C111" s="87"/>
      <c r="D111" s="80"/>
      <c r="E111" s="80"/>
      <c r="F111" s="84"/>
      <c r="G111" s="256"/>
      <c r="H111" s="256"/>
      <c r="I111" s="85"/>
      <c r="J111" s="85"/>
      <c r="K111" s="84"/>
      <c r="L111" s="86"/>
      <c r="M111" s="86"/>
      <c r="N111" s="84"/>
      <c r="O111" s="80"/>
      <c r="P111" s="80"/>
      <c r="Q111" s="84"/>
    </row>
    <row r="112" spans="1:17">
      <c r="A112" s="260"/>
      <c r="B112" s="260"/>
      <c r="C112" s="260"/>
      <c r="D112" s="80"/>
      <c r="E112" s="80"/>
      <c r="F112" s="81"/>
      <c r="G112" s="255"/>
      <c r="H112" s="255"/>
      <c r="I112" s="82"/>
      <c r="J112" s="82"/>
      <c r="K112" s="81"/>
      <c r="L112" s="83"/>
      <c r="M112" s="83"/>
      <c r="N112" s="81"/>
      <c r="O112" s="80"/>
      <c r="P112" s="80"/>
      <c r="Q112" s="81"/>
    </row>
    <row r="113" spans="1:17">
      <c r="A113" s="260"/>
      <c r="B113" s="260"/>
      <c r="C113" s="87"/>
      <c r="D113" s="80"/>
      <c r="E113" s="80"/>
      <c r="F113" s="84"/>
      <c r="G113" s="256"/>
      <c r="H113" s="256"/>
      <c r="I113" s="85"/>
      <c r="J113" s="85"/>
      <c r="K113" s="84"/>
      <c r="L113" s="86"/>
      <c r="M113" s="86"/>
      <c r="N113" s="84"/>
      <c r="O113" s="80"/>
      <c r="P113" s="80"/>
      <c r="Q113" s="84"/>
    </row>
    <row r="114" spans="1:17">
      <c r="A114" s="260"/>
      <c r="B114" s="260"/>
      <c r="C114" s="260"/>
      <c r="D114" s="80"/>
      <c r="E114" s="80"/>
      <c r="F114" s="81"/>
      <c r="G114" s="255"/>
      <c r="H114" s="255"/>
      <c r="I114" s="82"/>
      <c r="J114" s="82"/>
      <c r="K114" s="81"/>
      <c r="L114" s="83"/>
      <c r="M114" s="83"/>
      <c r="N114" s="81"/>
      <c r="O114" s="80"/>
      <c r="P114" s="80"/>
      <c r="Q114" s="81"/>
    </row>
    <row r="115" spans="1:17">
      <c r="A115" s="260"/>
      <c r="B115" s="260"/>
      <c r="C115" s="87"/>
      <c r="D115" s="80"/>
      <c r="E115" s="80"/>
      <c r="F115" s="84"/>
      <c r="G115" s="256"/>
      <c r="H115" s="256"/>
      <c r="I115" s="85"/>
      <c r="J115" s="85"/>
      <c r="K115" s="84"/>
      <c r="L115" s="86"/>
      <c r="M115" s="86"/>
      <c r="N115" s="84"/>
      <c r="O115" s="80"/>
      <c r="P115" s="80"/>
      <c r="Q115" s="84"/>
    </row>
    <row r="116" spans="1:17">
      <c r="A116" s="260"/>
      <c r="B116" s="260"/>
      <c r="C116" s="260"/>
      <c r="D116" s="80"/>
      <c r="E116" s="80"/>
      <c r="F116" s="81"/>
      <c r="G116" s="255"/>
      <c r="H116" s="255"/>
      <c r="I116" s="82"/>
      <c r="J116" s="82"/>
      <c r="K116" s="81"/>
      <c r="L116" s="83"/>
      <c r="M116" s="83"/>
      <c r="N116" s="81"/>
      <c r="O116" s="80"/>
      <c r="P116" s="80"/>
      <c r="Q116" s="81"/>
    </row>
    <row r="117" spans="1:17">
      <c r="A117" s="260"/>
      <c r="B117" s="260"/>
      <c r="C117" s="87"/>
      <c r="D117" s="80"/>
      <c r="E117" s="80"/>
      <c r="F117" s="84"/>
      <c r="G117" s="256"/>
      <c r="H117" s="256"/>
      <c r="I117" s="85"/>
      <c r="J117" s="85"/>
      <c r="K117" s="84"/>
      <c r="L117" s="86"/>
      <c r="M117" s="86"/>
      <c r="N117" s="84"/>
      <c r="O117" s="80"/>
      <c r="P117" s="80"/>
      <c r="Q117" s="84"/>
    </row>
    <row r="118" spans="1:17">
      <c r="A118" s="260"/>
      <c r="B118" s="260"/>
      <c r="C118" s="260"/>
      <c r="D118" s="80"/>
      <c r="E118" s="80"/>
      <c r="F118" s="81"/>
      <c r="G118" s="255"/>
      <c r="H118" s="255"/>
      <c r="I118" s="82"/>
      <c r="J118" s="82"/>
      <c r="K118" s="81"/>
      <c r="L118" s="83"/>
      <c r="M118" s="83"/>
      <c r="N118" s="81"/>
      <c r="O118" s="80"/>
      <c r="P118" s="80"/>
      <c r="Q118" s="81"/>
    </row>
    <row r="119" spans="1:17">
      <c r="A119" s="260"/>
      <c r="B119" s="260"/>
      <c r="C119" s="87"/>
      <c r="D119" s="80"/>
      <c r="E119" s="80"/>
      <c r="F119" s="84"/>
      <c r="G119" s="256"/>
      <c r="H119" s="256"/>
      <c r="I119" s="85"/>
      <c r="J119" s="85"/>
      <c r="K119" s="84"/>
      <c r="L119" s="86"/>
      <c r="M119" s="86"/>
      <c r="N119" s="84"/>
      <c r="O119" s="80"/>
      <c r="P119" s="80"/>
      <c r="Q119" s="84"/>
    </row>
    <row r="120" spans="1:17">
      <c r="A120" s="260"/>
      <c r="B120" s="260"/>
      <c r="C120" s="260"/>
      <c r="D120" s="80"/>
      <c r="E120" s="80"/>
      <c r="F120" s="81"/>
      <c r="G120" s="255"/>
      <c r="H120" s="255"/>
      <c r="I120" s="82"/>
      <c r="J120" s="82"/>
      <c r="K120" s="81"/>
      <c r="L120" s="83"/>
      <c r="M120" s="83"/>
      <c r="N120" s="81"/>
      <c r="O120" s="80"/>
      <c r="P120" s="80"/>
      <c r="Q120" s="81"/>
    </row>
    <row r="121" spans="1:17">
      <c r="A121" s="260"/>
      <c r="B121" s="260"/>
      <c r="C121" s="87"/>
      <c r="D121" s="80"/>
      <c r="E121" s="80"/>
      <c r="F121" s="84"/>
      <c r="G121" s="256"/>
      <c r="H121" s="256"/>
      <c r="I121" s="85"/>
      <c r="J121" s="85"/>
      <c r="K121" s="84"/>
      <c r="L121" s="86"/>
      <c r="M121" s="86"/>
      <c r="N121" s="84"/>
      <c r="O121" s="80"/>
      <c r="P121" s="80"/>
      <c r="Q121" s="84"/>
    </row>
    <row r="122" spans="1:17">
      <c r="A122" s="260"/>
      <c r="B122" s="260"/>
      <c r="C122" s="260"/>
      <c r="D122" s="80"/>
      <c r="E122" s="80"/>
      <c r="F122" s="81"/>
      <c r="G122" s="255"/>
      <c r="H122" s="255"/>
      <c r="I122" s="82"/>
      <c r="J122" s="82"/>
      <c r="K122" s="81"/>
      <c r="L122" s="83"/>
      <c r="M122" s="83"/>
      <c r="N122" s="81"/>
      <c r="O122" s="80"/>
      <c r="P122" s="80"/>
      <c r="Q122" s="81"/>
    </row>
    <row r="123" spans="1:17">
      <c r="A123" s="260"/>
      <c r="B123" s="260"/>
      <c r="C123" s="87"/>
      <c r="D123" s="80"/>
      <c r="E123" s="80"/>
      <c r="F123" s="84"/>
      <c r="G123" s="256"/>
      <c r="H123" s="256"/>
      <c r="I123" s="85"/>
      <c r="J123" s="85"/>
      <c r="K123" s="84"/>
      <c r="L123" s="86"/>
      <c r="M123" s="86"/>
      <c r="N123" s="84"/>
      <c r="O123" s="80"/>
      <c r="P123" s="80"/>
      <c r="Q123" s="84"/>
    </row>
    <row r="124" spans="1:17">
      <c r="A124" s="260"/>
      <c r="B124" s="260"/>
      <c r="C124" s="260"/>
      <c r="D124" s="80"/>
      <c r="E124" s="80"/>
      <c r="F124" s="81"/>
      <c r="G124" s="255"/>
      <c r="H124" s="255"/>
      <c r="I124" s="82"/>
      <c r="J124" s="82"/>
      <c r="K124" s="81"/>
      <c r="L124" s="83"/>
      <c r="M124" s="83"/>
      <c r="N124" s="81"/>
      <c r="O124" s="80"/>
      <c r="P124" s="80"/>
      <c r="Q124" s="81"/>
    </row>
    <row r="125" spans="1:17">
      <c r="A125" s="260"/>
      <c r="B125" s="260"/>
      <c r="C125" s="87"/>
      <c r="D125" s="80"/>
      <c r="E125" s="80"/>
      <c r="F125" s="84"/>
      <c r="G125" s="256"/>
      <c r="H125" s="256"/>
      <c r="I125" s="85"/>
      <c r="J125" s="85"/>
      <c r="K125" s="84"/>
      <c r="L125" s="86"/>
      <c r="M125" s="86"/>
      <c r="N125" s="84"/>
      <c r="O125" s="80"/>
      <c r="P125" s="80"/>
      <c r="Q125" s="84"/>
    </row>
    <row r="126" spans="1:17">
      <c r="A126" s="260"/>
      <c r="B126" s="260"/>
      <c r="C126" s="260"/>
      <c r="D126" s="80"/>
      <c r="E126" s="80"/>
      <c r="F126" s="81"/>
      <c r="G126" s="255"/>
      <c r="H126" s="255"/>
      <c r="I126" s="82"/>
      <c r="J126" s="82"/>
      <c r="K126" s="81"/>
      <c r="L126" s="83"/>
      <c r="M126" s="83"/>
      <c r="N126" s="81"/>
      <c r="O126" s="80"/>
      <c r="P126" s="80"/>
      <c r="Q126" s="81"/>
    </row>
    <row r="127" spans="1:17">
      <c r="A127" s="260"/>
      <c r="B127" s="260"/>
      <c r="C127" s="87"/>
      <c r="D127" s="80"/>
      <c r="E127" s="80"/>
      <c r="F127" s="84"/>
      <c r="G127" s="256"/>
      <c r="H127" s="256"/>
      <c r="I127" s="85"/>
      <c r="J127" s="85"/>
      <c r="K127" s="84"/>
      <c r="L127" s="86"/>
      <c r="M127" s="86"/>
      <c r="N127" s="84"/>
      <c r="O127" s="80"/>
      <c r="P127" s="80"/>
      <c r="Q127" s="84"/>
    </row>
    <row r="128" spans="1:17">
      <c r="A128" s="260"/>
      <c r="B128" s="260"/>
      <c r="C128" s="260"/>
      <c r="D128" s="80"/>
      <c r="E128" s="80"/>
      <c r="F128" s="81"/>
      <c r="G128" s="255"/>
      <c r="H128" s="255"/>
      <c r="I128" s="82"/>
      <c r="J128" s="82"/>
      <c r="K128" s="81"/>
      <c r="L128" s="83"/>
      <c r="M128" s="83"/>
      <c r="N128" s="81"/>
      <c r="O128" s="80"/>
      <c r="P128" s="80"/>
      <c r="Q128" s="81"/>
    </row>
    <row r="129" spans="1:17">
      <c r="A129" s="260"/>
      <c r="B129" s="260"/>
      <c r="C129" s="87"/>
      <c r="D129" s="80"/>
      <c r="E129" s="80"/>
      <c r="F129" s="84"/>
      <c r="G129" s="256"/>
      <c r="H129" s="256"/>
      <c r="I129" s="85"/>
      <c r="J129" s="85"/>
      <c r="K129" s="84"/>
      <c r="L129" s="86"/>
      <c r="M129" s="86"/>
      <c r="N129" s="84"/>
      <c r="O129" s="80"/>
      <c r="P129" s="80"/>
      <c r="Q129" s="84"/>
    </row>
    <row r="130" spans="1:17">
      <c r="A130" s="260"/>
      <c r="B130" s="260"/>
      <c r="C130" s="260"/>
      <c r="D130" s="80"/>
      <c r="E130" s="80"/>
      <c r="F130" s="81"/>
      <c r="G130" s="255"/>
      <c r="H130" s="255"/>
      <c r="I130" s="82"/>
      <c r="J130" s="82"/>
      <c r="K130" s="81"/>
      <c r="L130" s="83"/>
      <c r="M130" s="83"/>
      <c r="N130" s="81"/>
      <c r="O130" s="80"/>
      <c r="P130" s="80"/>
      <c r="Q130" s="81"/>
    </row>
    <row r="131" spans="1:17">
      <c r="A131" s="260"/>
      <c r="B131" s="260"/>
      <c r="C131" s="87"/>
      <c r="D131" s="80"/>
      <c r="E131" s="80"/>
      <c r="F131" s="84"/>
      <c r="G131" s="256"/>
      <c r="H131" s="256"/>
      <c r="I131" s="85"/>
      <c r="J131" s="85"/>
      <c r="K131" s="84"/>
      <c r="L131" s="86"/>
      <c r="M131" s="86"/>
      <c r="N131" s="84"/>
      <c r="O131" s="80"/>
      <c r="P131" s="80"/>
      <c r="Q131" s="84"/>
    </row>
    <row r="132" spans="1:17">
      <c r="A132" s="260"/>
      <c r="B132" s="260"/>
      <c r="C132" s="260"/>
      <c r="D132" s="80"/>
      <c r="E132" s="80"/>
      <c r="F132" s="81"/>
      <c r="G132" s="255"/>
      <c r="H132" s="255"/>
      <c r="I132" s="82"/>
      <c r="J132" s="82"/>
      <c r="K132" s="81"/>
      <c r="L132" s="83"/>
      <c r="M132" s="83"/>
      <c r="N132" s="81"/>
      <c r="O132" s="80"/>
      <c r="P132" s="80"/>
      <c r="Q132" s="81"/>
    </row>
    <row r="133" spans="1:17">
      <c r="A133" s="260"/>
      <c r="B133" s="260"/>
      <c r="C133" s="87"/>
      <c r="D133" s="80"/>
      <c r="E133" s="80"/>
      <c r="F133" s="84"/>
      <c r="G133" s="256"/>
      <c r="H133" s="256"/>
      <c r="I133" s="85"/>
      <c r="J133" s="85"/>
      <c r="K133" s="84"/>
      <c r="L133" s="86"/>
      <c r="M133" s="86"/>
      <c r="N133" s="84"/>
      <c r="O133" s="80"/>
      <c r="P133" s="80"/>
      <c r="Q133" s="84"/>
    </row>
    <row r="134" spans="1:17">
      <c r="A134" s="260"/>
      <c r="B134" s="260"/>
      <c r="C134" s="260"/>
      <c r="D134" s="80"/>
      <c r="E134" s="80"/>
      <c r="F134" s="81"/>
      <c r="G134" s="255"/>
      <c r="H134" s="255"/>
      <c r="I134" s="82"/>
      <c r="J134" s="82"/>
      <c r="K134" s="81"/>
      <c r="L134" s="83"/>
      <c r="M134" s="83"/>
      <c r="N134" s="81"/>
      <c r="O134" s="80"/>
      <c r="P134" s="80"/>
      <c r="Q134" s="81"/>
    </row>
    <row r="135" spans="1:17">
      <c r="A135" s="260"/>
      <c r="B135" s="260"/>
      <c r="C135" s="87"/>
      <c r="D135" s="80"/>
      <c r="E135" s="80"/>
      <c r="F135" s="84"/>
      <c r="G135" s="256"/>
      <c r="H135" s="256"/>
      <c r="I135" s="85"/>
      <c r="J135" s="85"/>
      <c r="K135" s="84"/>
      <c r="L135" s="86"/>
      <c r="M135" s="86"/>
      <c r="N135" s="84"/>
      <c r="O135" s="80"/>
      <c r="P135" s="80"/>
      <c r="Q135" s="84"/>
    </row>
    <row r="136" spans="1:17">
      <c r="A136" s="260"/>
      <c r="B136" s="260"/>
      <c r="C136" s="260"/>
      <c r="D136" s="80"/>
      <c r="E136" s="80"/>
      <c r="F136" s="81"/>
      <c r="G136" s="255"/>
      <c r="H136" s="255"/>
      <c r="I136" s="82"/>
      <c r="J136" s="82"/>
      <c r="K136" s="81"/>
      <c r="L136" s="83"/>
      <c r="M136" s="83"/>
      <c r="N136" s="81"/>
      <c r="O136" s="80"/>
      <c r="P136" s="80"/>
      <c r="Q136" s="81"/>
    </row>
    <row r="137" spans="1:17">
      <c r="A137" s="260"/>
      <c r="B137" s="260"/>
      <c r="C137" s="87"/>
      <c r="D137" s="80"/>
      <c r="E137" s="80"/>
      <c r="F137" s="84"/>
      <c r="G137" s="256"/>
      <c r="H137" s="256"/>
      <c r="I137" s="85"/>
      <c r="J137" s="85"/>
      <c r="K137" s="84"/>
      <c r="L137" s="86"/>
      <c r="M137" s="86"/>
      <c r="N137" s="84"/>
      <c r="O137" s="80"/>
      <c r="P137" s="80"/>
      <c r="Q137" s="84"/>
    </row>
    <row r="138" spans="1:17">
      <c r="A138" s="260"/>
      <c r="B138" s="260"/>
      <c r="C138" s="260"/>
      <c r="D138" s="80"/>
      <c r="E138" s="80"/>
      <c r="F138" s="81"/>
      <c r="G138" s="255"/>
      <c r="H138" s="255"/>
      <c r="I138" s="82"/>
      <c r="J138" s="82"/>
      <c r="K138" s="81"/>
      <c r="L138" s="83"/>
      <c r="M138" s="83"/>
      <c r="N138" s="81"/>
      <c r="O138" s="80"/>
      <c r="P138" s="80"/>
      <c r="Q138" s="81"/>
    </row>
    <row r="139" spans="1:17">
      <c r="A139" s="260"/>
      <c r="B139" s="260"/>
      <c r="C139" s="87"/>
      <c r="D139" s="80"/>
      <c r="E139" s="80"/>
      <c r="F139" s="84"/>
      <c r="G139" s="256"/>
      <c r="H139" s="256"/>
      <c r="I139" s="85"/>
      <c r="J139" s="85"/>
      <c r="K139" s="84"/>
      <c r="L139" s="86"/>
      <c r="M139" s="86"/>
      <c r="N139" s="84"/>
      <c r="O139" s="80"/>
      <c r="P139" s="80"/>
      <c r="Q139" s="84"/>
    </row>
    <row r="140" spans="1:17">
      <c r="A140" s="260"/>
      <c r="B140" s="260"/>
      <c r="C140" s="260"/>
      <c r="D140" s="80"/>
      <c r="E140" s="80"/>
      <c r="F140" s="81"/>
      <c r="G140" s="255"/>
      <c r="H140" s="255"/>
      <c r="I140" s="82"/>
      <c r="J140" s="82"/>
      <c r="K140" s="81"/>
      <c r="L140" s="83"/>
      <c r="M140" s="83"/>
      <c r="N140" s="81"/>
      <c r="O140" s="80"/>
      <c r="P140" s="80"/>
      <c r="Q140" s="81"/>
    </row>
    <row r="141" spans="1:17">
      <c r="A141" s="260"/>
      <c r="B141" s="260"/>
      <c r="C141" s="87"/>
      <c r="D141" s="80"/>
      <c r="E141" s="80"/>
      <c r="F141" s="84"/>
      <c r="G141" s="256"/>
      <c r="H141" s="256"/>
      <c r="I141" s="85"/>
      <c r="J141" s="85"/>
      <c r="K141" s="84"/>
      <c r="L141" s="86"/>
      <c r="M141" s="86"/>
      <c r="N141" s="84"/>
      <c r="O141" s="80"/>
      <c r="P141" s="80"/>
      <c r="Q141" s="84"/>
    </row>
    <row r="142" spans="1:17">
      <c r="A142" s="260"/>
      <c r="B142" s="260"/>
      <c r="C142" s="260"/>
      <c r="D142" s="80"/>
      <c r="E142" s="80"/>
      <c r="F142" s="81"/>
      <c r="G142" s="255"/>
      <c r="H142" s="255"/>
      <c r="I142" s="82"/>
      <c r="J142" s="82"/>
      <c r="K142" s="81"/>
      <c r="L142" s="83"/>
      <c r="M142" s="83"/>
      <c r="N142" s="81"/>
      <c r="O142" s="80"/>
      <c r="P142" s="80"/>
      <c r="Q142" s="81"/>
    </row>
    <row r="143" spans="1:17">
      <c r="A143" s="260"/>
      <c r="B143" s="260"/>
      <c r="C143" s="87"/>
      <c r="D143" s="80"/>
      <c r="E143" s="80"/>
      <c r="F143" s="84"/>
      <c r="G143" s="256"/>
      <c r="H143" s="256"/>
      <c r="I143" s="85"/>
      <c r="J143" s="85"/>
      <c r="K143" s="84"/>
      <c r="L143" s="86"/>
      <c r="M143" s="86"/>
      <c r="N143" s="84"/>
      <c r="O143" s="80"/>
      <c r="P143" s="80"/>
      <c r="Q143" s="84"/>
    </row>
    <row r="144" spans="1:17">
      <c r="A144" s="260"/>
      <c r="B144" s="260"/>
      <c r="C144" s="260"/>
      <c r="D144" s="80"/>
      <c r="E144" s="80"/>
      <c r="F144" s="81"/>
      <c r="G144" s="255"/>
      <c r="H144" s="255"/>
      <c r="I144" s="82"/>
      <c r="J144" s="82"/>
      <c r="K144" s="81"/>
      <c r="L144" s="83"/>
      <c r="M144" s="83"/>
      <c r="N144" s="81"/>
      <c r="O144" s="80"/>
      <c r="P144" s="80"/>
      <c r="Q144" s="81"/>
    </row>
    <row r="145" spans="1:17">
      <c r="A145" s="260"/>
      <c r="B145" s="260"/>
      <c r="C145" s="87"/>
      <c r="D145" s="80"/>
      <c r="E145" s="80"/>
      <c r="F145" s="84"/>
      <c r="G145" s="256"/>
      <c r="H145" s="256"/>
      <c r="I145" s="85"/>
      <c r="J145" s="85"/>
      <c r="K145" s="84"/>
      <c r="L145" s="86"/>
      <c r="M145" s="86"/>
      <c r="N145" s="84"/>
      <c r="O145" s="80"/>
      <c r="P145" s="80"/>
      <c r="Q145" s="84"/>
    </row>
    <row r="146" spans="1:17">
      <c r="A146" s="260"/>
      <c r="B146" s="260"/>
      <c r="C146" s="260"/>
      <c r="D146" s="80"/>
      <c r="E146" s="80"/>
      <c r="F146" s="81"/>
      <c r="G146" s="255"/>
      <c r="H146" s="255"/>
      <c r="I146" s="82"/>
      <c r="J146" s="82"/>
      <c r="K146" s="81"/>
      <c r="L146" s="83"/>
      <c r="M146" s="83"/>
      <c r="N146" s="81"/>
      <c r="O146" s="80"/>
      <c r="P146" s="80"/>
      <c r="Q146" s="81"/>
    </row>
    <row r="147" spans="1:17">
      <c r="A147" s="260"/>
      <c r="B147" s="260"/>
      <c r="C147" s="87"/>
      <c r="D147" s="80"/>
      <c r="E147" s="80"/>
      <c r="F147" s="84"/>
      <c r="G147" s="256"/>
      <c r="H147" s="256"/>
      <c r="I147" s="85"/>
      <c r="J147" s="85"/>
      <c r="K147" s="84"/>
      <c r="L147" s="86"/>
      <c r="M147" s="86"/>
      <c r="N147" s="84"/>
      <c r="O147" s="80"/>
      <c r="P147" s="80"/>
      <c r="Q147" s="84"/>
    </row>
    <row r="148" spans="1:17">
      <c r="A148" s="260"/>
      <c r="B148" s="260"/>
      <c r="C148" s="260"/>
      <c r="D148" s="80"/>
      <c r="E148" s="80"/>
      <c r="F148" s="81"/>
      <c r="G148" s="255"/>
      <c r="H148" s="255"/>
      <c r="I148" s="82"/>
      <c r="J148" s="82"/>
      <c r="K148" s="81"/>
      <c r="L148" s="83"/>
      <c r="M148" s="83"/>
      <c r="N148" s="81"/>
      <c r="O148" s="80"/>
      <c r="P148" s="80"/>
      <c r="Q148" s="81"/>
    </row>
    <row r="149" spans="1:17">
      <c r="A149" s="260"/>
      <c r="B149" s="260"/>
      <c r="C149" s="87"/>
      <c r="D149" s="80"/>
      <c r="E149" s="80"/>
      <c r="F149" s="84"/>
      <c r="G149" s="256"/>
      <c r="H149" s="256"/>
      <c r="I149" s="85"/>
      <c r="J149" s="85"/>
      <c r="K149" s="84"/>
      <c r="L149" s="86"/>
      <c r="M149" s="86"/>
      <c r="N149" s="84"/>
      <c r="O149" s="80"/>
      <c r="P149" s="80"/>
      <c r="Q149" s="84"/>
    </row>
    <row r="150" spans="1:17">
      <c r="A150" s="260"/>
      <c r="B150" s="260"/>
      <c r="C150" s="260"/>
      <c r="D150" s="80"/>
      <c r="E150" s="80"/>
      <c r="F150" s="81"/>
      <c r="G150" s="255"/>
      <c r="H150" s="255"/>
      <c r="I150" s="82"/>
      <c r="J150" s="82"/>
      <c r="K150" s="81"/>
      <c r="L150" s="83"/>
      <c r="M150" s="83"/>
      <c r="N150" s="81"/>
      <c r="O150" s="80"/>
      <c r="P150" s="80"/>
      <c r="Q150" s="81"/>
    </row>
    <row r="151" spans="1:17">
      <c r="A151" s="260"/>
      <c r="B151" s="260"/>
      <c r="C151" s="87"/>
      <c r="D151" s="80"/>
      <c r="E151" s="80"/>
      <c r="F151" s="84"/>
      <c r="G151" s="256"/>
      <c r="H151" s="256"/>
      <c r="I151" s="85"/>
      <c r="J151" s="85"/>
      <c r="K151" s="84"/>
      <c r="L151" s="86"/>
      <c r="M151" s="86"/>
      <c r="N151" s="84"/>
      <c r="O151" s="80"/>
      <c r="P151" s="80"/>
      <c r="Q151" s="84"/>
    </row>
    <row r="152" spans="1:17">
      <c r="A152" s="260"/>
      <c r="B152" s="260"/>
      <c r="C152" s="260"/>
      <c r="D152" s="80"/>
      <c r="E152" s="80"/>
      <c r="F152" s="81"/>
      <c r="G152" s="255"/>
      <c r="H152" s="255"/>
      <c r="I152" s="82"/>
      <c r="J152" s="82"/>
      <c r="K152" s="81"/>
      <c r="L152" s="83"/>
      <c r="M152" s="83"/>
      <c r="N152" s="81"/>
      <c r="O152" s="80"/>
      <c r="P152" s="80"/>
      <c r="Q152" s="81"/>
    </row>
    <row r="153" spans="1:17">
      <c r="A153" s="260"/>
      <c r="B153" s="260"/>
      <c r="C153" s="87"/>
      <c r="D153" s="80"/>
      <c r="E153" s="80"/>
      <c r="F153" s="84"/>
      <c r="G153" s="256"/>
      <c r="H153" s="256"/>
      <c r="I153" s="85"/>
      <c r="J153" s="85"/>
      <c r="K153" s="84"/>
      <c r="L153" s="86"/>
      <c r="M153" s="86"/>
      <c r="N153" s="84"/>
      <c r="O153" s="80"/>
      <c r="P153" s="80"/>
      <c r="Q153" s="84"/>
    </row>
    <row r="154" spans="1:17">
      <c r="A154" s="260"/>
      <c r="B154" s="260"/>
      <c r="C154" s="260"/>
      <c r="D154" s="80"/>
      <c r="E154" s="80"/>
      <c r="F154" s="81"/>
      <c r="G154" s="255"/>
      <c r="H154" s="255"/>
      <c r="I154" s="82"/>
      <c r="J154" s="82"/>
      <c r="K154" s="81"/>
      <c r="L154" s="83"/>
      <c r="M154" s="83"/>
      <c r="N154" s="81"/>
      <c r="O154" s="80"/>
      <c r="P154" s="80"/>
      <c r="Q154" s="81"/>
    </row>
    <row r="155" spans="1:17">
      <c r="A155" s="260"/>
      <c r="B155" s="260"/>
      <c r="C155" s="87"/>
      <c r="D155" s="80"/>
      <c r="E155" s="80"/>
      <c r="F155" s="84"/>
      <c r="G155" s="256"/>
      <c r="H155" s="256"/>
      <c r="I155" s="85"/>
      <c r="J155" s="85"/>
      <c r="K155" s="84"/>
      <c r="L155" s="86"/>
      <c r="M155" s="86"/>
      <c r="N155" s="84"/>
      <c r="O155" s="80"/>
      <c r="P155" s="80"/>
      <c r="Q155" s="84"/>
    </row>
    <row r="156" spans="1:17">
      <c r="A156" s="260"/>
      <c r="B156" s="260"/>
      <c r="C156" s="260"/>
      <c r="D156" s="80"/>
      <c r="E156" s="80"/>
      <c r="F156" s="81"/>
      <c r="G156" s="255"/>
      <c r="H156" s="255"/>
      <c r="I156" s="82"/>
      <c r="J156" s="82"/>
      <c r="K156" s="81"/>
      <c r="L156" s="83"/>
      <c r="M156" s="83"/>
      <c r="N156" s="81"/>
      <c r="O156" s="80"/>
      <c r="P156" s="80"/>
      <c r="Q156" s="81"/>
    </row>
    <row r="157" spans="1:17">
      <c r="A157" s="260"/>
      <c r="B157" s="260"/>
      <c r="C157" s="87"/>
      <c r="D157" s="80"/>
      <c r="E157" s="80"/>
      <c r="F157" s="84"/>
      <c r="G157" s="256"/>
      <c r="H157" s="256"/>
      <c r="I157" s="85"/>
      <c r="J157" s="85"/>
      <c r="K157" s="84"/>
      <c r="L157" s="86"/>
      <c r="M157" s="86"/>
      <c r="N157" s="84"/>
      <c r="O157" s="80"/>
      <c r="P157" s="80"/>
      <c r="Q157" s="84"/>
    </row>
    <row r="158" spans="1:17">
      <c r="A158" s="260"/>
      <c r="B158" s="260"/>
      <c r="C158" s="260"/>
      <c r="D158" s="80"/>
      <c r="E158" s="80"/>
      <c r="F158" s="81"/>
      <c r="G158" s="255"/>
      <c r="H158" s="255"/>
      <c r="I158" s="82"/>
      <c r="J158" s="82"/>
      <c r="K158" s="81"/>
      <c r="L158" s="83"/>
      <c r="M158" s="83"/>
      <c r="N158" s="81"/>
      <c r="O158" s="80"/>
      <c r="P158" s="80"/>
      <c r="Q158" s="81"/>
    </row>
    <row r="159" spans="1:17">
      <c r="A159" s="260"/>
      <c r="B159" s="260"/>
      <c r="C159" s="87"/>
      <c r="D159" s="80"/>
      <c r="E159" s="80"/>
      <c r="F159" s="84"/>
      <c r="G159" s="256"/>
      <c r="H159" s="256"/>
      <c r="I159" s="85"/>
      <c r="J159" s="85"/>
      <c r="K159" s="84"/>
      <c r="L159" s="86"/>
      <c r="M159" s="86"/>
      <c r="N159" s="84"/>
      <c r="O159" s="80"/>
      <c r="P159" s="80"/>
      <c r="Q159" s="84"/>
    </row>
    <row r="160" spans="1:17">
      <c r="A160" s="260"/>
      <c r="B160" s="260"/>
      <c r="C160" s="260"/>
      <c r="D160" s="80"/>
      <c r="E160" s="80"/>
      <c r="F160" s="81"/>
      <c r="G160" s="255"/>
      <c r="H160" s="255"/>
      <c r="I160" s="82"/>
      <c r="J160" s="82"/>
      <c r="K160" s="81"/>
      <c r="L160" s="83"/>
      <c r="M160" s="83"/>
      <c r="N160" s="81"/>
      <c r="O160" s="80"/>
      <c r="P160" s="80"/>
      <c r="Q160" s="81"/>
    </row>
    <row r="161" spans="4:17">
      <c r="D161" s="80"/>
      <c r="E161" s="80"/>
      <c r="F161" s="84"/>
      <c r="G161" s="256"/>
      <c r="H161" s="256"/>
      <c r="I161" s="85"/>
      <c r="J161" s="85"/>
      <c r="K161" s="84"/>
      <c r="L161" s="86"/>
      <c r="M161" s="86"/>
      <c r="N161" s="84"/>
      <c r="O161" s="80"/>
      <c r="P161" s="80"/>
      <c r="Q161" s="84"/>
    </row>
    <row r="162" spans="4:17">
      <c r="D162" s="80"/>
      <c r="E162" s="80"/>
      <c r="F162" s="81"/>
      <c r="G162" s="255"/>
      <c r="H162" s="255"/>
      <c r="I162" s="82"/>
      <c r="J162" s="82"/>
      <c r="K162" s="81"/>
      <c r="L162" s="83"/>
      <c r="M162" s="83"/>
      <c r="N162" s="81"/>
      <c r="O162" s="80"/>
      <c r="P162" s="80"/>
      <c r="Q162" s="81"/>
    </row>
  </sheetData>
  <mergeCells count="20">
    <mergeCell ref="A50:A73"/>
    <mergeCell ref="B50:B57"/>
    <mergeCell ref="B58:B65"/>
    <mergeCell ref="B66:B73"/>
    <mergeCell ref="A2:A25"/>
    <mergeCell ref="B2:B9"/>
    <mergeCell ref="B10:B17"/>
    <mergeCell ref="B18:B25"/>
    <mergeCell ref="A26:A49"/>
    <mergeCell ref="B26:B33"/>
    <mergeCell ref="B34:B41"/>
    <mergeCell ref="B42:B49"/>
    <mergeCell ref="A74:A82"/>
    <mergeCell ref="B74:B76"/>
    <mergeCell ref="B77:B79"/>
    <mergeCell ref="B80:B82"/>
    <mergeCell ref="A83:A106"/>
    <mergeCell ref="B83:B90"/>
    <mergeCell ref="B91:B98"/>
    <mergeCell ref="B99:B10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CFF66"/>
  </sheetPr>
  <dimension ref="A1:R826"/>
  <sheetViews>
    <sheetView zoomScale="55" zoomScaleNormal="55" workbookViewId="0">
      <selection activeCell="Y18" sqref="Y18"/>
    </sheetView>
  </sheetViews>
  <sheetFormatPr defaultColWidth="9.21875" defaultRowHeight="14.4"/>
  <cols>
    <col min="1" max="1" width="27.77734375" style="92" bestFit="1" customWidth="1"/>
    <col min="2" max="2" width="32.21875" style="92" bestFit="1" customWidth="1"/>
    <col min="3" max="3" width="39.5546875" style="92" bestFit="1" customWidth="1"/>
    <col min="4" max="4" width="28.21875" style="92" customWidth="1"/>
    <col min="5" max="5" width="20.6640625" style="92" customWidth="1"/>
    <col min="6" max="6" width="13" style="92" bestFit="1" customWidth="1"/>
    <col min="7" max="7" width="16.77734375" style="92" customWidth="1"/>
    <col min="8" max="8" width="20.109375" style="92" customWidth="1"/>
    <col min="9" max="9" width="16.109375" style="92" customWidth="1"/>
    <col min="10" max="10" width="11.77734375" style="92" bestFit="1" customWidth="1"/>
    <col min="11" max="11" width="13.33203125" style="92" bestFit="1" customWidth="1"/>
    <col min="12" max="12" width="14.21875" style="92" bestFit="1" customWidth="1"/>
    <col min="13" max="13" width="13.109375" style="92" bestFit="1" customWidth="1"/>
    <col min="14" max="14" width="13.33203125" style="92" bestFit="1" customWidth="1"/>
    <col min="15" max="15" width="13" style="92" bestFit="1" customWidth="1"/>
    <col min="16" max="16" width="12.109375" style="92" bestFit="1" customWidth="1"/>
    <col min="17" max="17" width="13.33203125" style="92" bestFit="1" customWidth="1"/>
    <col min="18" max="18" width="9.21875" style="92" customWidth="1"/>
    <col min="19" max="19" width="21.44140625" style="92" bestFit="1" customWidth="1"/>
    <col min="20" max="16384" width="9.21875" style="92"/>
  </cols>
  <sheetData>
    <row r="1" spans="1:18" ht="79.2" customHeight="1">
      <c r="A1" s="93" t="s">
        <v>287</v>
      </c>
      <c r="B1" s="93" t="s">
        <v>0</v>
      </c>
      <c r="C1" s="93" t="s">
        <v>1</v>
      </c>
      <c r="D1" s="93" t="s">
        <v>352</v>
      </c>
      <c r="E1" s="93" t="s">
        <v>2</v>
      </c>
      <c r="F1" s="93" t="s">
        <v>289</v>
      </c>
      <c r="G1" s="93" t="s">
        <v>290</v>
      </c>
      <c r="H1" s="93" t="s">
        <v>3</v>
      </c>
      <c r="I1" s="93" t="s">
        <v>291</v>
      </c>
      <c r="J1" s="93" t="s">
        <v>4</v>
      </c>
      <c r="K1" s="93" t="s">
        <v>292</v>
      </c>
      <c r="L1" s="93" t="s">
        <v>293</v>
      </c>
      <c r="M1" s="94" t="s">
        <v>5</v>
      </c>
      <c r="N1" s="94" t="s">
        <v>294</v>
      </c>
      <c r="O1" s="94" t="s">
        <v>295</v>
      </c>
      <c r="P1" s="93" t="s">
        <v>6</v>
      </c>
      <c r="Q1" s="93" t="s">
        <v>296</v>
      </c>
      <c r="R1" s="93" t="s">
        <v>297</v>
      </c>
    </row>
    <row r="2" spans="1:18">
      <c r="A2" s="444" t="s">
        <v>284</v>
      </c>
      <c r="B2" s="444" t="s">
        <v>278</v>
      </c>
      <c r="C2" s="444" t="s">
        <v>345</v>
      </c>
      <c r="D2" s="260" t="s">
        <v>312</v>
      </c>
      <c r="E2" s="80">
        <v>15983057.742308708</v>
      </c>
      <c r="F2" s="80">
        <v>1184945.9092350211</v>
      </c>
      <c r="G2" s="81">
        <v>8.0074128551094914E-2</v>
      </c>
      <c r="H2" s="255">
        <v>3.3904183194130462</v>
      </c>
      <c r="I2" s="255">
        <v>0.13685763975733289</v>
      </c>
      <c r="J2" s="82">
        <v>5.5421093168937166</v>
      </c>
      <c r="K2" s="82">
        <v>6.1569518913108467E-2</v>
      </c>
      <c r="L2" s="81">
        <v>1.1234207064018537E-2</v>
      </c>
      <c r="M2" s="83">
        <v>88579853.226099342</v>
      </c>
      <c r="N2" s="83">
        <v>7478212.3899712265</v>
      </c>
      <c r="O2" s="81">
        <v>9.2207904955727213E-2</v>
      </c>
      <c r="P2" s="80">
        <v>16449327.565939538</v>
      </c>
      <c r="Q2" s="80">
        <v>1180243.3110052813</v>
      </c>
      <c r="R2" s="81">
        <v>7.7296273391371295E-2</v>
      </c>
    </row>
    <row r="3" spans="1:18">
      <c r="A3" s="444" t="s">
        <v>284</v>
      </c>
      <c r="B3" s="444" t="s">
        <v>278</v>
      </c>
      <c r="C3" s="444" t="s">
        <v>345</v>
      </c>
      <c r="D3" s="87" t="s">
        <v>313</v>
      </c>
      <c r="E3" s="88">
        <v>40404757.6511501</v>
      </c>
      <c r="F3" s="88">
        <v>1237970.7475043982</v>
      </c>
      <c r="G3" s="84">
        <v>3.1607666734315809E-2</v>
      </c>
      <c r="H3" s="256">
        <v>8.5708900474832461</v>
      </c>
      <c r="I3" s="256">
        <v>-4.0446267285462412E-2</v>
      </c>
      <c r="J3" s="85">
        <v>4.6609451806104802</v>
      </c>
      <c r="K3" s="85">
        <v>-0.2813946477141549</v>
      </c>
      <c r="L3" s="84">
        <v>-5.6935511820024452E-2</v>
      </c>
      <c r="M3" s="86">
        <v>188324360.44786248</v>
      </c>
      <c r="N3" s="86">
        <v>-5251210.4135293961</v>
      </c>
      <c r="O3" s="84">
        <v>-2.7127443768663766E-2</v>
      </c>
      <c r="P3" s="88">
        <v>51896142.776125491</v>
      </c>
      <c r="Q3" s="88">
        <v>1181598.4208581969</v>
      </c>
      <c r="R3" s="84">
        <v>2.329900496750641E-2</v>
      </c>
    </row>
    <row r="4" spans="1:18">
      <c r="A4" s="444" t="s">
        <v>284</v>
      </c>
      <c r="B4" s="444" t="s">
        <v>278</v>
      </c>
      <c r="C4" s="444" t="s">
        <v>345</v>
      </c>
      <c r="D4" s="260" t="s">
        <v>314</v>
      </c>
      <c r="E4" s="80">
        <v>2620780.9645199492</v>
      </c>
      <c r="F4" s="80">
        <v>80384.407126104925</v>
      </c>
      <c r="G4" s="81">
        <v>3.1642464201955191E-2</v>
      </c>
      <c r="H4" s="255">
        <v>0.5559351618781011</v>
      </c>
      <c r="I4" s="255">
        <v>-2.6046331379345755E-3</v>
      </c>
      <c r="J4" s="82">
        <v>6.9958660773951848</v>
      </c>
      <c r="K4" s="82">
        <v>-9.9398051159992562E-2</v>
      </c>
      <c r="L4" s="81">
        <v>-1.4009069903396702E-2</v>
      </c>
      <c r="M4" s="83">
        <v>18334632.645968147</v>
      </c>
      <c r="N4" s="83">
        <v>309848.07998653874</v>
      </c>
      <c r="O4" s="81">
        <v>1.7190112805637564E-2</v>
      </c>
      <c r="P4" s="80">
        <v>2446197.9970390256</v>
      </c>
      <c r="Q4" s="80">
        <v>34052.235640642699</v>
      </c>
      <c r="R4" s="81">
        <v>1.4116989190944142E-2</v>
      </c>
    </row>
    <row r="5" spans="1:18">
      <c r="A5" s="444" t="s">
        <v>284</v>
      </c>
      <c r="B5" s="444" t="s">
        <v>278</v>
      </c>
      <c r="C5" s="444" t="s">
        <v>345</v>
      </c>
      <c r="D5" s="87" t="s">
        <v>315</v>
      </c>
      <c r="E5" s="88">
        <v>136447.02628269949</v>
      </c>
      <c r="F5" s="88">
        <v>13961.42688278998</v>
      </c>
      <c r="G5" s="84">
        <v>0.11398423121730908</v>
      </c>
      <c r="H5" s="256">
        <v>2.8943929565724929E-2</v>
      </c>
      <c r="I5" s="256">
        <v>2.013849936178546E-3</v>
      </c>
      <c r="J5" s="85">
        <v>6.4085819393445345</v>
      </c>
      <c r="K5" s="85">
        <v>-0.44209653325396481</v>
      </c>
      <c r="L5" s="84">
        <v>-6.4533248060359663E-2</v>
      </c>
      <c r="M5" s="86">
        <v>874431.94831257698</v>
      </c>
      <c r="N5" s="86">
        <v>35322.489300293266</v>
      </c>
      <c r="O5" s="84">
        <v>4.2095210488833475E-2</v>
      </c>
      <c r="P5" s="88">
        <v>206992.93354833126</v>
      </c>
      <c r="Q5" s="88">
        <v>20463.11257889797</v>
      </c>
      <c r="R5" s="84">
        <v>0.1097042417804672</v>
      </c>
    </row>
    <row r="6" spans="1:18">
      <c r="A6" s="444" t="s">
        <v>284</v>
      </c>
      <c r="B6" s="444" t="s">
        <v>278</v>
      </c>
      <c r="C6" s="444" t="s">
        <v>345</v>
      </c>
      <c r="D6" s="260" t="s">
        <v>316</v>
      </c>
      <c r="E6" s="80">
        <v>150549.79800695181</v>
      </c>
      <c r="F6" s="80">
        <v>-114273.3292457569</v>
      </c>
      <c r="G6" s="81">
        <v>-0.43150811800780164</v>
      </c>
      <c r="H6" s="255">
        <v>3.1935490778810978E-2</v>
      </c>
      <c r="I6" s="255">
        <v>-2.6289377610625254E-2</v>
      </c>
      <c r="J6" s="82">
        <v>15.634340959403884</v>
      </c>
      <c r="K6" s="82">
        <v>9.1038949588083895E-2</v>
      </c>
      <c r="L6" s="81">
        <v>5.8571177173673645E-3</v>
      </c>
      <c r="M6" s="83">
        <v>2353746.873410068</v>
      </c>
      <c r="N6" s="83">
        <v>-1762478.9726626649</v>
      </c>
      <c r="O6" s="81">
        <v>-0.42817839413360564</v>
      </c>
      <c r="P6" s="80">
        <v>223788.20135045052</v>
      </c>
      <c r="Q6" s="80">
        <v>-198830.45811728615</v>
      </c>
      <c r="R6" s="81">
        <v>-0.47047250201328406</v>
      </c>
    </row>
    <row r="7" spans="1:18">
      <c r="A7" s="444" t="s">
        <v>284</v>
      </c>
      <c r="B7" s="444" t="s">
        <v>278</v>
      </c>
      <c r="C7" s="444" t="s">
        <v>345</v>
      </c>
      <c r="D7" s="87" t="s">
        <v>96</v>
      </c>
      <c r="E7" s="88">
        <v>374953.72613122087</v>
      </c>
      <c r="F7" s="88">
        <v>20253.783574907575</v>
      </c>
      <c r="G7" s="84">
        <v>5.7101175232617971E-2</v>
      </c>
      <c r="H7" s="256">
        <v>7.9537345262937473E-2</v>
      </c>
      <c r="I7" s="256">
        <v>1.5518698728884672E-3</v>
      </c>
      <c r="J7" s="85">
        <v>11.140028930802254</v>
      </c>
      <c r="K7" s="85">
        <v>9.5448957791983702E-2</v>
      </c>
      <c r="L7" s="84">
        <v>8.6421537102572572E-3</v>
      </c>
      <c r="M7" s="86">
        <v>4176995.3568139053</v>
      </c>
      <c r="N7" s="86">
        <v>259483.47482855432</v>
      </c>
      <c r="O7" s="84">
        <v>6.6236806076271817E-2</v>
      </c>
      <c r="P7" s="88">
        <v>809095.20242501679</v>
      </c>
      <c r="Q7" s="88">
        <v>47501.860215868801</v>
      </c>
      <c r="R7" s="84">
        <v>6.237168523306745E-2</v>
      </c>
    </row>
    <row r="8" spans="1:18">
      <c r="A8" s="444" t="s">
        <v>284</v>
      </c>
      <c r="B8" s="444" t="s">
        <v>278</v>
      </c>
      <c r="C8" s="444" t="s">
        <v>345</v>
      </c>
      <c r="D8" s="260" t="s">
        <v>317</v>
      </c>
      <c r="E8" s="80">
        <v>722397.49061909004</v>
      </c>
      <c r="F8" s="80">
        <v>108513.03108730388</v>
      </c>
      <c r="G8" s="81">
        <v>0.17676458395781433</v>
      </c>
      <c r="H8" s="255">
        <v>0.15323911892088257</v>
      </c>
      <c r="I8" s="255">
        <v>1.8268498215047502E-2</v>
      </c>
      <c r="J8" s="82">
        <v>10.790575215001013</v>
      </c>
      <c r="K8" s="82">
        <v>0.25524466181990846</v>
      </c>
      <c r="L8" s="81">
        <v>2.4227494384866575E-2</v>
      </c>
      <c r="M8" s="83">
        <v>7795084.4576532794</v>
      </c>
      <c r="N8" s="83">
        <v>1327608.7550249835</v>
      </c>
      <c r="O8" s="81">
        <v>0.20527464130796208</v>
      </c>
      <c r="P8" s="80">
        <v>1308891.6465765806</v>
      </c>
      <c r="Q8" s="80">
        <v>196837.15331459208</v>
      </c>
      <c r="R8" s="81">
        <v>0.17700315452816509</v>
      </c>
    </row>
    <row r="9" spans="1:18">
      <c r="A9" s="444" t="s">
        <v>284</v>
      </c>
      <c r="B9" s="444" t="s">
        <v>278</v>
      </c>
      <c r="C9" s="444" t="s">
        <v>345</v>
      </c>
      <c r="D9" s="87" t="s">
        <v>95</v>
      </c>
      <c r="E9" s="88">
        <v>680722.7463683387</v>
      </c>
      <c r="F9" s="88">
        <v>-32017.534378594602</v>
      </c>
      <c r="G9" s="84">
        <v>-4.4921741121521933E-2</v>
      </c>
      <c r="H9" s="256">
        <v>0.14439883199689935</v>
      </c>
      <c r="I9" s="256">
        <v>-1.2306548960025948E-2</v>
      </c>
      <c r="J9" s="85">
        <v>13.280722644209575</v>
      </c>
      <c r="K9" s="85">
        <v>1.8241155214354876E-2</v>
      </c>
      <c r="L9" s="84">
        <v>1.3753953383076009E-3</v>
      </c>
      <c r="M9" s="86">
        <v>9040489.9921225272</v>
      </c>
      <c r="N9" s="86">
        <v>-412214.78774493188</v>
      </c>
      <c r="O9" s="84">
        <v>-4.3608130936541506E-2</v>
      </c>
      <c r="P9" s="88">
        <v>1955319.5373171081</v>
      </c>
      <c r="Q9" s="88">
        <v>-113643.22413163632</v>
      </c>
      <c r="R9" s="84">
        <v>-5.4927631492052674E-2</v>
      </c>
    </row>
    <row r="10" spans="1:18">
      <c r="A10" s="444" t="s">
        <v>284</v>
      </c>
      <c r="B10" s="444" t="s">
        <v>278</v>
      </c>
      <c r="C10" s="444" t="s">
        <v>345</v>
      </c>
      <c r="D10" s="260" t="s">
        <v>92</v>
      </c>
      <c r="E10" s="80">
        <v>975693.34542609064</v>
      </c>
      <c r="F10" s="80">
        <v>62227.880701348302</v>
      </c>
      <c r="G10" s="81">
        <v>6.8122860802515006E-2</v>
      </c>
      <c r="H10" s="255">
        <v>0.20696969539848428</v>
      </c>
      <c r="I10" s="255">
        <v>6.1322269581242927E-3</v>
      </c>
      <c r="J10" s="82">
        <v>13.738842507098068</v>
      </c>
      <c r="K10" s="82">
        <v>0.36209823529678253</v>
      </c>
      <c r="L10" s="81">
        <v>2.7069235079876661E-2</v>
      </c>
      <c r="M10" s="83">
        <v>13404897.208032694</v>
      </c>
      <c r="N10" s="83">
        <v>1185703.2852876969</v>
      </c>
      <c r="O10" s="81">
        <v>9.7036129615768713E-2</v>
      </c>
      <c r="P10" s="80">
        <v>1898710.0729415913</v>
      </c>
      <c r="Q10" s="80">
        <v>114780.52056065458</v>
      </c>
      <c r="R10" s="81">
        <v>6.4341397566659395E-2</v>
      </c>
    </row>
    <row r="11" spans="1:18">
      <c r="A11" s="444" t="s">
        <v>284</v>
      </c>
      <c r="B11" s="444" t="s">
        <v>278</v>
      </c>
      <c r="C11" s="444" t="s">
        <v>345</v>
      </c>
      <c r="D11" s="87" t="s">
        <v>318</v>
      </c>
      <c r="E11" s="88">
        <v>78779.370139330655</v>
      </c>
      <c r="F11" s="88">
        <v>-16781.88381012631</v>
      </c>
      <c r="G11" s="84">
        <v>-0.17561389283362031</v>
      </c>
      <c r="H11" s="256">
        <v>1.6711134003175206E-2</v>
      </c>
      <c r="I11" s="256">
        <v>-4.2992720442811862E-3</v>
      </c>
      <c r="J11" s="85">
        <v>13.487765890637787</v>
      </c>
      <c r="K11" s="85">
        <v>0.5253870603575308</v>
      </c>
      <c r="L11" s="84">
        <v>4.0531685367057854E-2</v>
      </c>
      <c r="M11" s="86">
        <v>1062557.7014511931</v>
      </c>
      <c r="N11" s="86">
        <v>-176143.47373828338</v>
      </c>
      <c r="O11" s="84">
        <v>-0.14220013451697888</v>
      </c>
      <c r="P11" s="88">
        <v>169602.67498056343</v>
      </c>
      <c r="Q11" s="88">
        <v>-33971.614707799483</v>
      </c>
      <c r="R11" s="84">
        <v>-0.16687576196288911</v>
      </c>
    </row>
    <row r="12" spans="1:18">
      <c r="A12" s="444" t="s">
        <v>284</v>
      </c>
      <c r="B12" s="444" t="s">
        <v>278</v>
      </c>
      <c r="C12" s="444" t="s">
        <v>345</v>
      </c>
      <c r="D12" s="260" t="s">
        <v>82</v>
      </c>
      <c r="E12" s="80">
        <v>5779961.7471515397</v>
      </c>
      <c r="F12" s="80">
        <v>-181087.77161087375</v>
      </c>
      <c r="G12" s="81">
        <v>-3.0378504832227895E-2</v>
      </c>
      <c r="H12" s="255">
        <v>1.2260787959975523</v>
      </c>
      <c r="I12" s="255">
        <v>-8.4536811081393326E-2</v>
      </c>
      <c r="J12" s="82">
        <v>9.4067017577667613</v>
      </c>
      <c r="K12" s="82">
        <v>0.64669319614677434</v>
      </c>
      <c r="L12" s="81">
        <v>7.3823352066128736E-2</v>
      </c>
      <c r="M12" s="83">
        <v>54370376.326755024</v>
      </c>
      <c r="N12" s="83">
        <v>2151531.5061555803</v>
      </c>
      <c r="O12" s="81">
        <v>4.1202204176428614E-2</v>
      </c>
      <c r="P12" s="80">
        <v>8806045.4810107145</v>
      </c>
      <c r="Q12" s="80">
        <v>-3401.6923598386347</v>
      </c>
      <c r="R12" s="81">
        <v>-3.8614141079378587E-4</v>
      </c>
    </row>
    <row r="13" spans="1:18">
      <c r="A13" s="444" t="s">
        <v>284</v>
      </c>
      <c r="B13" s="444" t="s">
        <v>278</v>
      </c>
      <c r="C13" s="444" t="s">
        <v>345</v>
      </c>
      <c r="D13" s="87" t="s">
        <v>319</v>
      </c>
      <c r="E13" s="88">
        <v>80089855.42749472</v>
      </c>
      <c r="F13" s="88">
        <v>861216.01671938598</v>
      </c>
      <c r="G13" s="84">
        <v>1.0870008915011836E-2</v>
      </c>
      <c r="H13" s="256">
        <v>16.989121694889</v>
      </c>
      <c r="I13" s="256">
        <v>-0.43034295014724577</v>
      </c>
      <c r="J13" s="85">
        <v>4.7684792662157207</v>
      </c>
      <c r="K13" s="85">
        <v>-0.24301790598366857</v>
      </c>
      <c r="L13" s="84">
        <v>-4.8492076845174717E-2</v>
      </c>
      <c r="M13" s="86">
        <v>381906815.04022318</v>
      </c>
      <c r="N13" s="86">
        <v>-15147287.324082494</v>
      </c>
      <c r="O13" s="84">
        <v>-3.8149177237777367E-2</v>
      </c>
      <c r="P13" s="88">
        <v>109631690.79094446</v>
      </c>
      <c r="Q13" s="88">
        <v>323807.78840723634</v>
      </c>
      <c r="R13" s="84">
        <v>2.9623461685715771E-3</v>
      </c>
    </row>
    <row r="14" spans="1:18">
      <c r="A14" s="444" t="s">
        <v>284</v>
      </c>
      <c r="B14" s="444" t="s">
        <v>278</v>
      </c>
      <c r="C14" s="444" t="s">
        <v>345</v>
      </c>
      <c r="D14" s="260" t="s">
        <v>91</v>
      </c>
      <c r="E14" s="80">
        <v>961138.75441866973</v>
      </c>
      <c r="F14" s="80">
        <v>-52208.436017933651</v>
      </c>
      <c r="G14" s="81">
        <v>-5.1520778377487288E-2</v>
      </c>
      <c r="H14" s="255">
        <v>0.20388229167519673</v>
      </c>
      <c r="I14" s="255">
        <v>-1.891549569355247E-2</v>
      </c>
      <c r="J14" s="82">
        <v>5.4704369475625851</v>
      </c>
      <c r="K14" s="82">
        <v>-0.10414074291423692</v>
      </c>
      <c r="L14" s="81">
        <v>-1.8681369010632484E-2</v>
      </c>
      <c r="M14" s="83">
        <v>5257848.9539061729</v>
      </c>
      <c r="N14" s="83">
        <v>-391133.68660908379</v>
      </c>
      <c r="O14" s="81">
        <v>-6.9239668715534872E-2</v>
      </c>
      <c r="P14" s="80">
        <v>1575241.0982526606</v>
      </c>
      <c r="Q14" s="80">
        <v>-79459.716852240963</v>
      </c>
      <c r="R14" s="81">
        <v>-4.8020594494723526E-2</v>
      </c>
    </row>
    <row r="15" spans="1:18">
      <c r="A15" s="444" t="s">
        <v>284</v>
      </c>
      <c r="B15" s="444" t="s">
        <v>278</v>
      </c>
      <c r="C15" s="444" t="s">
        <v>345</v>
      </c>
      <c r="D15" s="87" t="s">
        <v>320</v>
      </c>
      <c r="E15" s="88">
        <v>29620764.574462738</v>
      </c>
      <c r="F15" s="88">
        <v>2280849.6247918718</v>
      </c>
      <c r="G15" s="84">
        <v>8.3425629852565797E-2</v>
      </c>
      <c r="H15" s="256">
        <v>6.283327287396328</v>
      </c>
      <c r="I15" s="256">
        <v>0.27228525252176894</v>
      </c>
      <c r="J15" s="85">
        <v>4.7298351907417837</v>
      </c>
      <c r="K15" s="85">
        <v>-0.35249870538244732</v>
      </c>
      <c r="L15" s="84">
        <v>-6.9357644064129975E-2</v>
      </c>
      <c r="M15" s="86">
        <v>140101334.66097143</v>
      </c>
      <c r="N15" s="86">
        <v>1150758.1951055825</v>
      </c>
      <c r="O15" s="84">
        <v>8.2817806472956518E-3</v>
      </c>
      <c r="P15" s="88">
        <v>42221255.730554558</v>
      </c>
      <c r="Q15" s="88">
        <v>3203098.6643896028</v>
      </c>
      <c r="R15" s="84">
        <v>8.2092515516761985E-2</v>
      </c>
    </row>
    <row r="16" spans="1:18">
      <c r="A16" s="444" t="s">
        <v>284</v>
      </c>
      <c r="B16" s="444" t="s">
        <v>278</v>
      </c>
      <c r="C16" s="444" t="s">
        <v>345</v>
      </c>
      <c r="D16" s="260" t="s">
        <v>98</v>
      </c>
      <c r="E16" s="80">
        <v>554173.64707235561</v>
      </c>
      <c r="F16" s="80">
        <v>84691.040542260802</v>
      </c>
      <c r="G16" s="81">
        <v>0.18039228581481417</v>
      </c>
      <c r="H16" s="255">
        <v>0.11755450774581608</v>
      </c>
      <c r="I16" s="255">
        <v>1.4332544996848329E-2</v>
      </c>
      <c r="J16" s="82">
        <v>7.6297157898959851</v>
      </c>
      <c r="K16" s="82">
        <v>0.36910552209041558</v>
      </c>
      <c r="L16" s="81">
        <v>5.0836707725117052E-2</v>
      </c>
      <c r="M16" s="83">
        <v>4228187.4254121967</v>
      </c>
      <c r="N16" s="83">
        <v>819457.1918836683</v>
      </c>
      <c r="O16" s="81">
        <v>0.24039954344976477</v>
      </c>
      <c r="P16" s="80">
        <v>727501.46017995919</v>
      </c>
      <c r="Q16" s="80">
        <v>125361.538572783</v>
      </c>
      <c r="R16" s="81">
        <v>0.20819336847518694</v>
      </c>
    </row>
    <row r="17" spans="1:18">
      <c r="A17" s="444" t="s">
        <v>284</v>
      </c>
      <c r="B17" s="444" t="s">
        <v>278</v>
      </c>
      <c r="C17" s="444" t="s">
        <v>345</v>
      </c>
      <c r="D17" s="87" t="s">
        <v>321</v>
      </c>
      <c r="E17" s="88">
        <v>15067.30710657686</v>
      </c>
      <c r="F17" s="88">
        <v>1930.4649375975132</v>
      </c>
      <c r="G17" s="84">
        <v>0.14695045527425246</v>
      </c>
      <c r="H17" s="256">
        <v>3.1961640170475639E-3</v>
      </c>
      <c r="I17" s="256">
        <v>3.0785545322746478E-4</v>
      </c>
      <c r="J17" s="85">
        <v>7.7282866094737486</v>
      </c>
      <c r="K17" s="85">
        <v>-0.30464894964760347</v>
      </c>
      <c r="L17" s="84">
        <v>-3.7924983638350784E-2</v>
      </c>
      <c r="M17" s="86">
        <v>116444.4677525866</v>
      </c>
      <c r="N17" s="86">
        <v>10917.061158827535</v>
      </c>
      <c r="O17" s="84">
        <v>0.10345237802397747</v>
      </c>
      <c r="P17" s="88">
        <v>16800.523014903069</v>
      </c>
      <c r="Q17" s="88">
        <v>2035.3884469270706</v>
      </c>
      <c r="R17" s="84">
        <v>0.13785099198090692</v>
      </c>
    </row>
    <row r="18" spans="1:18">
      <c r="A18" s="444" t="s">
        <v>284</v>
      </c>
      <c r="B18" s="444" t="s">
        <v>278</v>
      </c>
      <c r="C18" s="444" t="s">
        <v>345</v>
      </c>
      <c r="D18" s="260" t="s">
        <v>112</v>
      </c>
      <c r="E18" s="80">
        <v>587436.78947217762</v>
      </c>
      <c r="F18" s="80">
        <v>10521.805729627027</v>
      </c>
      <c r="G18" s="81">
        <v>1.8238052444695046E-2</v>
      </c>
      <c r="H18" s="255">
        <v>0.12461047720872256</v>
      </c>
      <c r="I18" s="255">
        <v>-2.2319151033717566E-3</v>
      </c>
      <c r="J18" s="82">
        <v>9.625904196494842</v>
      </c>
      <c r="K18" s="82">
        <v>0.86758537490160137</v>
      </c>
      <c r="L18" s="81">
        <v>9.9058437192604668E-2</v>
      </c>
      <c r="M18" s="83">
        <v>5654610.2569556916</v>
      </c>
      <c r="N18" s="83">
        <v>601804.89638415258</v>
      </c>
      <c r="O18" s="81">
        <v>0.11910312260990803</v>
      </c>
      <c r="P18" s="80">
        <v>564918.79220516561</v>
      </c>
      <c r="Q18" s="80">
        <v>41013.091798243579</v>
      </c>
      <c r="R18" s="81">
        <v>7.8283347110726917E-2</v>
      </c>
    </row>
    <row r="19" spans="1:18">
      <c r="A19" s="444" t="s">
        <v>284</v>
      </c>
      <c r="B19" s="444" t="s">
        <v>278</v>
      </c>
      <c r="C19" s="444" t="s">
        <v>345</v>
      </c>
      <c r="D19" s="87" t="s">
        <v>322</v>
      </c>
      <c r="E19" s="88">
        <v>62621.094532764393</v>
      </c>
      <c r="F19" s="88">
        <v>1557.3294725401065</v>
      </c>
      <c r="G19" s="84">
        <v>2.5503331984265735E-2</v>
      </c>
      <c r="H19" s="256">
        <v>1.3283547460607042E-2</v>
      </c>
      <c r="I19" s="256">
        <v>-1.4212921982211316E-4</v>
      </c>
      <c r="J19" s="85">
        <v>9.3173346601025795</v>
      </c>
      <c r="K19" s="85">
        <v>-0.32652330663359486</v>
      </c>
      <c r="L19" s="84">
        <v>-3.3858162133852121E-2</v>
      </c>
      <c r="M19" s="86">
        <v>583461.69454368588</v>
      </c>
      <c r="N19" s="86">
        <v>-5428.5826112641953</v>
      </c>
      <c r="O19" s="84">
        <v>-9.2183260988630902E-3</v>
      </c>
      <c r="P19" s="88">
        <v>111870.72340695272</v>
      </c>
      <c r="Q19" s="88">
        <v>7373.8988895854418</v>
      </c>
      <c r="R19" s="84">
        <v>7.0565770047489873E-2</v>
      </c>
    </row>
    <row r="20" spans="1:18">
      <c r="A20" s="444" t="s">
        <v>284</v>
      </c>
      <c r="B20" s="444" t="s">
        <v>278</v>
      </c>
      <c r="C20" s="444" t="s">
        <v>345</v>
      </c>
      <c r="D20" s="260" t="s">
        <v>323</v>
      </c>
      <c r="E20" s="80">
        <v>9255.185615900773</v>
      </c>
      <c r="F20" s="80">
        <v>-1768.7130755530725</v>
      </c>
      <c r="G20" s="81">
        <v>-0.16044351685889927</v>
      </c>
      <c r="H20" s="255">
        <v>1.9632633109154681E-3</v>
      </c>
      <c r="I20" s="255">
        <v>-4.6048667311019342E-4</v>
      </c>
      <c r="J20" s="82">
        <v>24.281055267937063</v>
      </c>
      <c r="K20" s="82">
        <v>5.4093334247961664</v>
      </c>
      <c r="L20" s="81">
        <v>0.28663698361801782</v>
      </c>
      <c r="M20" s="83">
        <v>224725.6734547028</v>
      </c>
      <c r="N20" s="83">
        <v>16685.723722620925</v>
      </c>
      <c r="O20" s="81">
        <v>8.0204421045617175E-2</v>
      </c>
      <c r="P20" s="80">
        <v>24296.843831220642</v>
      </c>
      <c r="Q20" s="80">
        <v>-4061.4355232324451</v>
      </c>
      <c r="R20" s="81">
        <v>-0.14321868659477324</v>
      </c>
    </row>
    <row r="21" spans="1:18">
      <c r="A21" s="444" t="s">
        <v>284</v>
      </c>
      <c r="B21" s="444" t="s">
        <v>278</v>
      </c>
      <c r="C21" s="444" t="s">
        <v>345</v>
      </c>
      <c r="D21" s="87" t="s">
        <v>102</v>
      </c>
      <c r="E21" s="88">
        <v>257264.66325587258</v>
      </c>
      <c r="F21" s="88">
        <v>76877.263939895987</v>
      </c>
      <c r="G21" s="84">
        <v>0.42617868116848617</v>
      </c>
      <c r="H21" s="256">
        <v>5.4572462998206429E-2</v>
      </c>
      <c r="I21" s="256">
        <v>1.4911906560992963E-2</v>
      </c>
      <c r="J21" s="85">
        <v>6.3804203752725126</v>
      </c>
      <c r="K21" s="85">
        <v>-0.11354565117382176</v>
      </c>
      <c r="L21" s="84">
        <v>-1.7484792915671728E-2</v>
      </c>
      <c r="M21" s="86">
        <v>1641456.6992753912</v>
      </c>
      <c r="N21" s="86">
        <v>470027.05651843036</v>
      </c>
      <c r="O21" s="84">
        <v>0.40124224226750932</v>
      </c>
      <c r="P21" s="88">
        <v>305252.32651311648</v>
      </c>
      <c r="Q21" s="88">
        <v>75119.024906846462</v>
      </c>
      <c r="R21" s="84">
        <v>0.32641527489735467</v>
      </c>
    </row>
    <row r="22" spans="1:18">
      <c r="A22" s="444" t="s">
        <v>284</v>
      </c>
      <c r="B22" s="444" t="s">
        <v>278</v>
      </c>
      <c r="C22" s="444" t="s">
        <v>345</v>
      </c>
      <c r="D22" s="260" t="s">
        <v>90</v>
      </c>
      <c r="E22" s="80">
        <v>4633588.131041945</v>
      </c>
      <c r="F22" s="80">
        <v>83709.057051924989</v>
      </c>
      <c r="G22" s="81">
        <v>1.8398083925012156E-2</v>
      </c>
      <c r="H22" s="255">
        <v>0.98290341794324476</v>
      </c>
      <c r="I22" s="255">
        <v>-1.744769571957927E-2</v>
      </c>
      <c r="J22" s="82">
        <v>9.8047930121865523</v>
      </c>
      <c r="K22" s="82">
        <v>0.12864157801432086</v>
      </c>
      <c r="L22" s="81">
        <v>1.3294704913361641E-2</v>
      </c>
      <c r="M22" s="83">
        <v>45431372.528590612</v>
      </c>
      <c r="N22" s="83">
        <v>1406053.6014918536</v>
      </c>
      <c r="O22" s="81">
        <v>3.1937385935128119E-2</v>
      </c>
      <c r="P22" s="80">
        <v>8593666.0308667477</v>
      </c>
      <c r="Q22" s="80">
        <v>77244.148278508335</v>
      </c>
      <c r="R22" s="81">
        <v>9.0700236958003947E-3</v>
      </c>
    </row>
    <row r="23" spans="1:18">
      <c r="A23" s="444" t="s">
        <v>284</v>
      </c>
      <c r="B23" s="444" t="s">
        <v>278</v>
      </c>
      <c r="C23" s="444" t="s">
        <v>345</v>
      </c>
      <c r="D23" s="87" t="s">
        <v>106</v>
      </c>
      <c r="E23" s="88">
        <v>161570.14995395605</v>
      </c>
      <c r="F23" s="88">
        <v>-863.21263619483216</v>
      </c>
      <c r="G23" s="84">
        <v>-5.3142570124148428E-3</v>
      </c>
      <c r="H23" s="256">
        <v>3.4273191344616816E-2</v>
      </c>
      <c r="I23" s="256">
        <v>-1.439932569368578E-3</v>
      </c>
      <c r="J23" s="85">
        <v>13.313786818090673</v>
      </c>
      <c r="K23" s="85">
        <v>0.50147792868390439</v>
      </c>
      <c r="L23" s="84">
        <v>3.9140324590404382E-2</v>
      </c>
      <c r="M23" s="86">
        <v>2151110.5326539134</v>
      </c>
      <c r="N23" s="86">
        <v>69964.117203890346</v>
      </c>
      <c r="O23" s="84">
        <v>3.361806583356676E-2</v>
      </c>
      <c r="P23" s="88">
        <v>342550.33397127345</v>
      </c>
      <c r="Q23" s="88">
        <v>3092.8967828946188</v>
      </c>
      <c r="R23" s="84">
        <v>9.1112948018229559E-3</v>
      </c>
    </row>
    <row r="24" spans="1:18">
      <c r="A24" s="444" t="s">
        <v>284</v>
      </c>
      <c r="B24" s="444" t="s">
        <v>278</v>
      </c>
      <c r="C24" s="444" t="s">
        <v>345</v>
      </c>
      <c r="D24" s="260" t="s">
        <v>324</v>
      </c>
      <c r="E24" s="80">
        <v>1568681.7295028211</v>
      </c>
      <c r="F24" s="80">
        <v>23394.641676842934</v>
      </c>
      <c r="G24" s="81">
        <v>1.5139349743584676E-2</v>
      </c>
      <c r="H24" s="255">
        <v>0.33275780884882572</v>
      </c>
      <c r="I24" s="255">
        <v>-6.9940030339201709E-3</v>
      </c>
      <c r="J24" s="82">
        <v>13.702889954417786</v>
      </c>
      <c r="K24" s="82">
        <v>5.0541135823449324E-2</v>
      </c>
      <c r="L24" s="81">
        <v>3.7020102910506432E-3</v>
      </c>
      <c r="M24" s="83">
        <v>21495473.112882927</v>
      </c>
      <c r="N24" s="83">
        <v>398674.76501284912</v>
      </c>
      <c r="O24" s="81">
        <v>1.8897406063185844E-2</v>
      </c>
      <c r="P24" s="80">
        <v>4323223.8921605088</v>
      </c>
      <c r="Q24" s="80">
        <v>26379.082868383266</v>
      </c>
      <c r="R24" s="81">
        <v>6.1391751480847712E-3</v>
      </c>
    </row>
    <row r="25" spans="1:18">
      <c r="A25" s="444" t="s">
        <v>284</v>
      </c>
      <c r="B25" s="444" t="s">
        <v>278</v>
      </c>
      <c r="C25" s="444" t="s">
        <v>345</v>
      </c>
      <c r="D25" s="87" t="s">
        <v>103</v>
      </c>
      <c r="E25" s="88">
        <v>165343.72202033552</v>
      </c>
      <c r="F25" s="88">
        <v>-20317.860263025097</v>
      </c>
      <c r="G25" s="84">
        <v>-0.10943491923932626</v>
      </c>
      <c r="H25" s="256">
        <v>3.5073663198610772E-2</v>
      </c>
      <c r="I25" s="256">
        <v>-5.746492146460537E-3</v>
      </c>
      <c r="J25" s="85">
        <v>14.013727101981974</v>
      </c>
      <c r="K25" s="85">
        <v>0.63047926164996504</v>
      </c>
      <c r="L25" s="84">
        <v>4.7109585742702964E-2</v>
      </c>
      <c r="M25" s="86">
        <v>2317081.7984189498</v>
      </c>
      <c r="N25" s="86">
        <v>-167673.17170745973</v>
      </c>
      <c r="O25" s="84">
        <v>-6.7480767207774017E-2</v>
      </c>
      <c r="P25" s="88">
        <v>463454.90331434092</v>
      </c>
      <c r="Q25" s="88">
        <v>-29958.115357564122</v>
      </c>
      <c r="R25" s="84">
        <v>-6.0716102380518597E-2</v>
      </c>
    </row>
    <row r="26" spans="1:18">
      <c r="A26" s="444" t="s">
        <v>284</v>
      </c>
      <c r="B26" s="444" t="s">
        <v>278</v>
      </c>
      <c r="C26" s="444" t="s">
        <v>345</v>
      </c>
      <c r="D26" s="260" t="s">
        <v>93</v>
      </c>
      <c r="E26" s="80">
        <v>4022766.2021330879</v>
      </c>
      <c r="F26" s="80">
        <v>514863.42103225086</v>
      </c>
      <c r="G26" s="81">
        <v>0.14677243160960074</v>
      </c>
      <c r="H26" s="255">
        <v>0.85333235018755382</v>
      </c>
      <c r="I26" s="255">
        <v>8.2073510858050147E-2</v>
      </c>
      <c r="J26" s="82">
        <v>8.0382733107648363</v>
      </c>
      <c r="K26" s="82">
        <v>-0.43498268111218685</v>
      </c>
      <c r="L26" s="81">
        <v>-5.1335954151413295E-2</v>
      </c>
      <c r="M26" s="83">
        <v>32336094.198053222</v>
      </c>
      <c r="N26" s="83">
        <v>2612735.939168483</v>
      </c>
      <c r="O26" s="81">
        <v>8.7901774638385582E-2</v>
      </c>
      <c r="P26" s="80">
        <v>7384547.1077125296</v>
      </c>
      <c r="Q26" s="80">
        <v>1005328.7348771747</v>
      </c>
      <c r="R26" s="81">
        <v>0.15759434402781525</v>
      </c>
    </row>
    <row r="27" spans="1:18">
      <c r="A27" s="444" t="s">
        <v>284</v>
      </c>
      <c r="B27" s="444" t="s">
        <v>278</v>
      </c>
      <c r="C27" s="444" t="s">
        <v>345</v>
      </c>
      <c r="D27" s="87" t="s">
        <v>101</v>
      </c>
      <c r="E27" s="88">
        <v>744244.23140438169</v>
      </c>
      <c r="F27" s="88">
        <v>-24374.357740967884</v>
      </c>
      <c r="G27" s="84">
        <v>-3.1711902476975577E-2</v>
      </c>
      <c r="H27" s="256">
        <v>0.1578733754800547</v>
      </c>
      <c r="I27" s="256">
        <v>-1.1117590901656538E-2</v>
      </c>
      <c r="J27" s="85">
        <v>19.004557037752605</v>
      </c>
      <c r="K27" s="85">
        <v>2.4956525925473585</v>
      </c>
      <c r="L27" s="84">
        <v>0.15117009131833589</v>
      </c>
      <c r="M27" s="86">
        <v>14144031.94574292</v>
      </c>
      <c r="N27" s="86">
        <v>1454981.1027338728</v>
      </c>
      <c r="O27" s="84">
        <v>0.11466429764803768</v>
      </c>
      <c r="P27" s="88">
        <v>1506954.1175993935</v>
      </c>
      <c r="Q27" s="88">
        <v>-32139.93322467315</v>
      </c>
      <c r="R27" s="84">
        <v>-2.0882371163389712E-2</v>
      </c>
    </row>
    <row r="28" spans="1:18">
      <c r="A28" s="444" t="s">
        <v>284</v>
      </c>
      <c r="B28" s="444" t="s">
        <v>278</v>
      </c>
      <c r="C28" s="444" t="s">
        <v>345</v>
      </c>
      <c r="D28" s="260" t="s">
        <v>94</v>
      </c>
      <c r="E28" s="80">
        <v>2507386.3037835788</v>
      </c>
      <c r="F28" s="80">
        <v>7822.4646345619112</v>
      </c>
      <c r="G28" s="81">
        <v>3.129531845533935E-3</v>
      </c>
      <c r="H28" s="255">
        <v>0.53188123294393186</v>
      </c>
      <c r="I28" s="255">
        <v>-1.7680948710113387E-2</v>
      </c>
      <c r="J28" s="82">
        <v>7.2179340196808512</v>
      </c>
      <c r="K28" s="82">
        <v>-3.6828105397792577E-2</v>
      </c>
      <c r="L28" s="81">
        <v>-5.0764042656179231E-3</v>
      </c>
      <c r="M28" s="83">
        <v>18098148.902561318</v>
      </c>
      <c r="N28" s="83">
        <v>-35592.16691313684</v>
      </c>
      <c r="O28" s="81">
        <v>-1.9627591888940741E-3</v>
      </c>
      <c r="P28" s="80">
        <v>3873792.4544684975</v>
      </c>
      <c r="Q28" s="80">
        <v>-1734.521241966635</v>
      </c>
      <c r="R28" s="81">
        <v>-4.4755752000633705E-4</v>
      </c>
    </row>
    <row r="29" spans="1:18">
      <c r="A29" s="444" t="s">
        <v>284</v>
      </c>
      <c r="B29" s="444" t="s">
        <v>278</v>
      </c>
      <c r="C29" s="444" t="s">
        <v>345</v>
      </c>
      <c r="D29" s="87" t="s">
        <v>107</v>
      </c>
      <c r="E29" s="88">
        <v>539628.73026286101</v>
      </c>
      <c r="F29" s="88">
        <v>-90468.1496384067</v>
      </c>
      <c r="G29" s="84">
        <v>-0.14357815841364346</v>
      </c>
      <c r="H29" s="256">
        <v>0.11446915616914549</v>
      </c>
      <c r="I29" s="256">
        <v>-2.4065979660727432E-2</v>
      </c>
      <c r="J29" s="85">
        <v>9.907612284809959</v>
      </c>
      <c r="K29" s="85">
        <v>1.6564537188805541</v>
      </c>
      <c r="L29" s="84">
        <v>0.20075407661178213</v>
      </c>
      <c r="M29" s="86">
        <v>5346432.2371887211</v>
      </c>
      <c r="N29" s="86">
        <v>147402.96922598407</v>
      </c>
      <c r="O29" s="84">
        <v>2.8352017584187324E-2</v>
      </c>
      <c r="P29" s="88">
        <v>558697.3400280776</v>
      </c>
      <c r="Q29" s="88">
        <v>-52750.85959640448</v>
      </c>
      <c r="R29" s="84">
        <v>-8.6272000847825145E-2</v>
      </c>
    </row>
    <row r="30" spans="1:18">
      <c r="A30" s="444" t="s">
        <v>284</v>
      </c>
      <c r="B30" s="444" t="s">
        <v>278</v>
      </c>
      <c r="C30" s="444" t="s">
        <v>345</v>
      </c>
      <c r="D30" s="260" t="s">
        <v>325</v>
      </c>
      <c r="E30" s="80">
        <v>406351.6796562263</v>
      </c>
      <c r="F30" s="80">
        <v>4288.9443127344712</v>
      </c>
      <c r="G30" s="81">
        <v>1.0667350977131276E-2</v>
      </c>
      <c r="H30" s="255">
        <v>8.6197660112546537E-2</v>
      </c>
      <c r="I30" s="255">
        <v>-2.2011519267523955E-3</v>
      </c>
      <c r="J30" s="82">
        <v>15.485022004771336</v>
      </c>
      <c r="K30" s="82">
        <v>0.43177087837598727</v>
      </c>
      <c r="L30" s="81">
        <v>2.8682898780509423E-2</v>
      </c>
      <c r="M30" s="83">
        <v>6292364.7011524569</v>
      </c>
      <c r="N30" s="83">
        <v>240013.37746144366</v>
      </c>
      <c r="O30" s="81">
        <v>3.9656220305973912E-2</v>
      </c>
      <c r="P30" s="80">
        <v>450254.96388393297</v>
      </c>
      <c r="Q30" s="80">
        <v>-29762.742294004245</v>
      </c>
      <c r="R30" s="81">
        <v>-6.2003425938149725E-2</v>
      </c>
    </row>
    <row r="31" spans="1:18">
      <c r="A31" s="444" t="s">
        <v>284</v>
      </c>
      <c r="B31" s="444" t="s">
        <v>278</v>
      </c>
      <c r="C31" s="444" t="s">
        <v>345</v>
      </c>
      <c r="D31" s="87" t="s">
        <v>326</v>
      </c>
      <c r="E31" s="88">
        <v>35346.478116761456</v>
      </c>
      <c r="F31" s="88">
        <v>228.77525981837971</v>
      </c>
      <c r="G31" s="84">
        <v>6.514528035911917E-3</v>
      </c>
      <c r="H31" s="256">
        <v>7.49789864154554E-3</v>
      </c>
      <c r="I31" s="256">
        <v>-2.231929723060409E-4</v>
      </c>
      <c r="J31" s="85">
        <v>5.738936742521294</v>
      </c>
      <c r="K31" s="85">
        <v>-0.31412282096323008</v>
      </c>
      <c r="L31" s="84">
        <v>-5.1894883516130662E-2</v>
      </c>
      <c r="M31" s="86">
        <v>202851.20198300719</v>
      </c>
      <c r="N31" s="86">
        <v>-9718.3451428198896</v>
      </c>
      <c r="O31" s="84">
        <v>-4.5718426153804961E-2</v>
      </c>
      <c r="P31" s="88">
        <v>37981.160310039297</v>
      </c>
      <c r="Q31" s="88">
        <v>-1349.0394621994346</v>
      </c>
      <c r="R31" s="84">
        <v>-3.4300346044813523E-2</v>
      </c>
    </row>
    <row r="32" spans="1:18">
      <c r="A32" s="444" t="s">
        <v>284</v>
      </c>
      <c r="B32" s="444" t="s">
        <v>278</v>
      </c>
      <c r="C32" s="444" t="s">
        <v>345</v>
      </c>
      <c r="D32" s="260" t="s">
        <v>327</v>
      </c>
      <c r="E32" s="80">
        <v>2845.8388959914446</v>
      </c>
      <c r="F32" s="80">
        <v>-890.52940198779106</v>
      </c>
      <c r="G32" s="81">
        <v>-0.23834090511618511</v>
      </c>
      <c r="H32" s="255">
        <v>6.036757473212933E-4</v>
      </c>
      <c r="I32" s="255">
        <v>-2.1781425871094111E-4</v>
      </c>
      <c r="J32" s="82">
        <v>9.0638605548098745</v>
      </c>
      <c r="K32" s="82">
        <v>0.41136175093810401</v>
      </c>
      <c r="L32" s="81">
        <v>4.7542537741124012E-2</v>
      </c>
      <c r="M32" s="83">
        <v>25794.286914720535</v>
      </c>
      <c r="N32" s="83">
        <v>-6534.6353143692031</v>
      </c>
      <c r="O32" s="81">
        <v>-0.20212969885180099</v>
      </c>
      <c r="P32" s="80">
        <v>3962.3119617700577</v>
      </c>
      <c r="Q32" s="80">
        <v>-1254.3410238027573</v>
      </c>
      <c r="R32" s="81">
        <v>-0.24044938915273167</v>
      </c>
    </row>
    <row r="33" spans="1:18">
      <c r="A33" s="444" t="s">
        <v>284</v>
      </c>
      <c r="B33" s="444" t="s">
        <v>278</v>
      </c>
      <c r="C33" s="444" t="s">
        <v>345</v>
      </c>
      <c r="D33" s="87" t="s">
        <v>85</v>
      </c>
      <c r="E33" s="88">
        <v>7139961.146342732</v>
      </c>
      <c r="F33" s="88">
        <v>214225.93253649864</v>
      </c>
      <c r="G33" s="84">
        <v>3.0931868736397264E-2</v>
      </c>
      <c r="H33" s="256">
        <v>1.5145697062945775</v>
      </c>
      <c r="I33" s="256">
        <v>-8.1448145529492422E-3</v>
      </c>
      <c r="J33" s="85">
        <v>4.6171951343586777</v>
      </c>
      <c r="K33" s="85">
        <v>-0.27114651623792607</v>
      </c>
      <c r="L33" s="84">
        <v>-5.5467996228298337E-2</v>
      </c>
      <c r="M33" s="86">
        <v>32966593.864403669</v>
      </c>
      <c r="N33" s="86">
        <v>-888766.04224891588</v>
      </c>
      <c r="O33" s="84">
        <v>-2.6251856270305761E-2</v>
      </c>
      <c r="P33" s="88">
        <v>8971147.4280455019</v>
      </c>
      <c r="Q33" s="88">
        <v>49934.454015215859</v>
      </c>
      <c r="R33" s="84">
        <v>5.5972718239745431E-3</v>
      </c>
    </row>
    <row r="34" spans="1:18">
      <c r="A34" s="444" t="s">
        <v>284</v>
      </c>
      <c r="B34" s="444" t="s">
        <v>278</v>
      </c>
      <c r="C34" s="444" t="s">
        <v>345</v>
      </c>
      <c r="D34" s="260" t="s">
        <v>84</v>
      </c>
      <c r="E34" s="80">
        <v>71970887.22082223</v>
      </c>
      <c r="F34" s="80">
        <v>4002443.2632421255</v>
      </c>
      <c r="G34" s="81">
        <v>5.8886786723263765E-2</v>
      </c>
      <c r="H34" s="255">
        <v>15.266879368893479</v>
      </c>
      <c r="I34" s="255">
        <v>0.32311767738359976</v>
      </c>
      <c r="J34" s="82">
        <v>4.7663526094819169</v>
      </c>
      <c r="K34" s="82">
        <v>-0.18255704399210515</v>
      </c>
      <c r="L34" s="81">
        <v>-3.6888336376065027E-2</v>
      </c>
      <c r="M34" s="83">
        <v>343038626.11169475</v>
      </c>
      <c r="N34" s="83">
        <v>6668937.6784185171</v>
      </c>
      <c r="O34" s="81">
        <v>1.9826214750445319E-2</v>
      </c>
      <c r="P34" s="80">
        <v>75177872.421758041</v>
      </c>
      <c r="Q34" s="80">
        <v>3620777.8530485481</v>
      </c>
      <c r="R34" s="81">
        <v>5.0599844430126467E-2</v>
      </c>
    </row>
    <row r="35" spans="1:18">
      <c r="A35" s="444" t="s">
        <v>284</v>
      </c>
      <c r="B35" s="444" t="s">
        <v>278</v>
      </c>
      <c r="C35" s="444" t="s">
        <v>345</v>
      </c>
      <c r="D35" s="87" t="s">
        <v>89</v>
      </c>
      <c r="E35" s="88">
        <v>3983621.9467037218</v>
      </c>
      <c r="F35" s="88">
        <v>221942.29289062461</v>
      </c>
      <c r="G35" s="84">
        <v>5.900084890685698E-2</v>
      </c>
      <c r="H35" s="256">
        <v>0.84502884513568899</v>
      </c>
      <c r="I35" s="256">
        <v>1.7973802629965507E-2</v>
      </c>
      <c r="J35" s="85">
        <v>5.8449044787075737</v>
      </c>
      <c r="K35" s="85">
        <v>-0.34093172962702578</v>
      </c>
      <c r="L35" s="84">
        <v>-5.5114897670207497E-2</v>
      </c>
      <c r="M35" s="86">
        <v>23283889.757766366</v>
      </c>
      <c r="N35" s="86">
        <v>14755.551053747535</v>
      </c>
      <c r="O35" s="84">
        <v>6.3412548669262016E-4</v>
      </c>
      <c r="P35" s="88">
        <v>6517949.8773579011</v>
      </c>
      <c r="Q35" s="88">
        <v>295219.71962464042</v>
      </c>
      <c r="R35" s="84">
        <v>4.7442153546985784E-2</v>
      </c>
    </row>
    <row r="36" spans="1:18">
      <c r="A36" s="444" t="s">
        <v>284</v>
      </c>
      <c r="B36" s="444" t="s">
        <v>278</v>
      </c>
      <c r="C36" s="444" t="s">
        <v>345</v>
      </c>
      <c r="D36" s="260" t="s">
        <v>105</v>
      </c>
      <c r="E36" s="80">
        <v>455544.37480476021</v>
      </c>
      <c r="F36" s="80">
        <v>-5252.8871214060928</v>
      </c>
      <c r="G36" s="81">
        <v>-1.1399562357312281E-2</v>
      </c>
      <c r="H36" s="255">
        <v>9.6632698107272513E-2</v>
      </c>
      <c r="I36" s="255">
        <v>-4.6796767151163626E-3</v>
      </c>
      <c r="J36" s="82">
        <v>6.7395381898313866</v>
      </c>
      <c r="K36" s="82">
        <v>1.2046198693916912</v>
      </c>
      <c r="L36" s="81">
        <v>0.21764004446880361</v>
      </c>
      <c r="M36" s="83">
        <v>3070158.7111595445</v>
      </c>
      <c r="N36" s="83">
        <v>519683.50411595777</v>
      </c>
      <c r="O36" s="81">
        <v>0.20375948085312109</v>
      </c>
      <c r="P36" s="80">
        <v>521851.25763142732</v>
      </c>
      <c r="Q36" s="80">
        <v>63938.111114430823</v>
      </c>
      <c r="R36" s="81">
        <v>0.13962934150451961</v>
      </c>
    </row>
    <row r="37" spans="1:18">
      <c r="A37" s="444" t="s">
        <v>284</v>
      </c>
      <c r="B37" s="444" t="s">
        <v>278</v>
      </c>
      <c r="C37" s="444" t="s">
        <v>345</v>
      </c>
      <c r="D37" s="87" t="s">
        <v>100</v>
      </c>
      <c r="E37" s="88">
        <v>1603600.6929598069</v>
      </c>
      <c r="F37" s="88">
        <v>200687.79171542171</v>
      </c>
      <c r="G37" s="84">
        <v>0.14305078493284326</v>
      </c>
      <c r="H37" s="256">
        <v>0.34016502061695258</v>
      </c>
      <c r="I37" s="256">
        <v>3.1716057400651865E-2</v>
      </c>
      <c r="J37" s="85">
        <v>4.1056479987653995</v>
      </c>
      <c r="K37" s="85">
        <v>2.6043326088195151E-2</v>
      </c>
      <c r="L37" s="84">
        <v>6.3837867091922048E-3</v>
      </c>
      <c r="M37" s="86">
        <v>6583819.9758692393</v>
      </c>
      <c r="N37" s="86">
        <v>860489.94859351218</v>
      </c>
      <c r="O37" s="84">
        <v>0.1503477773416293</v>
      </c>
      <c r="P37" s="88">
        <v>1161898.7874285504</v>
      </c>
      <c r="Q37" s="88">
        <v>151623.13243978284</v>
      </c>
      <c r="R37" s="84">
        <v>0.15008095235301758</v>
      </c>
    </row>
    <row r="38" spans="1:18">
      <c r="A38" s="444" t="s">
        <v>284</v>
      </c>
      <c r="B38" s="444" t="s">
        <v>278</v>
      </c>
      <c r="C38" s="444" t="s">
        <v>345</v>
      </c>
      <c r="D38" s="260" t="s">
        <v>86</v>
      </c>
      <c r="E38" s="80">
        <v>17149776.837661766</v>
      </c>
      <c r="F38" s="80">
        <v>966444.23450387083</v>
      </c>
      <c r="G38" s="81">
        <v>5.9718492983038989E-2</v>
      </c>
      <c r="H38" s="255">
        <v>3.6379094977764321</v>
      </c>
      <c r="I38" s="255">
        <v>7.978970402377783E-2</v>
      </c>
      <c r="J38" s="82">
        <v>9.3282353899666894</v>
      </c>
      <c r="K38" s="82">
        <v>0.13761410271350627</v>
      </c>
      <c r="L38" s="81">
        <v>1.4973318822783877E-2</v>
      </c>
      <c r="M38" s="83">
        <v>159977155.2271075</v>
      </c>
      <c r="N38" s="83">
        <v>11242274.10582608</v>
      </c>
      <c r="O38" s="81">
        <v>7.5585995840874096E-2</v>
      </c>
      <c r="P38" s="80">
        <v>34304475.921925209</v>
      </c>
      <c r="Q38" s="80">
        <v>1382914.4340012893</v>
      </c>
      <c r="R38" s="81">
        <v>4.2006343912592399E-2</v>
      </c>
    </row>
    <row r="39" spans="1:18">
      <c r="A39" s="444" t="s">
        <v>284</v>
      </c>
      <c r="B39" s="444" t="s">
        <v>278</v>
      </c>
      <c r="C39" s="444" t="s">
        <v>345</v>
      </c>
      <c r="D39" s="87" t="s">
        <v>328</v>
      </c>
      <c r="E39" s="88">
        <v>171663.93178937145</v>
      </c>
      <c r="F39" s="88">
        <v>14652.300701344968</v>
      </c>
      <c r="G39" s="84">
        <v>9.3319842611725698E-2</v>
      </c>
      <c r="H39" s="256">
        <v>3.6414342518485229E-2</v>
      </c>
      <c r="I39" s="256">
        <v>1.8932580099284002E-3</v>
      </c>
      <c r="J39" s="85">
        <v>23.622356452034545</v>
      </c>
      <c r="K39" s="85">
        <v>1.3170145040431578</v>
      </c>
      <c r="L39" s="84">
        <v>5.9044802232308118E-2</v>
      </c>
      <c r="M39" s="86">
        <v>4055106.5866862768</v>
      </c>
      <c r="N39" s="86">
        <v>552908.46545597119</v>
      </c>
      <c r="O39" s="84">
        <v>0.15787469649539332</v>
      </c>
      <c r="P39" s="88">
        <v>436474.73913825862</v>
      </c>
      <c r="Q39" s="88">
        <v>55504.14568860858</v>
      </c>
      <c r="R39" s="84">
        <v>0.14569141724568338</v>
      </c>
    </row>
    <row r="40" spans="1:18">
      <c r="A40" s="444" t="s">
        <v>284</v>
      </c>
      <c r="B40" s="444" t="s">
        <v>278</v>
      </c>
      <c r="C40" s="444" t="s">
        <v>345</v>
      </c>
      <c r="D40" s="260" t="s">
        <v>97</v>
      </c>
      <c r="E40" s="80">
        <v>482053.72253856336</v>
      </c>
      <c r="F40" s="80">
        <v>-38779.916418633598</v>
      </c>
      <c r="G40" s="81">
        <v>-7.4457395832339082E-2</v>
      </c>
      <c r="H40" s="255">
        <v>0.10225601372318635</v>
      </c>
      <c r="I40" s="255">
        <v>-1.2256152928088487E-2</v>
      </c>
      <c r="J40" s="82">
        <v>14.939734175560801</v>
      </c>
      <c r="K40" s="82">
        <v>1.0807420570456383</v>
      </c>
      <c r="L40" s="81">
        <v>7.7981288091058379E-2</v>
      </c>
      <c r="M40" s="83">
        <v>7201754.473065679</v>
      </c>
      <c r="N40" s="83">
        <v>-16474.824299685657</v>
      </c>
      <c r="O40" s="81">
        <v>-2.2823913761923476E-3</v>
      </c>
      <c r="P40" s="80">
        <v>599709.24093498685</v>
      </c>
      <c r="Q40" s="80">
        <v>-43979.579191867961</v>
      </c>
      <c r="R40" s="81">
        <v>-6.8324286233836865E-2</v>
      </c>
    </row>
    <row r="41" spans="1:18">
      <c r="A41" s="444" t="s">
        <v>284</v>
      </c>
      <c r="B41" s="444" t="s">
        <v>278</v>
      </c>
      <c r="C41" s="444" t="s">
        <v>345</v>
      </c>
      <c r="D41" s="87" t="s">
        <v>88</v>
      </c>
      <c r="E41" s="88">
        <v>7505824.1171831237</v>
      </c>
      <c r="F41" s="88">
        <v>409761.20740771946</v>
      </c>
      <c r="G41" s="84">
        <v>5.7744866782852226E-2</v>
      </c>
      <c r="H41" s="256">
        <v>1.5921786681547734</v>
      </c>
      <c r="I41" s="256">
        <v>3.2015349750312616E-2</v>
      </c>
      <c r="J41" s="85">
        <v>6.1904334435067687</v>
      </c>
      <c r="K41" s="85">
        <v>-0.20699843501057646</v>
      </c>
      <c r="L41" s="84">
        <v>-3.2356489125844351E-2</v>
      </c>
      <c r="M41" s="86">
        <v>46464304.636090077</v>
      </c>
      <c r="N41" s="86">
        <v>1067725.5651283562</v>
      </c>
      <c r="O41" s="84">
        <v>2.3519956502875243E-2</v>
      </c>
      <c r="P41" s="88">
        <v>13362054.251785206</v>
      </c>
      <c r="Q41" s="88">
        <v>800451.96458161809</v>
      </c>
      <c r="R41" s="84">
        <v>6.3722122885313176E-2</v>
      </c>
    </row>
    <row r="42" spans="1:18">
      <c r="A42" s="444" t="s">
        <v>284</v>
      </c>
      <c r="B42" s="444" t="s">
        <v>278</v>
      </c>
      <c r="C42" s="444" t="s">
        <v>345</v>
      </c>
      <c r="D42" s="260" t="s">
        <v>329</v>
      </c>
      <c r="E42" s="80">
        <v>51764.87014142827</v>
      </c>
      <c r="F42" s="80">
        <v>11010.288364050757</v>
      </c>
      <c r="G42" s="81">
        <v>0.27016074963533215</v>
      </c>
      <c r="H42" s="255">
        <v>1.0980662577784361E-2</v>
      </c>
      <c r="I42" s="255">
        <v>2.0202285519828993E-3</v>
      </c>
      <c r="J42" s="82">
        <v>5.38380637381995</v>
      </c>
      <c r="K42" s="82">
        <v>-0.97890996482312165</v>
      </c>
      <c r="L42" s="81">
        <v>-0.15385095181406222</v>
      </c>
      <c r="M42" s="83">
        <v>278692.03780738352</v>
      </c>
      <c r="N42" s="83">
        <v>19382.19445789844</v>
      </c>
      <c r="O42" s="81">
        <v>7.4745309347073532E-2</v>
      </c>
      <c r="P42" s="80">
        <v>49110.783525673636</v>
      </c>
      <c r="Q42" s="80">
        <v>1683.9964423238998</v>
      </c>
      <c r="R42" s="81">
        <v>3.5507284930863588E-2</v>
      </c>
    </row>
    <row r="43" spans="1:18">
      <c r="A43" s="444" t="s">
        <v>284</v>
      </c>
      <c r="B43" s="444" t="s">
        <v>278</v>
      </c>
      <c r="C43" s="444" t="s">
        <v>345</v>
      </c>
      <c r="D43" s="87" t="s">
        <v>99</v>
      </c>
      <c r="E43" s="88">
        <v>1413508.4679783781</v>
      </c>
      <c r="F43" s="88">
        <v>29411.816718162736</v>
      </c>
      <c r="G43" s="84">
        <v>2.1249828681677234E-2</v>
      </c>
      <c r="H43" s="256">
        <v>0.2998415623434465</v>
      </c>
      <c r="I43" s="256">
        <v>-4.4703993568742106E-3</v>
      </c>
      <c r="J43" s="85">
        <v>5.0489558462573845</v>
      </c>
      <c r="K43" s="85">
        <v>0.16224554920739287</v>
      </c>
      <c r="L43" s="84">
        <v>3.3201384846844151E-2</v>
      </c>
      <c r="M43" s="86">
        <v>7136741.8431337513</v>
      </c>
      <c r="N43" s="86">
        <v>373062.48530804552</v>
      </c>
      <c r="O43" s="84">
        <v>5.5156737268511273E-2</v>
      </c>
      <c r="P43" s="88">
        <v>1226340.7047238571</v>
      </c>
      <c r="Q43" s="88">
        <v>53806.827529895818</v>
      </c>
      <c r="R43" s="84">
        <v>4.5889358573300357E-2</v>
      </c>
    </row>
    <row r="44" spans="1:18">
      <c r="A44" s="444" t="s">
        <v>284</v>
      </c>
      <c r="B44" s="444" t="s">
        <v>278</v>
      </c>
      <c r="C44" s="444" t="s">
        <v>345</v>
      </c>
      <c r="D44" s="260" t="s">
        <v>104</v>
      </c>
      <c r="E44" s="80">
        <v>647717.77041510958</v>
      </c>
      <c r="F44" s="80">
        <v>76316.964742113836</v>
      </c>
      <c r="G44" s="81">
        <v>0.13356117804599127</v>
      </c>
      <c r="H44" s="255">
        <v>0.13739762628846952</v>
      </c>
      <c r="I44" s="255">
        <v>1.1767598982809768E-2</v>
      </c>
      <c r="J44" s="82">
        <v>5.8486973733685197</v>
      </c>
      <c r="K44" s="82">
        <v>5.7952044760295252E-2</v>
      </c>
      <c r="L44" s="81">
        <v>1.0007700472336905E-2</v>
      </c>
      <c r="M44" s="83">
        <v>3788305.2225109651</v>
      </c>
      <c r="N44" s="83">
        <v>479468.67629708908</v>
      </c>
      <c r="O44" s="81">
        <v>0.14490551878294483</v>
      </c>
      <c r="P44" s="80">
        <v>560867.06864750641</v>
      </c>
      <c r="Q44" s="80">
        <v>90608.959046586591</v>
      </c>
      <c r="R44" s="81">
        <v>0.19267920573125477</v>
      </c>
    </row>
    <row r="45" spans="1:18">
      <c r="A45" s="444" t="s">
        <v>284</v>
      </c>
      <c r="B45" s="444" t="s">
        <v>278</v>
      </c>
      <c r="C45" s="444" t="s">
        <v>345</v>
      </c>
      <c r="D45" s="87" t="s">
        <v>330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</row>
    <row r="46" spans="1:18">
      <c r="A46" s="444" t="s">
        <v>284</v>
      </c>
      <c r="B46" s="444" t="s">
        <v>278</v>
      </c>
      <c r="C46" s="444" t="s">
        <v>345</v>
      </c>
      <c r="D46" s="260" t="s">
        <v>87</v>
      </c>
      <c r="E46" s="80">
        <v>7019447.9958104007</v>
      </c>
      <c r="F46" s="80">
        <v>254435.02949691191</v>
      </c>
      <c r="G46" s="81">
        <v>3.7610427469078923E-2</v>
      </c>
      <c r="H46" s="255">
        <v>1.4890057622806969</v>
      </c>
      <c r="I46" s="255">
        <v>1.6281540533038541E-3</v>
      </c>
      <c r="J46" s="82">
        <v>5.1783669893478308</v>
      </c>
      <c r="K46" s="82">
        <v>5.3182092991825414E-2</v>
      </c>
      <c r="L46" s="81">
        <v>1.0376619393699877E-2</v>
      </c>
      <c r="M46" s="83">
        <v>36349277.784948371</v>
      </c>
      <c r="N46" s="83">
        <v>1677335.5063459426</v>
      </c>
      <c r="O46" s="81">
        <v>4.8377315953859891E-2</v>
      </c>
      <c r="P46" s="80">
        <v>7593852.6211072402</v>
      </c>
      <c r="Q46" s="80">
        <v>255407.24577373266</v>
      </c>
      <c r="R46" s="81">
        <v>3.4803999036665895E-2</v>
      </c>
    </row>
    <row r="47" spans="1:18">
      <c r="A47" s="444" t="s">
        <v>284</v>
      </c>
      <c r="B47" s="444" t="s">
        <v>278</v>
      </c>
      <c r="C47" s="444" t="s">
        <v>345</v>
      </c>
      <c r="D47" s="87" t="s">
        <v>109</v>
      </c>
      <c r="E47" s="88">
        <v>8732056.5178706609</v>
      </c>
      <c r="F47" s="88">
        <v>84606.042596496642</v>
      </c>
      <c r="G47" s="84">
        <v>9.7839291289857598E-3</v>
      </c>
      <c r="H47" s="256">
        <v>1.8522941518236908</v>
      </c>
      <c r="I47" s="256">
        <v>-4.8962249195023677E-2</v>
      </c>
      <c r="J47" s="85">
        <v>3.3629406125886123</v>
      </c>
      <c r="K47" s="85">
        <v>0.11169032678065571</v>
      </c>
      <c r="L47" s="84">
        <v>3.4353038665831274E-2</v>
      </c>
      <c r="M47" s="86">
        <v>29365387.495366346</v>
      </c>
      <c r="N47" s="86">
        <v>1250361.6661210693</v>
      </c>
      <c r="O47" s="84">
        <v>4.4473075490488859E-2</v>
      </c>
      <c r="P47" s="88">
        <v>6850093.5982396556</v>
      </c>
      <c r="Q47" s="88">
        <v>149248.04271707963</v>
      </c>
      <c r="R47" s="84">
        <v>2.2273016364938482E-2</v>
      </c>
    </row>
    <row r="48" spans="1:18">
      <c r="A48" s="444" t="s">
        <v>284</v>
      </c>
      <c r="B48" s="444" t="s">
        <v>278</v>
      </c>
      <c r="C48" s="444" t="s">
        <v>345</v>
      </c>
      <c r="D48" s="260" t="s">
        <v>110</v>
      </c>
      <c r="E48" s="80">
        <v>197506.55131789343</v>
      </c>
      <c r="F48" s="80">
        <v>26747.86438702076</v>
      </c>
      <c r="G48" s="81">
        <v>0.15664130983771826</v>
      </c>
      <c r="H48" s="255">
        <v>4.1896227905108767E-2</v>
      </c>
      <c r="I48" s="255">
        <v>4.3526712828224415E-3</v>
      </c>
      <c r="J48" s="82">
        <v>12.734157788329373</v>
      </c>
      <c r="K48" s="82">
        <v>-0.13376985782873163</v>
      </c>
      <c r="L48" s="81">
        <v>-1.0395602268456214E-2</v>
      </c>
      <c r="M48" s="83">
        <v>2515079.5887108278</v>
      </c>
      <c r="N48" s="83">
        <v>317769.16033139452</v>
      </c>
      <c r="O48" s="81">
        <v>0.1446173268133791</v>
      </c>
      <c r="P48" s="80">
        <v>453227.35065784049</v>
      </c>
      <c r="Q48" s="80">
        <v>49822.355433286983</v>
      </c>
      <c r="R48" s="81">
        <v>0.12350455751187117</v>
      </c>
    </row>
    <row r="49" spans="1:18">
      <c r="A49" s="444" t="s">
        <v>284</v>
      </c>
      <c r="B49" s="444" t="s">
        <v>278</v>
      </c>
      <c r="C49" s="444" t="s">
        <v>345</v>
      </c>
      <c r="D49" s="87" t="s">
        <v>331</v>
      </c>
      <c r="E49" s="88">
        <v>11731.830062309056</v>
      </c>
      <c r="F49" s="88">
        <v>-9985.4690287258509</v>
      </c>
      <c r="G49" s="84">
        <v>-0.45979331899738585</v>
      </c>
      <c r="H49" s="256">
        <v>2.4886234039061803E-3</v>
      </c>
      <c r="I49" s="256">
        <v>-2.2862121418688237E-3</v>
      </c>
      <c r="J49" s="85">
        <v>29.174042463759143</v>
      </c>
      <c r="K49" s="85">
        <v>7.5010207560208855</v>
      </c>
      <c r="L49" s="84">
        <v>0.34609944368498829</v>
      </c>
      <c r="M49" s="86">
        <v>342264.90841541049</v>
      </c>
      <c r="N49" s="86">
        <v>-128414.58621803339</v>
      </c>
      <c r="O49" s="84">
        <v>-0.27282808722746715</v>
      </c>
      <c r="P49" s="88">
        <v>41439.367463710587</v>
      </c>
      <c r="Q49" s="88">
        <v>-12856.066575043071</v>
      </c>
      <c r="R49" s="84">
        <v>-0.23677988402978756</v>
      </c>
    </row>
    <row r="50" spans="1:18">
      <c r="A50" s="444" t="s">
        <v>284</v>
      </c>
      <c r="B50" s="444" t="s">
        <v>278</v>
      </c>
      <c r="C50" s="444" t="s">
        <v>345</v>
      </c>
      <c r="D50" s="260" t="s">
        <v>332</v>
      </c>
      <c r="E50" s="80">
        <v>24214.005719386241</v>
      </c>
      <c r="F50" s="80">
        <v>-6019.6485217083755</v>
      </c>
      <c r="G50" s="81">
        <v>-0.19910423244591663</v>
      </c>
      <c r="H50" s="255">
        <v>5.1364144396515779E-3</v>
      </c>
      <c r="I50" s="255">
        <v>-1.5108544653773693E-3</v>
      </c>
      <c r="J50" s="82">
        <v>22.952610239601555</v>
      </c>
      <c r="K50" s="82">
        <v>2.7689066196596102</v>
      </c>
      <c r="L50" s="81">
        <v>0.13718525954393571</v>
      </c>
      <c r="M50" s="83">
        <v>555774.63561655523</v>
      </c>
      <c r="N50" s="83">
        <v>-54452.48093349929</v>
      </c>
      <c r="O50" s="81">
        <v>-8.9233138706370105E-2</v>
      </c>
      <c r="P50" s="80">
        <v>52224.849921844267</v>
      </c>
      <c r="Q50" s="80">
        <v>-10653.543577610028</v>
      </c>
      <c r="R50" s="81">
        <v>-0.16943091234833293</v>
      </c>
    </row>
    <row r="51" spans="1:18">
      <c r="A51" s="444" t="s">
        <v>284</v>
      </c>
      <c r="B51" s="444" t="s">
        <v>278</v>
      </c>
      <c r="C51" s="444" t="s">
        <v>345</v>
      </c>
      <c r="D51" s="87" t="s">
        <v>333</v>
      </c>
      <c r="E51" s="88">
        <v>4489.1898426337384</v>
      </c>
      <c r="F51" s="88">
        <v>866.26138643695776</v>
      </c>
      <c r="G51" s="84">
        <v>0.23910529752672169</v>
      </c>
      <c r="H51" s="256">
        <v>9.5227282083195914E-4</v>
      </c>
      <c r="I51" s="256">
        <v>1.5572406493306011E-4</v>
      </c>
      <c r="J51" s="85">
        <v>6.7782464156921254</v>
      </c>
      <c r="K51" s="85">
        <v>7.9576498142504448E-2</v>
      </c>
      <c r="L51" s="84">
        <v>1.1879447580186725E-2</v>
      </c>
      <c r="M51" s="86">
        <v>30428.834960193635</v>
      </c>
      <c r="N51" s="86">
        <v>6160.0330972337724</v>
      </c>
      <c r="O51" s="84">
        <v>0.25382518395502218</v>
      </c>
      <c r="P51" s="88">
        <v>3144.7139853239059</v>
      </c>
      <c r="Q51" s="88">
        <v>626.30851519107819</v>
      </c>
      <c r="R51" s="84">
        <v>0.24869248523274726</v>
      </c>
    </row>
    <row r="52" spans="1:18">
      <c r="A52" s="444" t="s">
        <v>284</v>
      </c>
      <c r="B52" s="444" t="s">
        <v>278</v>
      </c>
      <c r="C52" s="444" t="s">
        <v>345</v>
      </c>
      <c r="D52" s="260" t="s">
        <v>334</v>
      </c>
      <c r="E52" s="80">
        <v>66117.921975398436</v>
      </c>
      <c r="F52" s="80">
        <v>-12691.43337279385</v>
      </c>
      <c r="G52" s="81">
        <v>-0.16103968008266373</v>
      </c>
      <c r="H52" s="255">
        <v>1.4025314650119818E-2</v>
      </c>
      <c r="I52" s="255">
        <v>-3.3019648462289056E-3</v>
      </c>
      <c r="J52" s="82">
        <v>16.642983685197837</v>
      </c>
      <c r="K52" s="82">
        <v>1.2448923187992058</v>
      </c>
      <c r="L52" s="81">
        <v>8.084718353573235E-2</v>
      </c>
      <c r="M52" s="83">
        <v>1100399.4967357398</v>
      </c>
      <c r="N52" s="83">
        <v>-113114.15744270175</v>
      </c>
      <c r="O52" s="81">
        <v>-9.3212101119110144E-2</v>
      </c>
      <c r="P52" s="80">
        <v>187792.99578245115</v>
      </c>
      <c r="Q52" s="80">
        <v>-3001.4475547875918</v>
      </c>
      <c r="R52" s="81">
        <v>-1.5731315348017673E-2</v>
      </c>
    </row>
    <row r="53" spans="1:18">
      <c r="A53" s="444" t="s">
        <v>284</v>
      </c>
      <c r="B53" s="444" t="s">
        <v>278</v>
      </c>
      <c r="C53" s="444" t="s">
        <v>345</v>
      </c>
      <c r="D53" s="87" t="s">
        <v>335</v>
      </c>
      <c r="E53" s="88">
        <v>13182.721625144934</v>
      </c>
      <c r="F53" s="88">
        <v>-2301.8895330880387</v>
      </c>
      <c r="G53" s="84">
        <v>-0.14865659263675815</v>
      </c>
      <c r="H53" s="256">
        <v>2.7963948837713359E-3</v>
      </c>
      <c r="I53" s="256">
        <v>-6.0810175556245093E-4</v>
      </c>
      <c r="J53" s="85">
        <v>10.049355492034183</v>
      </c>
      <c r="K53" s="85">
        <v>2.9825017776945018E-2</v>
      </c>
      <c r="L53" s="84">
        <v>2.9766881645375692E-3</v>
      </c>
      <c r="M53" s="86">
        <v>132477.85596360802</v>
      </c>
      <c r="N53" s="86">
        <v>-22670.677418330917</v>
      </c>
      <c r="O53" s="84">
        <v>-0.14612240879210298</v>
      </c>
      <c r="P53" s="88">
        <v>21369.171122051084</v>
      </c>
      <c r="Q53" s="88">
        <v>-2345.5540112582094</v>
      </c>
      <c r="R53" s="84">
        <v>-9.890707136907459E-2</v>
      </c>
    </row>
    <row r="54" spans="1:18">
      <c r="A54" s="444" t="s">
        <v>284</v>
      </c>
      <c r="B54" s="444" t="s">
        <v>278</v>
      </c>
      <c r="C54" s="444" t="s">
        <v>345</v>
      </c>
      <c r="D54" s="260" t="s">
        <v>336</v>
      </c>
      <c r="E54" s="80">
        <v>55706969.341814451</v>
      </c>
      <c r="F54" s="80">
        <v>1776917.6849594042</v>
      </c>
      <c r="G54" s="81">
        <v>3.2948562635643983E-2</v>
      </c>
      <c r="H54" s="255">
        <v>11.81688337867363</v>
      </c>
      <c r="I54" s="255">
        <v>-4.0352024182466195E-2</v>
      </c>
      <c r="J54" s="82">
        <v>6.2892758680138279</v>
      </c>
      <c r="K54" s="82">
        <v>-9.5052752140865948E-2</v>
      </c>
      <c r="L54" s="81">
        <v>-1.4888449169235088E-2</v>
      </c>
      <c r="M54" s="83">
        <v>350356497.96165979</v>
      </c>
      <c r="N54" s="83">
        <v>6049325.6823790669</v>
      </c>
      <c r="O54" s="81">
        <v>1.7569560466408837E-2</v>
      </c>
      <c r="P54" s="80">
        <v>81748158.822537154</v>
      </c>
      <c r="Q54" s="80">
        <v>3701496.1926525086</v>
      </c>
      <c r="R54" s="81">
        <v>4.7426706894641492E-2</v>
      </c>
    </row>
    <row r="55" spans="1:18">
      <c r="A55" s="444" t="s">
        <v>284</v>
      </c>
      <c r="B55" s="444" t="s">
        <v>278</v>
      </c>
      <c r="C55" s="444" t="s">
        <v>345</v>
      </c>
      <c r="D55" s="87" t="s">
        <v>337</v>
      </c>
      <c r="E55" s="88">
        <v>8313269.3958892403</v>
      </c>
      <c r="F55" s="88">
        <v>370949.36163892876</v>
      </c>
      <c r="G55" s="84">
        <v>4.6705416054660817E-2</v>
      </c>
      <c r="H55" s="256">
        <v>1.7634586140190844</v>
      </c>
      <c r="I55" s="256">
        <v>1.7234470008727687E-2</v>
      </c>
      <c r="J55" s="85">
        <v>5.2268418668696697</v>
      </c>
      <c r="K55" s="85">
        <v>-0.37242799699066254</v>
      </c>
      <c r="L55" s="84">
        <v>-6.6513671611801481E-2</v>
      </c>
      <c r="M55" s="86">
        <v>43452144.529000208</v>
      </c>
      <c r="N55" s="86">
        <v>-1019048.6879117265</v>
      </c>
      <c r="O55" s="84">
        <v>-2.291480426309301E-2</v>
      </c>
      <c r="P55" s="88">
        <v>14739329.048448769</v>
      </c>
      <c r="Q55" s="88">
        <v>661682.65614753589</v>
      </c>
      <c r="R55" s="84">
        <v>4.7002363726751664E-2</v>
      </c>
    </row>
    <row r="56" spans="1:18">
      <c r="A56" s="444" t="s">
        <v>284</v>
      </c>
      <c r="B56" s="444" t="s">
        <v>278</v>
      </c>
      <c r="C56" s="444" t="s">
        <v>345</v>
      </c>
      <c r="D56" s="260" t="s">
        <v>338</v>
      </c>
      <c r="E56" s="80">
        <v>8830775.3379495684</v>
      </c>
      <c r="F56" s="80">
        <v>310126.99670483358</v>
      </c>
      <c r="G56" s="81">
        <v>3.6397112553471354E-2</v>
      </c>
      <c r="H56" s="255">
        <v>1.8732349568600382</v>
      </c>
      <c r="I56" s="255">
        <v>-1.4231727895364088E-4</v>
      </c>
      <c r="J56" s="82">
        <v>6.6919699451837404</v>
      </c>
      <c r="K56" s="82">
        <v>-0.21963676178339586</v>
      </c>
      <c r="L56" s="81">
        <v>-3.1777960045381991E-2</v>
      </c>
      <c r="M56" s="83">
        <v>59095283.1542283</v>
      </c>
      <c r="N56" s="83">
        <v>203912.93117278814</v>
      </c>
      <c r="O56" s="81">
        <v>3.4625265195979056E-3</v>
      </c>
      <c r="P56" s="80">
        <v>16664362.961615644</v>
      </c>
      <c r="Q56" s="80">
        <v>556728.70616203919</v>
      </c>
      <c r="R56" s="81">
        <v>3.4563033734984767E-2</v>
      </c>
    </row>
    <row r="57" spans="1:18">
      <c r="A57" s="444" t="s">
        <v>284</v>
      </c>
      <c r="B57" s="444" t="s">
        <v>278</v>
      </c>
      <c r="C57" s="444" t="s">
        <v>350</v>
      </c>
      <c r="D57" s="87" t="s">
        <v>312</v>
      </c>
      <c r="E57" s="88">
        <v>202430860.42525789</v>
      </c>
      <c r="F57" s="88">
        <v>20278032.59289363</v>
      </c>
      <c r="G57" s="84">
        <v>0.11132428101284027</v>
      </c>
      <c r="H57" s="256">
        <v>3.4276903027759902</v>
      </c>
      <c r="I57" s="256">
        <v>0.3109748515529609</v>
      </c>
      <c r="J57" s="85">
        <v>5.5409216804687116</v>
      </c>
      <c r="K57" s="85">
        <v>-1.9593832903102459E-2</v>
      </c>
      <c r="L57" s="84">
        <v>-3.523743950715291E-3</v>
      </c>
      <c r="M57" s="86">
        <v>1121653543.3262472</v>
      </c>
      <c r="N57" s="86">
        <v>108789918.35984063</v>
      </c>
      <c r="O57" s="84">
        <v>0.10740825880033834</v>
      </c>
      <c r="P57" s="88">
        <v>207814153.32771289</v>
      </c>
      <c r="Q57" s="88">
        <v>19329531.525208533</v>
      </c>
      <c r="R57" s="84">
        <v>0.10255230023732209</v>
      </c>
    </row>
    <row r="58" spans="1:18">
      <c r="A58" s="444" t="s">
        <v>284</v>
      </c>
      <c r="B58" s="444" t="s">
        <v>278</v>
      </c>
      <c r="C58" s="444" t="s">
        <v>350</v>
      </c>
      <c r="D58" s="260" t="s">
        <v>313</v>
      </c>
      <c r="E58" s="80">
        <v>490412160.37575966</v>
      </c>
      <c r="F58" s="80">
        <v>-1302548.2269795537</v>
      </c>
      <c r="G58" s="81">
        <v>-2.6489917917665836E-3</v>
      </c>
      <c r="H58" s="255">
        <v>8.3039759992724616</v>
      </c>
      <c r="I58" s="255">
        <v>-0.10948015253750398</v>
      </c>
      <c r="J58" s="82">
        <v>4.6896536477147999</v>
      </c>
      <c r="K58" s="82">
        <v>-8.9080780734055232E-2</v>
      </c>
      <c r="L58" s="81">
        <v>-1.864108208310087E-2</v>
      </c>
      <c r="M58" s="83">
        <v>2299863176.7898769</v>
      </c>
      <c r="N58" s="83">
        <v>-49910830.184729576</v>
      </c>
      <c r="O58" s="81">
        <v>-2.124069380143967E-2</v>
      </c>
      <c r="P58" s="80">
        <v>629755611.84628069</v>
      </c>
      <c r="Q58" s="80">
        <v>4633520.7387475967</v>
      </c>
      <c r="R58" s="81">
        <v>7.4121852429472716E-3</v>
      </c>
    </row>
    <row r="59" spans="1:18">
      <c r="A59" s="444" t="s">
        <v>284</v>
      </c>
      <c r="B59" s="444" t="s">
        <v>278</v>
      </c>
      <c r="C59" s="444" t="s">
        <v>350</v>
      </c>
      <c r="D59" s="87" t="s">
        <v>314</v>
      </c>
      <c r="E59" s="88">
        <v>35457152.353871316</v>
      </c>
      <c r="F59" s="88">
        <v>1581340.3924504369</v>
      </c>
      <c r="G59" s="84">
        <v>4.6680516300283227E-2</v>
      </c>
      <c r="H59" s="256">
        <v>0.60038344465906923</v>
      </c>
      <c r="I59" s="256">
        <v>2.0753318575860158E-2</v>
      </c>
      <c r="J59" s="85">
        <v>6.7869498670046529</v>
      </c>
      <c r="K59" s="85">
        <v>-0.12377073232029634</v>
      </c>
      <c r="L59" s="84">
        <v>-1.7909960407368586E-2</v>
      </c>
      <c r="M59" s="86">
        <v>240645915.45247063</v>
      </c>
      <c r="N59" s="86">
        <v>6539643.9118208587</v>
      </c>
      <c r="O59" s="84">
        <v>2.7934509694181035E-2</v>
      </c>
      <c r="P59" s="88">
        <v>31105994.317233041</v>
      </c>
      <c r="Q59" s="88">
        <v>89227.376166835427</v>
      </c>
      <c r="R59" s="84">
        <v>2.8767465137927821E-3</v>
      </c>
    </row>
    <row r="60" spans="1:18">
      <c r="A60" s="444" t="s">
        <v>284</v>
      </c>
      <c r="B60" s="444" t="s">
        <v>278</v>
      </c>
      <c r="C60" s="444" t="s">
        <v>350</v>
      </c>
      <c r="D60" s="260" t="s">
        <v>315</v>
      </c>
      <c r="E60" s="80">
        <v>1838270.9750771658</v>
      </c>
      <c r="F60" s="80">
        <v>78881.633152607363</v>
      </c>
      <c r="G60" s="81">
        <v>4.4834665797350133E-2</v>
      </c>
      <c r="H60" s="255">
        <v>3.1126793523031274E-2</v>
      </c>
      <c r="I60" s="255">
        <v>1.0228636969190907E-3</v>
      </c>
      <c r="J60" s="82">
        <v>6.5310238742741182</v>
      </c>
      <c r="K60" s="82">
        <v>-0.19140941104784037</v>
      </c>
      <c r="L60" s="81">
        <v>-2.8473233265962142E-2</v>
      </c>
      <c r="M60" s="83">
        <v>12005791.625614133</v>
      </c>
      <c r="N60" s="83">
        <v>178414.15161978453</v>
      </c>
      <c r="O60" s="81">
        <v>1.5084844633738608E-2</v>
      </c>
      <c r="P60" s="80">
        <v>2857661.4563664468</v>
      </c>
      <c r="Q60" s="80">
        <v>278831.95938535919</v>
      </c>
      <c r="R60" s="81">
        <v>0.1081234566735701</v>
      </c>
    </row>
    <row r="61" spans="1:18">
      <c r="A61" s="444" t="s">
        <v>284</v>
      </c>
      <c r="B61" s="444" t="s">
        <v>278</v>
      </c>
      <c r="C61" s="444" t="s">
        <v>350</v>
      </c>
      <c r="D61" s="87" t="s">
        <v>316</v>
      </c>
      <c r="E61" s="88">
        <v>3052138.00647543</v>
      </c>
      <c r="F61" s="88">
        <v>-296008.35125148715</v>
      </c>
      <c r="G61" s="84">
        <v>-8.8409621212750547E-2</v>
      </c>
      <c r="H61" s="256">
        <v>5.1680775478364402E-2</v>
      </c>
      <c r="I61" s="256">
        <v>-5.6074896024673471E-3</v>
      </c>
      <c r="J61" s="85">
        <v>15.753871654161959</v>
      </c>
      <c r="K61" s="85">
        <v>0.39620774546137127</v>
      </c>
      <c r="L61" s="84">
        <v>2.5798698800597365E-2</v>
      </c>
      <c r="M61" s="86">
        <v>48082990.424803667</v>
      </c>
      <c r="N61" s="86">
        <v>-3336716.0543063357</v>
      </c>
      <c r="O61" s="84">
        <v>-6.4891775600895832E-2</v>
      </c>
      <c r="P61" s="88">
        <v>4684434.8885835903</v>
      </c>
      <c r="Q61" s="88">
        <v>-557390.45953997411</v>
      </c>
      <c r="R61" s="84">
        <v>-0.10633518336117498</v>
      </c>
    </row>
    <row r="62" spans="1:18">
      <c r="A62" s="444" t="s">
        <v>284</v>
      </c>
      <c r="B62" s="444" t="s">
        <v>278</v>
      </c>
      <c r="C62" s="444" t="s">
        <v>350</v>
      </c>
      <c r="D62" s="260" t="s">
        <v>96</v>
      </c>
      <c r="E62" s="80">
        <v>4459860.5584871871</v>
      </c>
      <c r="F62" s="80">
        <v>-1880.9120378643274</v>
      </c>
      <c r="G62" s="81">
        <v>-4.2156455058858089E-4</v>
      </c>
      <c r="H62" s="255">
        <v>7.5517244534481248E-2</v>
      </c>
      <c r="I62" s="255">
        <v>-8.2512547443069906E-4</v>
      </c>
      <c r="J62" s="82">
        <v>11.062259554330268</v>
      </c>
      <c r="K62" s="82">
        <v>1.4285803478909287E-2</v>
      </c>
      <c r="L62" s="81">
        <v>1.2930700055119539E-3</v>
      </c>
      <c r="M62" s="83">
        <v>49336135.074105613</v>
      </c>
      <c r="N62" s="83">
        <v>42932.424659900367</v>
      </c>
      <c r="O62" s="81">
        <v>8.7096034244760374E-4</v>
      </c>
      <c r="P62" s="80">
        <v>9634032.9840872437</v>
      </c>
      <c r="Q62" s="80">
        <v>66862.24921034649</v>
      </c>
      <c r="R62" s="81">
        <v>6.988717047413163E-3</v>
      </c>
    </row>
    <row r="63" spans="1:18">
      <c r="A63" s="444" t="s">
        <v>284</v>
      </c>
      <c r="B63" s="444" t="s">
        <v>278</v>
      </c>
      <c r="C63" s="444" t="s">
        <v>350</v>
      </c>
      <c r="D63" s="87" t="s">
        <v>317</v>
      </c>
      <c r="E63" s="88">
        <v>8625158.6848611459</v>
      </c>
      <c r="F63" s="88">
        <v>266694.72320786212</v>
      </c>
      <c r="G63" s="84">
        <v>3.1907145192154485E-2</v>
      </c>
      <c r="H63" s="256">
        <v>0.14604676738465236</v>
      </c>
      <c r="I63" s="256">
        <v>3.0297520147322954E-3</v>
      </c>
      <c r="J63" s="85">
        <v>10.586892999544224</v>
      </c>
      <c r="K63" s="85">
        <v>0.21358837917133933</v>
      </c>
      <c r="L63" s="84">
        <v>2.0590196373088055E-2</v>
      </c>
      <c r="M63" s="86">
        <v>91313632.100714535</v>
      </c>
      <c r="N63" s="86">
        <v>4608739.2680762857</v>
      </c>
      <c r="O63" s="84">
        <v>5.3154315950453744E-2</v>
      </c>
      <c r="P63" s="88">
        <v>15588191.801195476</v>
      </c>
      <c r="Q63" s="88">
        <v>459024.61777529679</v>
      </c>
      <c r="R63" s="84">
        <v>3.0340375792683075E-2</v>
      </c>
    </row>
    <row r="64" spans="1:18">
      <c r="A64" s="444" t="s">
        <v>284</v>
      </c>
      <c r="B64" s="444" t="s">
        <v>278</v>
      </c>
      <c r="C64" s="444" t="s">
        <v>350</v>
      </c>
      <c r="D64" s="260" t="s">
        <v>95</v>
      </c>
      <c r="E64" s="80">
        <v>9045257.9659572132</v>
      </c>
      <c r="F64" s="80">
        <v>-357483.22361220047</v>
      </c>
      <c r="G64" s="81">
        <v>-3.8019043213564294E-2</v>
      </c>
      <c r="H64" s="255">
        <v>0.15316016021908049</v>
      </c>
      <c r="I64" s="255">
        <v>-7.7249004089778583E-3</v>
      </c>
      <c r="J64" s="82">
        <v>13.250288972495863</v>
      </c>
      <c r="K64" s="82">
        <v>8.6110190269321762E-2</v>
      </c>
      <c r="L64" s="81">
        <v>6.5412504413554767E-3</v>
      </c>
      <c r="M64" s="83">
        <v>119852281.87970322</v>
      </c>
      <c r="N64" s="83">
        <v>-3927084.1827939898</v>
      </c>
      <c r="O64" s="81">
        <v>-3.1726484855409368E-2</v>
      </c>
      <c r="P64" s="80">
        <v>25859988.047977142</v>
      </c>
      <c r="Q64" s="80">
        <v>-1737057.793358922</v>
      </c>
      <c r="R64" s="81">
        <v>-6.2943613723940001E-2</v>
      </c>
    </row>
    <row r="65" spans="1:18">
      <c r="A65" s="444" t="s">
        <v>284</v>
      </c>
      <c r="B65" s="444" t="s">
        <v>278</v>
      </c>
      <c r="C65" s="444" t="s">
        <v>350</v>
      </c>
      <c r="D65" s="87" t="s">
        <v>92</v>
      </c>
      <c r="E65" s="88">
        <v>12436523.147986148</v>
      </c>
      <c r="F65" s="88">
        <v>-776449.74047873728</v>
      </c>
      <c r="G65" s="84">
        <v>-5.8764196902015071E-2</v>
      </c>
      <c r="H65" s="256">
        <v>0.21058325645135856</v>
      </c>
      <c r="I65" s="256">
        <v>-1.549655382734072E-2</v>
      </c>
      <c r="J65" s="85">
        <v>13.543047153805546</v>
      </c>
      <c r="K65" s="85">
        <v>0.45191829722037546</v>
      </c>
      <c r="L65" s="84">
        <v>3.4520957067277591E-2</v>
      </c>
      <c r="M65" s="86">
        <v>168428419.42257059</v>
      </c>
      <c r="N65" s="86">
        <v>-4544311.238889575</v>
      </c>
      <c r="O65" s="84">
        <v>-2.6271836153084951E-2</v>
      </c>
      <c r="P65" s="88">
        <v>24045909.408854872</v>
      </c>
      <c r="Q65" s="88">
        <v>-1384330.2299755737</v>
      </c>
      <c r="R65" s="84">
        <v>-5.4436381632117406E-2</v>
      </c>
    </row>
    <row r="66" spans="1:18">
      <c r="A66" s="444" t="s">
        <v>284</v>
      </c>
      <c r="B66" s="444" t="s">
        <v>278</v>
      </c>
      <c r="C66" s="444" t="s">
        <v>350</v>
      </c>
      <c r="D66" s="260" t="s">
        <v>318</v>
      </c>
      <c r="E66" s="80">
        <v>1020137.2822817602</v>
      </c>
      <c r="F66" s="80">
        <v>-194727.42672157509</v>
      </c>
      <c r="G66" s="81">
        <v>-0.16028733510690898</v>
      </c>
      <c r="H66" s="255">
        <v>1.7273624498911372E-2</v>
      </c>
      <c r="I66" s="255">
        <v>-3.5132480122356258E-3</v>
      </c>
      <c r="J66" s="82">
        <v>13.461932309543801</v>
      </c>
      <c r="K66" s="82">
        <v>0.54932645608651143</v>
      </c>
      <c r="L66" s="81">
        <v>4.2541874376149397E-2</v>
      </c>
      <c r="M66" s="83">
        <v>13733019.040519033</v>
      </c>
      <c r="N66" s="83">
        <v>-1954050.1121161226</v>
      </c>
      <c r="O66" s="81">
        <v>-0.12456438440496555</v>
      </c>
      <c r="P66" s="80">
        <v>2198410.7673688675</v>
      </c>
      <c r="Q66" s="80">
        <v>-410972.94862852059</v>
      </c>
      <c r="R66" s="81">
        <v>-0.15749808895830941</v>
      </c>
    </row>
    <row r="67" spans="1:18">
      <c r="A67" s="444" t="s">
        <v>284</v>
      </c>
      <c r="B67" s="444" t="s">
        <v>278</v>
      </c>
      <c r="C67" s="444" t="s">
        <v>350</v>
      </c>
      <c r="D67" s="87" t="s">
        <v>82</v>
      </c>
      <c r="E67" s="88">
        <v>77084184.328768507</v>
      </c>
      <c r="F67" s="88">
        <v>-1326913.5750544667</v>
      </c>
      <c r="G67" s="84">
        <v>-1.6922522583244844E-2</v>
      </c>
      <c r="H67" s="256">
        <v>1.3052392830127457</v>
      </c>
      <c r="I67" s="256">
        <v>-3.6409283701326789E-2</v>
      </c>
      <c r="J67" s="85">
        <v>8.959932404420007</v>
      </c>
      <c r="K67" s="85">
        <v>0.29191664356780933</v>
      </c>
      <c r="L67" s="84">
        <v>3.3677447252254362E-2</v>
      </c>
      <c r="M67" s="86">
        <v>690669081.03561783</v>
      </c>
      <c r="N67" s="86">
        <v>11000448.579555511</v>
      </c>
      <c r="O67" s="84">
        <v>1.6185017307337107E-2</v>
      </c>
      <c r="P67" s="88">
        <v>115214778.07851368</v>
      </c>
      <c r="Q67" s="88">
        <v>-2082098.774224773</v>
      </c>
      <c r="R67" s="84">
        <v>-1.7750675295803185E-2</v>
      </c>
    </row>
    <row r="68" spans="1:18">
      <c r="A68" s="444" t="s">
        <v>284</v>
      </c>
      <c r="B68" s="444" t="s">
        <v>278</v>
      </c>
      <c r="C68" s="444" t="s">
        <v>350</v>
      </c>
      <c r="D68" s="260" t="s">
        <v>319</v>
      </c>
      <c r="E68" s="80">
        <v>1004969801.829028</v>
      </c>
      <c r="F68" s="80">
        <v>-1259716.7023578882</v>
      </c>
      <c r="G68" s="81">
        <v>-1.2519178568687515E-3</v>
      </c>
      <c r="H68" s="255">
        <v>17.016798906429287</v>
      </c>
      <c r="I68" s="255">
        <v>-0.20023321546381823</v>
      </c>
      <c r="J68" s="82">
        <v>4.8116382646153308</v>
      </c>
      <c r="K68" s="82">
        <v>-6.393740772074441E-2</v>
      </c>
      <c r="L68" s="81">
        <v>-1.3113817119796553E-2</v>
      </c>
      <c r="M68" s="83">
        <v>4835551153.2634373</v>
      </c>
      <c r="N68" s="83">
        <v>-70397008.074629784</v>
      </c>
      <c r="O68" s="81">
        <v>-1.4349317554841312E-2</v>
      </c>
      <c r="P68" s="80">
        <v>1371729619.0098081</v>
      </c>
      <c r="Q68" s="80">
        <v>-9934180.1699926853</v>
      </c>
      <c r="R68" s="81">
        <v>-7.1900126325159042E-3</v>
      </c>
    </row>
    <row r="69" spans="1:18">
      <c r="A69" s="444" t="s">
        <v>284</v>
      </c>
      <c r="B69" s="444" t="s">
        <v>278</v>
      </c>
      <c r="C69" s="444" t="s">
        <v>350</v>
      </c>
      <c r="D69" s="87" t="s">
        <v>91</v>
      </c>
      <c r="E69" s="88">
        <v>12372072.020670379</v>
      </c>
      <c r="F69" s="88">
        <v>-1050746.7891569789</v>
      </c>
      <c r="G69" s="84">
        <v>-7.828063568791431E-2</v>
      </c>
      <c r="H69" s="256">
        <v>0.20949192826335822</v>
      </c>
      <c r="I69" s="256">
        <v>-2.0178438545643468E-2</v>
      </c>
      <c r="J69" s="85">
        <v>5.4668755897442729</v>
      </c>
      <c r="K69" s="85">
        <v>-2.4744920091351652E-2</v>
      </c>
      <c r="L69" s="84">
        <v>-4.5059413786937581E-3</v>
      </c>
      <c r="M69" s="86">
        <v>67636578.524360999</v>
      </c>
      <c r="N69" s="86">
        <v>-6076448.5514943302</v>
      </c>
      <c r="O69" s="84">
        <v>-8.2433849111111443E-2</v>
      </c>
      <c r="P69" s="88">
        <v>20063491.544613231</v>
      </c>
      <c r="Q69" s="88">
        <v>-1809694.4535218999</v>
      </c>
      <c r="R69" s="84">
        <v>-8.2735750232096561E-2</v>
      </c>
    </row>
    <row r="70" spans="1:18">
      <c r="A70" s="444" t="s">
        <v>284</v>
      </c>
      <c r="B70" s="444" t="s">
        <v>278</v>
      </c>
      <c r="C70" s="444" t="s">
        <v>350</v>
      </c>
      <c r="D70" s="260" t="s">
        <v>320</v>
      </c>
      <c r="E70" s="80">
        <v>361965690.23328608</v>
      </c>
      <c r="F70" s="80">
        <v>14211491.668977797</v>
      </c>
      <c r="G70" s="81">
        <v>4.0866484797737801E-2</v>
      </c>
      <c r="H70" s="255">
        <v>6.129037261136129</v>
      </c>
      <c r="I70" s="255">
        <v>0.178809110461839</v>
      </c>
      <c r="J70" s="82">
        <v>4.8543141614271201</v>
      </c>
      <c r="K70" s="82">
        <v>-0.1199974717951191</v>
      </c>
      <c r="L70" s="81">
        <v>-2.4123432676329454E-2</v>
      </c>
      <c r="M70" s="83">
        <v>1757095176.0501828</v>
      </c>
      <c r="N70" s="83">
        <v>27257420.629867554</v>
      </c>
      <c r="O70" s="81">
        <v>1.5757212226671834E-2</v>
      </c>
      <c r="P70" s="80">
        <v>515494993.00250733</v>
      </c>
      <c r="Q70" s="80">
        <v>18554773.908637464</v>
      </c>
      <c r="R70" s="81">
        <v>3.7338040262610638E-2</v>
      </c>
    </row>
    <row r="71" spans="1:18">
      <c r="A71" s="444" t="s">
        <v>284</v>
      </c>
      <c r="B71" s="444" t="s">
        <v>278</v>
      </c>
      <c r="C71" s="444" t="s">
        <v>350</v>
      </c>
      <c r="D71" s="87" t="s">
        <v>98</v>
      </c>
      <c r="E71" s="88">
        <v>7322357.6492303275</v>
      </c>
      <c r="F71" s="88">
        <v>1670399.4870081954</v>
      </c>
      <c r="G71" s="84">
        <v>0.29554349821150455</v>
      </c>
      <c r="H71" s="256">
        <v>0.12398689732878665</v>
      </c>
      <c r="I71" s="256">
        <v>2.7279393286766124E-2</v>
      </c>
      <c r="J71" s="85">
        <v>7.510505251249687</v>
      </c>
      <c r="K71" s="85">
        <v>0.4427815940376334</v>
      </c>
      <c r="L71" s="84">
        <v>6.2648402160688579E-2</v>
      </c>
      <c r="M71" s="86">
        <v>54994605.576072685</v>
      </c>
      <c r="N71" s="86">
        <v>15048127.163362563</v>
      </c>
      <c r="O71" s="84">
        <v>0.37670722830412423</v>
      </c>
      <c r="P71" s="88">
        <v>9505181.4732600972</v>
      </c>
      <c r="Q71" s="88">
        <v>2460387.3428043891</v>
      </c>
      <c r="R71" s="84">
        <v>0.34924900532831232</v>
      </c>
    </row>
    <row r="72" spans="1:18">
      <c r="A72" s="444" t="s">
        <v>284</v>
      </c>
      <c r="B72" s="444" t="s">
        <v>278</v>
      </c>
      <c r="C72" s="444" t="s">
        <v>350</v>
      </c>
      <c r="D72" s="260" t="s">
        <v>321</v>
      </c>
      <c r="E72" s="80">
        <v>179745.0763564849</v>
      </c>
      <c r="F72" s="80">
        <v>4680.135754807241</v>
      </c>
      <c r="G72" s="81">
        <v>2.6733712293975958E-2</v>
      </c>
      <c r="H72" s="255">
        <v>3.0435599290767985E-3</v>
      </c>
      <c r="I72" s="255">
        <v>4.8121363375072581E-5</v>
      </c>
      <c r="J72" s="82">
        <v>7.9321042642096753</v>
      </c>
      <c r="K72" s="82">
        <v>-6.5689263618998517E-2</v>
      </c>
      <c r="L72" s="81">
        <v>-8.2134232886145204E-3</v>
      </c>
      <c r="M72" s="83">
        <v>1425756.6866379676</v>
      </c>
      <c r="N72" s="83">
        <v>25623.437744158786</v>
      </c>
      <c r="O72" s="81">
        <v>1.8300713710214991E-2</v>
      </c>
      <c r="P72" s="80">
        <v>200285.4163575251</v>
      </c>
      <c r="Q72" s="80">
        <v>4120.6428222809045</v>
      </c>
      <c r="R72" s="81">
        <v>2.1006028493390859E-2</v>
      </c>
    </row>
    <row r="73" spans="1:18">
      <c r="A73" s="444" t="s">
        <v>284</v>
      </c>
      <c r="B73" s="444" t="s">
        <v>278</v>
      </c>
      <c r="C73" s="444" t="s">
        <v>350</v>
      </c>
      <c r="D73" s="87" t="s">
        <v>112</v>
      </c>
      <c r="E73" s="88">
        <v>8573950.4748332389</v>
      </c>
      <c r="F73" s="88">
        <v>755121.37815950811</v>
      </c>
      <c r="G73" s="84">
        <v>9.6577296782295721E-2</v>
      </c>
      <c r="H73" s="256">
        <v>0.14517967684042191</v>
      </c>
      <c r="I73" s="256">
        <v>1.1396052693218806E-2</v>
      </c>
      <c r="J73" s="85">
        <v>8.7010487445519438</v>
      </c>
      <c r="K73" s="85">
        <v>0.23633722904850529</v>
      </c>
      <c r="L73" s="84">
        <v>2.7920293398734822E-2</v>
      </c>
      <c r="M73" s="86">
        <v>74602361.0148983</v>
      </c>
      <c r="N73" s="86">
        <v>8418228.322530821</v>
      </c>
      <c r="O73" s="84">
        <v>0.12719405664284897</v>
      </c>
      <c r="P73" s="88">
        <v>7759904.5391463628</v>
      </c>
      <c r="Q73" s="88">
        <v>672665.27061302494</v>
      </c>
      <c r="R73" s="84">
        <v>9.4912171739367432E-2</v>
      </c>
    </row>
    <row r="74" spans="1:18">
      <c r="A74" s="444" t="s">
        <v>284</v>
      </c>
      <c r="B74" s="444" t="s">
        <v>278</v>
      </c>
      <c r="C74" s="444" t="s">
        <v>350</v>
      </c>
      <c r="D74" s="260" t="s">
        <v>322</v>
      </c>
      <c r="E74" s="80">
        <v>863644.75570818852</v>
      </c>
      <c r="F74" s="80">
        <v>-98859.076660947874</v>
      </c>
      <c r="G74" s="81">
        <v>-0.10271032003853234</v>
      </c>
      <c r="H74" s="255">
        <v>1.4623791787306611E-2</v>
      </c>
      <c r="I74" s="255">
        <v>-1.8450745042836465E-3</v>
      </c>
      <c r="J74" s="82">
        <v>9.2920085279631319</v>
      </c>
      <c r="K74" s="82">
        <v>0.21962235777010086</v>
      </c>
      <c r="L74" s="81">
        <v>2.4207783228150221E-2</v>
      </c>
      <c r="M74" s="83">
        <v>8024994.4351711236</v>
      </c>
      <c r="N74" s="83">
        <v>-707212.02237242088</v>
      </c>
      <c r="O74" s="81">
        <v>-8.0988925973168827E-2</v>
      </c>
      <c r="P74" s="80">
        <v>1586677.8084317967</v>
      </c>
      <c r="Q74" s="80">
        <v>-143718.7683142391</v>
      </c>
      <c r="R74" s="81">
        <v>-8.3055393339079742E-2</v>
      </c>
    </row>
    <row r="75" spans="1:18">
      <c r="A75" s="444" t="s">
        <v>284</v>
      </c>
      <c r="B75" s="444" t="s">
        <v>278</v>
      </c>
      <c r="C75" s="444" t="s">
        <v>350</v>
      </c>
      <c r="D75" s="87" t="s">
        <v>323</v>
      </c>
      <c r="E75" s="88">
        <v>92177.071391461039</v>
      </c>
      <c r="F75" s="88">
        <v>-36710.756872580139</v>
      </c>
      <c r="G75" s="84">
        <v>-0.28482718164335918</v>
      </c>
      <c r="H75" s="256">
        <v>1.5608018119522779E-3</v>
      </c>
      <c r="I75" s="256">
        <v>-6.4452593730895849E-4</v>
      </c>
      <c r="J75" s="85">
        <v>21.548621995397131</v>
      </c>
      <c r="K75" s="85">
        <v>3.3951218260058269</v>
      </c>
      <c r="L75" s="84">
        <v>0.18702298699015393</v>
      </c>
      <c r="M75" s="86">
        <v>1986288.868057329</v>
      </c>
      <c r="N75" s="86">
        <v>-353476.3441664197</v>
      </c>
      <c r="O75" s="84">
        <v>-0.15107342494013337</v>
      </c>
      <c r="P75" s="88">
        <v>244066.76550105709</v>
      </c>
      <c r="Q75" s="88">
        <v>-83631.786591144162</v>
      </c>
      <c r="R75" s="84">
        <v>-0.25520950903565032</v>
      </c>
    </row>
    <row r="76" spans="1:18">
      <c r="A76" s="444" t="s">
        <v>284</v>
      </c>
      <c r="B76" s="444" t="s">
        <v>278</v>
      </c>
      <c r="C76" s="444" t="s">
        <v>350</v>
      </c>
      <c r="D76" s="260" t="s">
        <v>102</v>
      </c>
      <c r="E76" s="80">
        <v>2762485.0262931357</v>
      </c>
      <c r="F76" s="80">
        <v>493342.21527869999</v>
      </c>
      <c r="G76" s="81">
        <v>0.21741347123857224</v>
      </c>
      <c r="H76" s="255">
        <v>4.6776183810595465E-2</v>
      </c>
      <c r="I76" s="255">
        <v>7.950146662113855E-3</v>
      </c>
      <c r="J76" s="82">
        <v>6.4728835215484697</v>
      </c>
      <c r="K76" s="82">
        <v>-4.8877102985226628E-2</v>
      </c>
      <c r="L76" s="81">
        <v>-7.4944644244316046E-3</v>
      </c>
      <c r="M76" s="83">
        <v>17881243.805217229</v>
      </c>
      <c r="N76" s="83">
        <v>3082437.5688995756</v>
      </c>
      <c r="O76" s="81">
        <v>0.20828960928855098</v>
      </c>
      <c r="P76" s="80">
        <v>3432116.5785789299</v>
      </c>
      <c r="Q76" s="80">
        <v>487206.86426815297</v>
      </c>
      <c r="R76" s="81">
        <v>0.16544033995357249</v>
      </c>
    </row>
    <row r="77" spans="1:18">
      <c r="A77" s="444" t="s">
        <v>284</v>
      </c>
      <c r="B77" s="444" t="s">
        <v>278</v>
      </c>
      <c r="C77" s="444" t="s">
        <v>350</v>
      </c>
      <c r="D77" s="87" t="s">
        <v>90</v>
      </c>
      <c r="E77" s="88">
        <v>62566422.975051127</v>
      </c>
      <c r="F77" s="88">
        <v>1410312.6313343421</v>
      </c>
      <c r="G77" s="84">
        <v>2.30608621674586E-2</v>
      </c>
      <c r="H77" s="256">
        <v>1.0594151546875759</v>
      </c>
      <c r="I77" s="256">
        <v>1.3007057085171247E-2</v>
      </c>
      <c r="J77" s="85">
        <v>9.5337150732502156</v>
      </c>
      <c r="K77" s="85">
        <v>-7.3549109771569476E-2</v>
      </c>
      <c r="L77" s="84">
        <v>-7.6555727385479245E-3</v>
      </c>
      <c r="M77" s="86">
        <v>596490449.79659355</v>
      </c>
      <c r="N77" s="86">
        <v>8947541.3184751272</v>
      </c>
      <c r="O77" s="84">
        <v>1.522874532117403E-2</v>
      </c>
      <c r="P77" s="88">
        <v>113685857.21381035</v>
      </c>
      <c r="Q77" s="88">
        <v>1974571.8930164725</v>
      </c>
      <c r="R77" s="84">
        <v>1.7675670701901115E-2</v>
      </c>
    </row>
    <row r="78" spans="1:18">
      <c r="A78" s="444" t="s">
        <v>284</v>
      </c>
      <c r="B78" s="444" t="s">
        <v>278</v>
      </c>
      <c r="C78" s="444" t="s">
        <v>350</v>
      </c>
      <c r="D78" s="260" t="s">
        <v>106</v>
      </c>
      <c r="E78" s="80">
        <v>1956660.1886440369</v>
      </c>
      <c r="F78" s="80">
        <v>-174799.6321820172</v>
      </c>
      <c r="G78" s="81">
        <v>-8.200934893263577E-2</v>
      </c>
      <c r="H78" s="255">
        <v>3.3131436285720475E-2</v>
      </c>
      <c r="I78" s="255">
        <v>-3.338784002834938E-3</v>
      </c>
      <c r="J78" s="82">
        <v>13.199977958964269</v>
      </c>
      <c r="K78" s="82">
        <v>0.44100943930766867</v>
      </c>
      <c r="L78" s="81">
        <v>3.4564662388518706E-2</v>
      </c>
      <c r="M78" s="83">
        <v>25827871.363284156</v>
      </c>
      <c r="N78" s="83">
        <v>-1367357.3915483654</v>
      </c>
      <c r="O78" s="81">
        <v>-5.0279312002675818E-2</v>
      </c>
      <c r="P78" s="80">
        <v>4050911.0167173473</v>
      </c>
      <c r="Q78" s="80">
        <v>-280884.16183215193</v>
      </c>
      <c r="R78" s="81">
        <v>-6.4842438355131538E-2</v>
      </c>
    </row>
    <row r="79" spans="1:18">
      <c r="A79" s="444" t="s">
        <v>284</v>
      </c>
      <c r="B79" s="444" t="s">
        <v>278</v>
      </c>
      <c r="C79" s="444" t="s">
        <v>350</v>
      </c>
      <c r="D79" s="87" t="s">
        <v>324</v>
      </c>
      <c r="E79" s="88">
        <v>21610925.53248417</v>
      </c>
      <c r="F79" s="88">
        <v>240763.99955305457</v>
      </c>
      <c r="G79" s="84">
        <v>1.1266363110173063E-2</v>
      </c>
      <c r="H79" s="256">
        <v>0.36593017352243307</v>
      </c>
      <c r="I79" s="256">
        <v>2.7725757585816968E-4</v>
      </c>
      <c r="J79" s="85">
        <v>13.359091287241428</v>
      </c>
      <c r="K79" s="85">
        <v>-9.5273218692724981E-2</v>
      </c>
      <c r="L79" s="84">
        <v>-7.0812128399452817E-3</v>
      </c>
      <c r="M79" s="86">
        <v>288702326.99023259</v>
      </c>
      <c r="N79" s="86">
        <v>1180384.1754847765</v>
      </c>
      <c r="O79" s="84">
        <v>4.1053707551124384E-3</v>
      </c>
      <c r="P79" s="88">
        <v>57373395.728559799</v>
      </c>
      <c r="Q79" s="88">
        <v>199728.3320826143</v>
      </c>
      <c r="R79" s="84">
        <v>3.4933622623431844E-3</v>
      </c>
    </row>
    <row r="80" spans="1:18">
      <c r="A80" s="444" t="s">
        <v>284</v>
      </c>
      <c r="B80" s="444" t="s">
        <v>278</v>
      </c>
      <c r="C80" s="444" t="s">
        <v>350</v>
      </c>
      <c r="D80" s="260" t="s">
        <v>103</v>
      </c>
      <c r="E80" s="80">
        <v>2297512.5543729654</v>
      </c>
      <c r="F80" s="80">
        <v>-231645.99902410991</v>
      </c>
      <c r="G80" s="81">
        <v>-9.1590145154391886E-2</v>
      </c>
      <c r="H80" s="255">
        <v>3.890296907589344E-2</v>
      </c>
      <c r="I80" s="255">
        <v>-4.372052430882116E-3</v>
      </c>
      <c r="J80" s="82">
        <v>13.530625099020716</v>
      </c>
      <c r="K80" s="82">
        <v>0.26013113903188234</v>
      </c>
      <c r="L80" s="81">
        <v>1.9602219767869231E-2</v>
      </c>
      <c r="M80" s="83">
        <v>31086781.033514041</v>
      </c>
      <c r="N80" s="83">
        <v>-2476402.273195941</v>
      </c>
      <c r="O80" s="81">
        <v>-7.378329554041009E-2</v>
      </c>
      <c r="P80" s="80">
        <v>6319716.5484426469</v>
      </c>
      <c r="Q80" s="80">
        <v>-465516.95129085705</v>
      </c>
      <c r="R80" s="81">
        <v>-6.8607359099600723E-2</v>
      </c>
    </row>
    <row r="81" spans="1:18">
      <c r="A81" s="444" t="s">
        <v>284</v>
      </c>
      <c r="B81" s="444" t="s">
        <v>278</v>
      </c>
      <c r="C81" s="444" t="s">
        <v>350</v>
      </c>
      <c r="D81" s="87" t="s">
        <v>93</v>
      </c>
      <c r="E81" s="88">
        <v>49833906.324449003</v>
      </c>
      <c r="F81" s="88">
        <v>3538167.7423383892</v>
      </c>
      <c r="G81" s="84">
        <v>7.6425343902075504E-2</v>
      </c>
      <c r="H81" s="256">
        <v>0.84381994474024302</v>
      </c>
      <c r="I81" s="256">
        <v>5.1679380787882367E-2</v>
      </c>
      <c r="J81" s="85">
        <v>8.1646074555568102</v>
      </c>
      <c r="K81" s="85">
        <v>-0.18368379839200166</v>
      </c>
      <c r="L81" s="84">
        <v>-2.2002562297418371E-2</v>
      </c>
      <c r="M81" s="86">
        <v>406874283.11611605</v>
      </c>
      <c r="N81" s="86">
        <v>20383973.61598146</v>
      </c>
      <c r="O81" s="84">
        <v>5.2741228214350254E-2</v>
      </c>
      <c r="P81" s="88">
        <v>90582855.38330707</v>
      </c>
      <c r="Q81" s="88">
        <v>6571501.8343543857</v>
      </c>
      <c r="R81" s="84">
        <v>7.8221592162840567E-2</v>
      </c>
    </row>
    <row r="82" spans="1:18">
      <c r="A82" s="444" t="s">
        <v>284</v>
      </c>
      <c r="B82" s="444" t="s">
        <v>278</v>
      </c>
      <c r="C82" s="444" t="s">
        <v>350</v>
      </c>
      <c r="D82" s="260" t="s">
        <v>101</v>
      </c>
      <c r="E82" s="80">
        <v>9016044.7322245892</v>
      </c>
      <c r="F82" s="80">
        <v>-37367.740573329851</v>
      </c>
      <c r="G82" s="81">
        <v>-4.1274757651444446E-3</v>
      </c>
      <c r="H82" s="255">
        <v>0.1526655028443715</v>
      </c>
      <c r="I82" s="255">
        <v>-2.242388930071143E-3</v>
      </c>
      <c r="J82" s="82">
        <v>17.470635498599091</v>
      </c>
      <c r="K82" s="82">
        <v>1.1602288512229073</v>
      </c>
      <c r="L82" s="81">
        <v>7.113426883256467E-2</v>
      </c>
      <c r="M82" s="83">
        <v>157516031.15576023</v>
      </c>
      <c r="N82" s="83">
        <v>9851192.1779986024</v>
      </c>
      <c r="O82" s="81">
        <v>6.6713188096742482E-2</v>
      </c>
      <c r="P82" s="80">
        <v>17869837.632861342</v>
      </c>
      <c r="Q82" s="80">
        <v>-14403.41282363981</v>
      </c>
      <c r="R82" s="81">
        <v>-8.0536897187006944E-4</v>
      </c>
    </row>
    <row r="83" spans="1:18">
      <c r="A83" s="444" t="s">
        <v>284</v>
      </c>
      <c r="B83" s="444" t="s">
        <v>278</v>
      </c>
      <c r="C83" s="444" t="s">
        <v>350</v>
      </c>
      <c r="D83" s="87" t="s">
        <v>94</v>
      </c>
      <c r="E83" s="88">
        <v>31439501.195900053</v>
      </c>
      <c r="F83" s="88">
        <v>-1374231.5788997523</v>
      </c>
      <c r="G83" s="84">
        <v>-4.1879769922278723E-2</v>
      </c>
      <c r="H83" s="256">
        <v>0.53235397580642119</v>
      </c>
      <c r="I83" s="256">
        <v>-2.9103505631321913E-2</v>
      </c>
      <c r="J83" s="85">
        <v>7.3133410505164402</v>
      </c>
      <c r="K83" s="85">
        <v>0.20596948662127712</v>
      </c>
      <c r="L83" s="84">
        <v>2.8979698721195952E-2</v>
      </c>
      <c r="M83" s="86">
        <v>229927794.70373657</v>
      </c>
      <c r="N83" s="86">
        <v>-3291596.5251303017</v>
      </c>
      <c r="O83" s="84">
        <v>-1.411373431594346E-2</v>
      </c>
      <c r="P83" s="88">
        <v>49263517.512953669</v>
      </c>
      <c r="Q83" s="88">
        <v>-2382295.035615094</v>
      </c>
      <c r="R83" s="84">
        <v>-4.6127554550037059E-2</v>
      </c>
    </row>
    <row r="84" spans="1:18">
      <c r="A84" s="444" t="s">
        <v>284</v>
      </c>
      <c r="B84" s="444" t="s">
        <v>278</v>
      </c>
      <c r="C84" s="444" t="s">
        <v>350</v>
      </c>
      <c r="D84" s="260" t="s">
        <v>107</v>
      </c>
      <c r="E84" s="80">
        <v>7907129.764380482</v>
      </c>
      <c r="F84" s="80">
        <v>-886444.61060999427</v>
      </c>
      <c r="G84" s="81">
        <v>-0.10080594907243896</v>
      </c>
      <c r="H84" s="255">
        <v>0.13388863713379068</v>
      </c>
      <c r="I84" s="255">
        <v>-1.6573309859612612E-2</v>
      </c>
      <c r="J84" s="82">
        <v>8.7088304041150977</v>
      </c>
      <c r="K84" s="82">
        <v>0.76504613322670689</v>
      </c>
      <c r="L84" s="81">
        <v>9.6307516309370803E-2</v>
      </c>
      <c r="M84" s="83">
        <v>68861852.101320192</v>
      </c>
      <c r="N84" s="83">
        <v>-992405.70361636579</v>
      </c>
      <c r="O84" s="81">
        <v>-1.420680334744367E-2</v>
      </c>
      <c r="P84" s="80">
        <v>7433730.3862714609</v>
      </c>
      <c r="Q84" s="80">
        <v>-868775.78142969869</v>
      </c>
      <c r="R84" s="81">
        <v>-0.10464018500937167</v>
      </c>
    </row>
    <row r="85" spans="1:18">
      <c r="A85" s="444" t="s">
        <v>284</v>
      </c>
      <c r="B85" s="444" t="s">
        <v>278</v>
      </c>
      <c r="C85" s="444" t="s">
        <v>350</v>
      </c>
      <c r="D85" s="87" t="s">
        <v>325</v>
      </c>
      <c r="E85" s="88">
        <v>5779681.9315461107</v>
      </c>
      <c r="F85" s="88">
        <v>95258.749805592932</v>
      </c>
      <c r="G85" s="84">
        <v>1.6757856823816832E-2</v>
      </c>
      <c r="H85" s="256">
        <v>9.7865313955946318E-2</v>
      </c>
      <c r="I85" s="256">
        <v>6.0231907054274225E-4</v>
      </c>
      <c r="J85" s="85">
        <v>15.138971975436336</v>
      </c>
      <c r="K85" s="85">
        <v>-0.17102260001511382</v>
      </c>
      <c r="L85" s="84">
        <v>-1.1170650595091465E-2</v>
      </c>
      <c r="M85" s="86">
        <v>87498442.788612321</v>
      </c>
      <c r="N85" s="86">
        <v>469954.711594522</v>
      </c>
      <c r="O85" s="84">
        <v>5.4000100654239234E-3</v>
      </c>
      <c r="P85" s="88">
        <v>6819245.2727110619</v>
      </c>
      <c r="Q85" s="88">
        <v>-104596.83413680922</v>
      </c>
      <c r="R85" s="84">
        <v>-1.5106761899344883E-2</v>
      </c>
    </row>
    <row r="86" spans="1:18">
      <c r="A86" s="444" t="s">
        <v>284</v>
      </c>
      <c r="B86" s="444" t="s">
        <v>278</v>
      </c>
      <c r="C86" s="444" t="s">
        <v>350</v>
      </c>
      <c r="D86" s="260" t="s">
        <v>326</v>
      </c>
      <c r="E86" s="80">
        <v>459873.56931386213</v>
      </c>
      <c r="F86" s="80">
        <v>-14740.480897775386</v>
      </c>
      <c r="G86" s="81">
        <v>-3.1057826651365219E-2</v>
      </c>
      <c r="H86" s="255">
        <v>7.7868768167495637E-3</v>
      </c>
      <c r="I86" s="255">
        <v>-3.3397950629088409E-4</v>
      </c>
      <c r="J86" s="82">
        <v>5.9202180074677342</v>
      </c>
      <c r="K86" s="82">
        <v>0.18655326309797982</v>
      </c>
      <c r="L86" s="81">
        <v>3.2536479095881594E-2</v>
      </c>
      <c r="M86" s="83">
        <v>2722551.7862103879</v>
      </c>
      <c r="N86" s="83">
        <v>1273.9393293857574</v>
      </c>
      <c r="O86" s="81">
        <v>4.6814011691084225E-4</v>
      </c>
      <c r="P86" s="80">
        <v>491842.7907900156</v>
      </c>
      <c r="Q86" s="80">
        <v>-25741.098552385578</v>
      </c>
      <c r="R86" s="81">
        <v>-4.9733191241887506E-2</v>
      </c>
    </row>
    <row r="87" spans="1:18">
      <c r="A87" s="444" t="s">
        <v>284</v>
      </c>
      <c r="B87" s="444" t="s">
        <v>278</v>
      </c>
      <c r="C87" s="444" t="s">
        <v>350</v>
      </c>
      <c r="D87" s="87" t="s">
        <v>327</v>
      </c>
      <c r="E87" s="88">
        <v>44008.409783244133</v>
      </c>
      <c r="F87" s="88">
        <v>-4131.4805468320847</v>
      </c>
      <c r="G87" s="84">
        <v>-8.5822392167995282E-2</v>
      </c>
      <c r="H87" s="256">
        <v>7.4517886817121036E-4</v>
      </c>
      <c r="I87" s="256">
        <v>-7.8515947865416395E-5</v>
      </c>
      <c r="J87" s="85">
        <v>8.7208695419101563</v>
      </c>
      <c r="K87" s="85">
        <v>0.33755194676054323</v>
      </c>
      <c r="L87" s="84">
        <v>4.0264721326535774E-2</v>
      </c>
      <c r="M87" s="86">
        <v>383791.60046659468</v>
      </c>
      <c r="N87" s="86">
        <v>-19780.389166106004</v>
      </c>
      <c r="O87" s="84">
        <v>-4.9013285545680588E-2</v>
      </c>
      <c r="P87" s="88">
        <v>61816.254545331001</v>
      </c>
      <c r="Q87" s="88">
        <v>-5817.7841609716415</v>
      </c>
      <c r="R87" s="84">
        <v>-8.6018582835708984E-2</v>
      </c>
    </row>
    <row r="88" spans="1:18">
      <c r="A88" s="444" t="s">
        <v>284</v>
      </c>
      <c r="B88" s="444" t="s">
        <v>278</v>
      </c>
      <c r="C88" s="444" t="s">
        <v>350</v>
      </c>
      <c r="D88" s="260" t="s">
        <v>85</v>
      </c>
      <c r="E88" s="80">
        <v>89322459.326133952</v>
      </c>
      <c r="F88" s="80">
        <v>-504221.56992204487</v>
      </c>
      <c r="G88" s="81">
        <v>-5.6132717461253052E-3</v>
      </c>
      <c r="H88" s="255">
        <v>1.5124656735099788</v>
      </c>
      <c r="I88" s="255">
        <v>-2.4508567364667666E-2</v>
      </c>
      <c r="J88" s="82">
        <v>4.6949140904053914</v>
      </c>
      <c r="K88" s="82">
        <v>-0.13116662486989039</v>
      </c>
      <c r="L88" s="81">
        <v>-2.7178705166436196E-2</v>
      </c>
      <c r="M88" s="83">
        <v>419361272.87992877</v>
      </c>
      <c r="N88" s="83">
        <v>-14149539.50971365</v>
      </c>
      <c r="O88" s="81">
        <v>-3.2639415454754447E-2</v>
      </c>
      <c r="P88" s="80">
        <v>112155798.27558471</v>
      </c>
      <c r="Q88" s="80">
        <v>-3456105.7275130302</v>
      </c>
      <c r="R88" s="81">
        <v>-2.989403000767487E-2</v>
      </c>
    </row>
    <row r="89" spans="1:18">
      <c r="A89" s="444" t="s">
        <v>284</v>
      </c>
      <c r="B89" s="444" t="s">
        <v>278</v>
      </c>
      <c r="C89" s="444" t="s">
        <v>350</v>
      </c>
      <c r="D89" s="87" t="s">
        <v>84</v>
      </c>
      <c r="E89" s="88">
        <v>888454653.76990044</v>
      </c>
      <c r="F89" s="88">
        <v>22056659.070962071</v>
      </c>
      <c r="G89" s="84">
        <v>2.5457883335275336E-2</v>
      </c>
      <c r="H89" s="256">
        <v>15.043889033449522</v>
      </c>
      <c r="I89" s="256">
        <v>0.21943613243863425</v>
      </c>
      <c r="J89" s="85">
        <v>4.8682823496896717</v>
      </c>
      <c r="K89" s="85">
        <v>2.5660028951141278E-2</v>
      </c>
      <c r="L89" s="84">
        <v>5.2987879813076073E-3</v>
      </c>
      <c r="M89" s="86">
        <v>4325248109.4476547</v>
      </c>
      <c r="N89" s="86">
        <v>129609841.67547321</v>
      </c>
      <c r="O89" s="84">
        <v>3.0891567242829543E-2</v>
      </c>
      <c r="P89" s="88">
        <v>931696699.82908118</v>
      </c>
      <c r="Q89" s="88">
        <v>22564475.961870313</v>
      </c>
      <c r="R89" s="84">
        <v>2.4819795591324363E-2</v>
      </c>
    </row>
    <row r="90" spans="1:18">
      <c r="A90" s="444" t="s">
        <v>284</v>
      </c>
      <c r="B90" s="444" t="s">
        <v>278</v>
      </c>
      <c r="C90" s="444" t="s">
        <v>350</v>
      </c>
      <c r="D90" s="260" t="s">
        <v>89</v>
      </c>
      <c r="E90" s="80">
        <v>49590741.879591063</v>
      </c>
      <c r="F90" s="80">
        <v>501142.9436564073</v>
      </c>
      <c r="G90" s="81">
        <v>1.0208739825119242E-2</v>
      </c>
      <c r="H90" s="255">
        <v>0.83970252703096437</v>
      </c>
      <c r="I90" s="255">
        <v>-2.4222331226875227E-4</v>
      </c>
      <c r="J90" s="82">
        <v>6.0174063572380625</v>
      </c>
      <c r="K90" s="82">
        <v>-0.11010226079823671</v>
      </c>
      <c r="L90" s="81">
        <v>-1.7968519942044816E-2</v>
      </c>
      <c r="M90" s="83">
        <v>298407645.44640309</v>
      </c>
      <c r="N90" s="83">
        <v>-2389295.089482069</v>
      </c>
      <c r="O90" s="81">
        <v>-7.9432160620564081E-3</v>
      </c>
      <c r="P90" s="80">
        <v>81176549.84034431</v>
      </c>
      <c r="Q90" s="80">
        <v>165280.76112914085</v>
      </c>
      <c r="R90" s="81">
        <v>2.0402193794486112E-3</v>
      </c>
    </row>
    <row r="91" spans="1:18">
      <c r="A91" s="444" t="s">
        <v>284</v>
      </c>
      <c r="B91" s="444" t="s">
        <v>278</v>
      </c>
      <c r="C91" s="444" t="s">
        <v>350</v>
      </c>
      <c r="D91" s="87" t="s">
        <v>105</v>
      </c>
      <c r="E91" s="88">
        <v>5928313.5563894287</v>
      </c>
      <c r="F91" s="88">
        <v>105119.9239951307</v>
      </c>
      <c r="G91" s="84">
        <v>1.8051936897710369E-2</v>
      </c>
      <c r="H91" s="256">
        <v>0.10038204079340093</v>
      </c>
      <c r="I91" s="256">
        <v>7.4462211851954174E-4</v>
      </c>
      <c r="J91" s="85">
        <v>5.9772391679158874</v>
      </c>
      <c r="K91" s="85">
        <v>0.76270097913698365</v>
      </c>
      <c r="L91" s="84">
        <v>0.14626433857138679</v>
      </c>
      <c r="M91" s="86">
        <v>35434947.988937624</v>
      </c>
      <c r="N91" s="86">
        <v>5069682.4121634141</v>
      </c>
      <c r="O91" s="84">
        <v>0.16695663007937311</v>
      </c>
      <c r="P91" s="88">
        <v>6187624.8599723</v>
      </c>
      <c r="Q91" s="88">
        <v>535119.94636995345</v>
      </c>
      <c r="R91" s="84">
        <v>9.4669523432385841E-2</v>
      </c>
    </row>
    <row r="92" spans="1:18">
      <c r="A92" s="444" t="s">
        <v>284</v>
      </c>
      <c r="B92" s="444" t="s">
        <v>278</v>
      </c>
      <c r="C92" s="444" t="s">
        <v>350</v>
      </c>
      <c r="D92" s="260" t="s">
        <v>100</v>
      </c>
      <c r="E92" s="80">
        <v>19709918.206297863</v>
      </c>
      <c r="F92" s="80">
        <v>3785753.5991432667</v>
      </c>
      <c r="G92" s="81">
        <v>0.23773640203658525</v>
      </c>
      <c r="H92" s="255">
        <v>0.3337410875116032</v>
      </c>
      <c r="I92" s="255">
        <v>6.1271587753887358E-2</v>
      </c>
      <c r="J92" s="82">
        <v>4.1151290669967873</v>
      </c>
      <c r="K92" s="82">
        <v>-0.32728814131765382</v>
      </c>
      <c r="L92" s="81">
        <v>-7.3673436323157662E-2</v>
      </c>
      <c r="M92" s="83">
        <v>81108857.318865523</v>
      </c>
      <c r="N92" s="83">
        <v>10367074.440010175</v>
      </c>
      <c r="O92" s="81">
        <v>0.14654810803628876</v>
      </c>
      <c r="P92" s="80">
        <v>14272059.556695681</v>
      </c>
      <c r="Q92" s="80">
        <v>2321534.4252627343</v>
      </c>
      <c r="R92" s="81">
        <v>0.19426212653672459</v>
      </c>
    </row>
    <row r="93" spans="1:18">
      <c r="A93" s="444" t="s">
        <v>284</v>
      </c>
      <c r="B93" s="444" t="s">
        <v>278</v>
      </c>
      <c r="C93" s="444" t="s">
        <v>350</v>
      </c>
      <c r="D93" s="87" t="s">
        <v>86</v>
      </c>
      <c r="E93" s="88">
        <v>199373710.88272753</v>
      </c>
      <c r="F93" s="88">
        <v>5450240.9438662231</v>
      </c>
      <c r="G93" s="84">
        <v>2.8105112524979738E-2</v>
      </c>
      <c r="H93" s="256">
        <v>3.3759246687266486</v>
      </c>
      <c r="I93" s="256">
        <v>5.7808324853752424E-2</v>
      </c>
      <c r="J93" s="85">
        <v>9.2779994111227264</v>
      </c>
      <c r="K93" s="85">
        <v>0.28230019400066908</v>
      </c>
      <c r="L93" s="84">
        <v>3.1381684423524306E-2</v>
      </c>
      <c r="M93" s="86">
        <v>1849789172.1632988</v>
      </c>
      <c r="N93" s="86">
        <v>105311965.45269132</v>
      </c>
      <c r="O93" s="84">
        <v>6.0368782720450639E-2</v>
      </c>
      <c r="P93" s="88">
        <v>400894261.91488189</v>
      </c>
      <c r="Q93" s="88">
        <v>11093716.467957675</v>
      </c>
      <c r="R93" s="84">
        <v>2.8459981899815509E-2</v>
      </c>
    </row>
    <row r="94" spans="1:18">
      <c r="A94" s="444" t="s">
        <v>284</v>
      </c>
      <c r="B94" s="444" t="s">
        <v>278</v>
      </c>
      <c r="C94" s="444" t="s">
        <v>350</v>
      </c>
      <c r="D94" s="260" t="s">
        <v>328</v>
      </c>
      <c r="E94" s="80">
        <v>1873115.1300857358</v>
      </c>
      <c r="F94" s="80">
        <v>80927.509551935131</v>
      </c>
      <c r="G94" s="81">
        <v>4.5155712842068943E-2</v>
      </c>
      <c r="H94" s="255">
        <v>3.1716797300026522E-2</v>
      </c>
      <c r="I94" s="255">
        <v>1.0516744200847299E-3</v>
      </c>
      <c r="J94" s="82">
        <v>22.782348184461384</v>
      </c>
      <c r="K94" s="82">
        <v>0.74960272624951685</v>
      </c>
      <c r="L94" s="81">
        <v>3.4022211515638917E-2</v>
      </c>
      <c r="M94" s="83">
        <v>42673961.08319591</v>
      </c>
      <c r="N94" s="83">
        <v>3187147.4266162813</v>
      </c>
      <c r="O94" s="81">
        <v>8.0714221571160163E-2</v>
      </c>
      <c r="P94" s="80">
        <v>4502074.5385361006</v>
      </c>
      <c r="Q94" s="80">
        <v>188198.77136232052</v>
      </c>
      <c r="R94" s="81">
        <v>4.3626377188330172E-2</v>
      </c>
    </row>
    <row r="95" spans="1:18">
      <c r="A95" s="444" t="s">
        <v>284</v>
      </c>
      <c r="B95" s="444" t="s">
        <v>278</v>
      </c>
      <c r="C95" s="444" t="s">
        <v>350</v>
      </c>
      <c r="D95" s="87" t="s">
        <v>97</v>
      </c>
      <c r="E95" s="88">
        <v>6383375.7487508534</v>
      </c>
      <c r="F95" s="88">
        <v>111498.02499110904</v>
      </c>
      <c r="G95" s="84">
        <v>1.7777455158081486E-2</v>
      </c>
      <c r="H95" s="256">
        <v>0.10808744826260032</v>
      </c>
      <c r="I95" s="256">
        <v>7.7284632947370591E-4</v>
      </c>
      <c r="J95" s="85">
        <v>14.346173083090552</v>
      </c>
      <c r="K95" s="85">
        <v>0.45541278923196238</v>
      </c>
      <c r="L95" s="84">
        <v>3.27853032949759E-2</v>
      </c>
      <c r="M95" s="86">
        <v>91577013.345982492</v>
      </c>
      <c r="N95" s="86">
        <v>4455863.2928444445</v>
      </c>
      <c r="O95" s="84">
        <v>5.1145597712227944E-2</v>
      </c>
      <c r="P95" s="88">
        <v>7826790.9340197416</v>
      </c>
      <c r="Q95" s="88">
        <v>15263.893148018979</v>
      </c>
      <c r="R95" s="84">
        <v>1.9540216743992238E-3</v>
      </c>
    </row>
    <row r="96" spans="1:18">
      <c r="A96" s="444" t="s">
        <v>284</v>
      </c>
      <c r="B96" s="444" t="s">
        <v>278</v>
      </c>
      <c r="C96" s="444" t="s">
        <v>350</v>
      </c>
      <c r="D96" s="260" t="s">
        <v>88</v>
      </c>
      <c r="E96" s="80">
        <v>91972355.118629038</v>
      </c>
      <c r="F96" s="80">
        <v>777776.08721150458</v>
      </c>
      <c r="G96" s="81">
        <v>8.5287535232061572E-3</v>
      </c>
      <c r="H96" s="255">
        <v>1.5573354235679544</v>
      </c>
      <c r="I96" s="255">
        <v>-3.044159430197535E-3</v>
      </c>
      <c r="J96" s="82">
        <v>6.2654070100352133</v>
      </c>
      <c r="K96" s="82">
        <v>-0.10570701908837332</v>
      </c>
      <c r="L96" s="81">
        <v>-1.6591606837543047E-2</v>
      </c>
      <c r="M96" s="83">
        <v>576244238.4897064</v>
      </c>
      <c r="N96" s="83">
        <v>-4766823.3573775291</v>
      </c>
      <c r="O96" s="81">
        <v>-8.2043590396082815E-3</v>
      </c>
      <c r="P96" s="80">
        <v>162110363.37348792</v>
      </c>
      <c r="Q96" s="80">
        <v>1510002.2863743901</v>
      </c>
      <c r="R96" s="81">
        <v>9.4022346908381373E-3</v>
      </c>
    </row>
    <row r="97" spans="1:18">
      <c r="A97" s="444" t="s">
        <v>284</v>
      </c>
      <c r="B97" s="444" t="s">
        <v>278</v>
      </c>
      <c r="C97" s="444" t="s">
        <v>350</v>
      </c>
      <c r="D97" s="87" t="s">
        <v>329</v>
      </c>
      <c r="E97" s="88">
        <v>668804.23141325894</v>
      </c>
      <c r="F97" s="88">
        <v>103596.89487112034</v>
      </c>
      <c r="G97" s="84">
        <v>0.1832900745855707</v>
      </c>
      <c r="H97" s="256">
        <v>1.1324625966885141E-2</v>
      </c>
      <c r="I97" s="256">
        <v>1.6536784449136758E-3</v>
      </c>
      <c r="J97" s="85">
        <v>5.5930186345607664</v>
      </c>
      <c r="K97" s="85">
        <v>-0.93527727915869541</v>
      </c>
      <c r="L97" s="84">
        <v>-0.14326514783025915</v>
      </c>
      <c r="M97" s="86">
        <v>3740634.5291674482</v>
      </c>
      <c r="N97" s="86">
        <v>50793.78361514397</v>
      </c>
      <c r="O97" s="84">
        <v>1.3765847123990451E-2</v>
      </c>
      <c r="P97" s="88">
        <v>675121.76074652141</v>
      </c>
      <c r="Q97" s="88">
        <v>-13252.062017128104</v>
      </c>
      <c r="R97" s="84">
        <v>-1.9251257934132904E-2</v>
      </c>
    </row>
    <row r="98" spans="1:18">
      <c r="A98" s="444" t="s">
        <v>284</v>
      </c>
      <c r="B98" s="444" t="s">
        <v>278</v>
      </c>
      <c r="C98" s="444" t="s">
        <v>350</v>
      </c>
      <c r="D98" s="260" t="s">
        <v>99</v>
      </c>
      <c r="E98" s="80">
        <v>18394154.510054681</v>
      </c>
      <c r="F98" s="80">
        <v>1366387.9807209708</v>
      </c>
      <c r="G98" s="81">
        <v>8.0244697880200319E-2</v>
      </c>
      <c r="H98" s="255">
        <v>0.31146172529932503</v>
      </c>
      <c r="I98" s="255">
        <v>2.0109108525053376E-2</v>
      </c>
      <c r="J98" s="82">
        <v>5.0459987923483247</v>
      </c>
      <c r="K98" s="82">
        <v>-1.0481952611059775E-2</v>
      </c>
      <c r="L98" s="81">
        <v>-2.072973900179258E-3</v>
      </c>
      <c r="M98" s="83">
        <v>92816881.444004416</v>
      </c>
      <c r="N98" s="83">
        <v>6716307.8587646186</v>
      </c>
      <c r="O98" s="81">
        <v>7.8005378815687629E-2</v>
      </c>
      <c r="P98" s="80">
        <v>15913607.424199937</v>
      </c>
      <c r="Q98" s="80">
        <v>1120712.229318399</v>
      </c>
      <c r="R98" s="81">
        <v>7.5760168280390075E-2</v>
      </c>
    </row>
    <row r="99" spans="1:18">
      <c r="A99" s="444" t="s">
        <v>284</v>
      </c>
      <c r="B99" s="444" t="s">
        <v>278</v>
      </c>
      <c r="C99" s="444" t="s">
        <v>350</v>
      </c>
      <c r="D99" s="87" t="s">
        <v>104</v>
      </c>
      <c r="E99" s="88">
        <v>7764001.3788667973</v>
      </c>
      <c r="F99" s="88">
        <v>796950.24647052772</v>
      </c>
      <c r="G99" s="84">
        <v>0.11438845952554709</v>
      </c>
      <c r="H99" s="256">
        <v>0.13146509470529627</v>
      </c>
      <c r="I99" s="256">
        <v>1.2255768272087672E-2</v>
      </c>
      <c r="J99" s="85">
        <v>5.8502096924241016</v>
      </c>
      <c r="K99" s="85">
        <v>1.9949398701525567E-2</v>
      </c>
      <c r="L99" s="84">
        <v>3.4216994947901427E-3</v>
      </c>
      <c r="M99" s="86">
        <v>45421036.118640624</v>
      </c>
      <c r="N99" s="86">
        <v>4801314.5370957404</v>
      </c>
      <c r="O99" s="84">
        <v>0.11820156195450547</v>
      </c>
      <c r="P99" s="88">
        <v>6553684.3399362667</v>
      </c>
      <c r="Q99" s="88">
        <v>740219.80907379091</v>
      </c>
      <c r="R99" s="84">
        <v>0.12732851557691935</v>
      </c>
    </row>
    <row r="100" spans="1:18">
      <c r="A100" s="444" t="s">
        <v>284</v>
      </c>
      <c r="B100" s="444" t="s">
        <v>278</v>
      </c>
      <c r="C100" s="444" t="s">
        <v>350</v>
      </c>
      <c r="D100" s="260" t="s">
        <v>330</v>
      </c>
      <c r="E100" s="443"/>
      <c r="F100" s="443"/>
      <c r="G100" s="443"/>
      <c r="H100" s="443"/>
      <c r="I100" s="443"/>
      <c r="J100" s="443"/>
      <c r="K100" s="443"/>
      <c r="L100" s="443"/>
      <c r="M100" s="443"/>
      <c r="N100" s="443"/>
      <c r="O100" s="443"/>
      <c r="P100" s="443"/>
      <c r="Q100" s="443"/>
      <c r="R100" s="443"/>
    </row>
    <row r="101" spans="1:18">
      <c r="A101" s="444" t="s">
        <v>284</v>
      </c>
      <c r="B101" s="444" t="s">
        <v>278</v>
      </c>
      <c r="C101" s="444" t="s">
        <v>350</v>
      </c>
      <c r="D101" s="87" t="s">
        <v>87</v>
      </c>
      <c r="E101" s="88">
        <v>90567958.939327911</v>
      </c>
      <c r="F101" s="88">
        <v>5253546.167470336</v>
      </c>
      <c r="G101" s="84">
        <v>6.1578647696011672E-2</v>
      </c>
      <c r="H101" s="256">
        <v>1.5335552788067583</v>
      </c>
      <c r="I101" s="256">
        <v>7.3787941333540497E-2</v>
      </c>
      <c r="J101" s="85">
        <v>5.1588128279104479</v>
      </c>
      <c r="K101" s="85">
        <v>4.3477408358193692E-2</v>
      </c>
      <c r="L101" s="84">
        <v>8.499424728241823E-3</v>
      </c>
      <c r="M101" s="86">
        <v>467223148.37387156</v>
      </c>
      <c r="N101" s="86">
        <v>30811310.923687339</v>
      </c>
      <c r="O101" s="84">
        <v>7.0601455505212796E-2</v>
      </c>
      <c r="P101" s="88">
        <v>97230319.251734436</v>
      </c>
      <c r="Q101" s="88">
        <v>5358073.2691900283</v>
      </c>
      <c r="R101" s="84">
        <v>5.8320913044926044E-2</v>
      </c>
    </row>
    <row r="102" spans="1:18">
      <c r="A102" s="444" t="s">
        <v>284</v>
      </c>
      <c r="B102" s="444" t="s">
        <v>278</v>
      </c>
      <c r="C102" s="444" t="s">
        <v>350</v>
      </c>
      <c r="D102" s="260" t="s">
        <v>109</v>
      </c>
      <c r="E102" s="80">
        <v>104485252.57240944</v>
      </c>
      <c r="F102" s="80">
        <v>1949995.0552076846</v>
      </c>
      <c r="G102" s="81">
        <v>1.9017800339366633E-2</v>
      </c>
      <c r="H102" s="255">
        <v>1.7692118991796835</v>
      </c>
      <c r="I102" s="255">
        <v>1.4788291256895514E-2</v>
      </c>
      <c r="J102" s="82">
        <v>3.2493082567716374</v>
      </c>
      <c r="K102" s="82">
        <v>9.5928215318389132E-2</v>
      </c>
      <c r="L102" s="81">
        <v>3.0420759330416835E-2</v>
      </c>
      <c r="M102" s="83">
        <v>339504793.89439994</v>
      </c>
      <c r="N102" s="83">
        <v>16172159.294386804</v>
      </c>
      <c r="O102" s="81">
        <v>5.0017095596901269E-2</v>
      </c>
      <c r="P102" s="80">
        <v>79872800.665504172</v>
      </c>
      <c r="Q102" s="80">
        <v>2349629.7628287971</v>
      </c>
      <c r="R102" s="81">
        <v>3.0308741702252919E-2</v>
      </c>
    </row>
    <row r="103" spans="1:18">
      <c r="A103" s="444" t="s">
        <v>284</v>
      </c>
      <c r="B103" s="444" t="s">
        <v>278</v>
      </c>
      <c r="C103" s="444" t="s">
        <v>350</v>
      </c>
      <c r="D103" s="87" t="s">
        <v>110</v>
      </c>
      <c r="E103" s="88">
        <v>2127860.649525898</v>
      </c>
      <c r="F103" s="88">
        <v>77600.759219504893</v>
      </c>
      <c r="G103" s="84">
        <v>3.7849230522628105E-2</v>
      </c>
      <c r="H103" s="256">
        <v>3.6030313257160329E-2</v>
      </c>
      <c r="I103" s="256">
        <v>9.4945969488912513E-4</v>
      </c>
      <c r="J103" s="85">
        <v>12.789400211216071</v>
      </c>
      <c r="K103" s="85">
        <v>-2.4726065926653717E-2</v>
      </c>
      <c r="L103" s="84">
        <v>-1.9295943704534103E-3</v>
      </c>
      <c r="M103" s="86">
        <v>27214061.440484885</v>
      </c>
      <c r="N103" s="86">
        <v>941772.30513797328</v>
      </c>
      <c r="O103" s="84">
        <v>3.5846602490032228E-2</v>
      </c>
      <c r="P103" s="88">
        <v>5029808.9178411597</v>
      </c>
      <c r="Q103" s="88">
        <v>114154.93218186684</v>
      </c>
      <c r="R103" s="84">
        <v>2.3222735472207216E-2</v>
      </c>
    </row>
    <row r="104" spans="1:18">
      <c r="A104" s="444" t="s">
        <v>284</v>
      </c>
      <c r="B104" s="444" t="s">
        <v>278</v>
      </c>
      <c r="C104" s="444" t="s">
        <v>350</v>
      </c>
      <c r="D104" s="260" t="s">
        <v>331</v>
      </c>
      <c r="E104" s="80">
        <v>220218.24121331467</v>
      </c>
      <c r="F104" s="80">
        <v>18023.600803831854</v>
      </c>
      <c r="G104" s="81">
        <v>8.9139854386499143E-2</v>
      </c>
      <c r="H104" s="255">
        <v>3.728877742827986E-3</v>
      </c>
      <c r="I104" s="255">
        <v>2.692380138270248E-4</v>
      </c>
      <c r="J104" s="82">
        <v>23.577760734921625</v>
      </c>
      <c r="K104" s="82">
        <v>-0.25357541763733948</v>
      </c>
      <c r="L104" s="81">
        <v>-1.0640419656457702E-2</v>
      </c>
      <c r="M104" s="83">
        <v>5192253.0007927902</v>
      </c>
      <c r="N104" s="83">
        <v>373684.55694862269</v>
      </c>
      <c r="O104" s="81">
        <v>7.7550949271253652E-2</v>
      </c>
      <c r="P104" s="80">
        <v>596646.10168963065</v>
      </c>
      <c r="Q104" s="80">
        <v>-39784.446745700669</v>
      </c>
      <c r="R104" s="81">
        <v>-6.2511843348046367E-2</v>
      </c>
    </row>
    <row r="105" spans="1:18">
      <c r="A105" s="444" t="s">
        <v>284</v>
      </c>
      <c r="B105" s="444" t="s">
        <v>278</v>
      </c>
      <c r="C105" s="444" t="s">
        <v>350</v>
      </c>
      <c r="D105" s="87" t="s">
        <v>332</v>
      </c>
      <c r="E105" s="88">
        <v>305444.21375653113</v>
      </c>
      <c r="F105" s="88">
        <v>-59907.596814931603</v>
      </c>
      <c r="G105" s="84">
        <v>-0.16397235508762778</v>
      </c>
      <c r="H105" s="256">
        <v>5.1719790516765755E-3</v>
      </c>
      <c r="I105" s="256">
        <v>-1.0793520239427042E-3</v>
      </c>
      <c r="J105" s="85">
        <v>20.756151624914139</v>
      </c>
      <c r="K105" s="85">
        <v>1.2188423668586985</v>
      </c>
      <c r="L105" s="84">
        <v>6.2385375117925045E-2</v>
      </c>
      <c r="M105" s="86">
        <v>6339846.413683245</v>
      </c>
      <c r="N105" s="86">
        <v>-798144.89744191151</v>
      </c>
      <c r="O105" s="84">
        <v>-0.11181645685081402</v>
      </c>
      <c r="P105" s="88">
        <v>654246.80369923543</v>
      </c>
      <c r="Q105" s="88">
        <v>-108095.99711559538</v>
      </c>
      <c r="R105" s="84">
        <v>-0.14179447487410765</v>
      </c>
    </row>
    <row r="106" spans="1:18">
      <c r="A106" s="444" t="s">
        <v>284</v>
      </c>
      <c r="B106" s="444" t="s">
        <v>278</v>
      </c>
      <c r="C106" s="444" t="s">
        <v>350</v>
      </c>
      <c r="D106" s="260" t="s">
        <v>333</v>
      </c>
      <c r="E106" s="80">
        <v>56323.771687605338</v>
      </c>
      <c r="F106" s="80">
        <v>10655.462824889903</v>
      </c>
      <c r="G106" s="81">
        <v>0.23332291232682903</v>
      </c>
      <c r="H106" s="255">
        <v>9.5371054405341536E-4</v>
      </c>
      <c r="I106" s="255">
        <v>1.7230558011488016E-4</v>
      </c>
      <c r="J106" s="82">
        <v>6.9768865796250683</v>
      </c>
      <c r="K106" s="82">
        <v>0.22092828999031422</v>
      </c>
      <c r="L106" s="81">
        <v>3.2701251327923488E-2</v>
      </c>
      <c r="M106" s="83">
        <v>392964.56680112006</v>
      </c>
      <c r="N106" s="83">
        <v>84431.376966457407</v>
      </c>
      <c r="O106" s="81">
        <v>0.27365411485131519</v>
      </c>
      <c r="P106" s="80">
        <v>41934.911770224571</v>
      </c>
      <c r="Q106" s="80">
        <v>9428.5366549491882</v>
      </c>
      <c r="R106" s="81">
        <v>0.29005192432294719</v>
      </c>
    </row>
    <row r="107" spans="1:18">
      <c r="A107" s="444" t="s">
        <v>284</v>
      </c>
      <c r="B107" s="444" t="s">
        <v>278</v>
      </c>
      <c r="C107" s="444" t="s">
        <v>350</v>
      </c>
      <c r="D107" s="87" t="s">
        <v>334</v>
      </c>
      <c r="E107" s="88">
        <v>927571.15217275638</v>
      </c>
      <c r="F107" s="88">
        <v>149730.07486561534</v>
      </c>
      <c r="G107" s="84">
        <v>0.19249443007558265</v>
      </c>
      <c r="H107" s="256">
        <v>1.5706234893030187E-2</v>
      </c>
      <c r="I107" s="256">
        <v>2.3970300177139983E-3</v>
      </c>
      <c r="J107" s="85">
        <v>15.791932475279932</v>
      </c>
      <c r="K107" s="85">
        <v>-0.75896165114907177</v>
      </c>
      <c r="L107" s="84">
        <v>-4.5856232621120888E-2</v>
      </c>
      <c r="M107" s="86">
        <v>14648141.001129774</v>
      </c>
      <c r="N107" s="86">
        <v>1774175.683431806</v>
      </c>
      <c r="O107" s="84">
        <v>0.13781112809064577</v>
      </c>
      <c r="P107" s="88">
        <v>2338401.4464761824</v>
      </c>
      <c r="Q107" s="88">
        <v>265709.08524915529</v>
      </c>
      <c r="R107" s="84">
        <v>0.12819513895050802</v>
      </c>
    </row>
    <row r="108" spans="1:18">
      <c r="A108" s="444" t="s">
        <v>284</v>
      </c>
      <c r="B108" s="444" t="s">
        <v>278</v>
      </c>
      <c r="C108" s="444" t="s">
        <v>350</v>
      </c>
      <c r="D108" s="260" t="s">
        <v>335</v>
      </c>
      <c r="E108" s="80">
        <v>187782.19311617818</v>
      </c>
      <c r="F108" s="80">
        <v>-19922.04885140236</v>
      </c>
      <c r="G108" s="81">
        <v>-9.5915464521479962E-2</v>
      </c>
      <c r="H108" s="255">
        <v>3.1796495901176393E-3</v>
      </c>
      <c r="I108" s="255">
        <v>-3.7426185846380989E-4</v>
      </c>
      <c r="J108" s="82">
        <v>10.041646704575895</v>
      </c>
      <c r="K108" s="82">
        <v>0.33596051725202258</v>
      </c>
      <c r="L108" s="81">
        <v>3.4614813498792529E-2</v>
      </c>
      <c r="M108" s="83">
        <v>1885642.440683105</v>
      </c>
      <c r="N108" s="83">
        <v>-130269.75163021684</v>
      </c>
      <c r="O108" s="81">
        <v>-6.4620746938748488E-2</v>
      </c>
      <c r="P108" s="80">
        <v>308129.5477766135</v>
      </c>
      <c r="Q108" s="80">
        <v>-14893.838930378319</v>
      </c>
      <c r="R108" s="81">
        <v>-4.6107618034133942E-2</v>
      </c>
    </row>
    <row r="109" spans="1:18">
      <c r="A109" s="444" t="s">
        <v>284</v>
      </c>
      <c r="B109" s="444" t="s">
        <v>278</v>
      </c>
      <c r="C109" s="444" t="s">
        <v>350</v>
      </c>
      <c r="D109" s="87" t="s">
        <v>336</v>
      </c>
      <c r="E109" s="88">
        <v>734047761.09727788</v>
      </c>
      <c r="F109" s="88">
        <v>18495155.381489873</v>
      </c>
      <c r="G109" s="84">
        <v>2.5847373391909647E-2</v>
      </c>
      <c r="H109" s="256">
        <v>12.429371624474044</v>
      </c>
      <c r="I109" s="256">
        <v>0.18595004855576391</v>
      </c>
      <c r="J109" s="85">
        <v>6.1621508217464775</v>
      </c>
      <c r="K109" s="85">
        <v>-9.1696941394638465E-2</v>
      </c>
      <c r="L109" s="84">
        <v>-1.4662483780798319E-2</v>
      </c>
      <c r="M109" s="86">
        <v>4523313014.2467527</v>
      </c>
      <c r="N109" s="86">
        <v>48355951.581274986</v>
      </c>
      <c r="O109" s="84">
        <v>1.0805902917976177E-2</v>
      </c>
      <c r="P109" s="88">
        <v>1049429957.2770268</v>
      </c>
      <c r="Q109" s="88">
        <v>16724913.630025148</v>
      </c>
      <c r="R109" s="84">
        <v>1.6195247358298023E-2</v>
      </c>
    </row>
    <row r="110" spans="1:18">
      <c r="A110" s="444" t="s">
        <v>284</v>
      </c>
      <c r="B110" s="444" t="s">
        <v>278</v>
      </c>
      <c r="C110" s="444" t="s">
        <v>350</v>
      </c>
      <c r="D110" s="260" t="s">
        <v>337</v>
      </c>
      <c r="E110" s="80">
        <v>106035001.85592991</v>
      </c>
      <c r="F110" s="80">
        <v>-566964.45444884896</v>
      </c>
      <c r="G110" s="81">
        <v>-5.3185177916708782E-3</v>
      </c>
      <c r="H110" s="255">
        <v>1.7954532567459054</v>
      </c>
      <c r="I110" s="255">
        <v>-2.8553537351647673E-2</v>
      </c>
      <c r="J110" s="82">
        <v>5.3806177576100209</v>
      </c>
      <c r="K110" s="82">
        <v>-7.3833525393569133E-2</v>
      </c>
      <c r="L110" s="81">
        <v>-1.3536380024813678E-2</v>
      </c>
      <c r="M110" s="83">
        <v>570533813.91422796</v>
      </c>
      <c r="N110" s="83">
        <v>-10921417.998122931</v>
      </c>
      <c r="O110" s="81">
        <v>-1.878290433848781E-2</v>
      </c>
      <c r="P110" s="80">
        <v>187643215.24875268</v>
      </c>
      <c r="Q110" s="80">
        <v>-339761.43659281731</v>
      </c>
      <c r="R110" s="81">
        <v>-1.8074053437377234E-3</v>
      </c>
    </row>
    <row r="111" spans="1:18">
      <c r="A111" s="444" t="s">
        <v>284</v>
      </c>
      <c r="B111" s="444" t="s">
        <v>278</v>
      </c>
      <c r="C111" s="444" t="s">
        <v>350</v>
      </c>
      <c r="D111" s="87" t="s">
        <v>338</v>
      </c>
      <c r="E111" s="88">
        <v>111064940.73586628</v>
      </c>
      <c r="F111" s="88">
        <v>-2286282.8484159857</v>
      </c>
      <c r="G111" s="84">
        <v>-2.0169900033906743E-2</v>
      </c>
      <c r="H111" s="256">
        <v>1.8806234362634677</v>
      </c>
      <c r="I111" s="256">
        <v>-5.8866135017284105E-2</v>
      </c>
      <c r="J111" s="85">
        <v>6.7581814651855465</v>
      </c>
      <c r="K111" s="85">
        <v>4.4709664400839344E-3</v>
      </c>
      <c r="L111" s="84">
        <v>6.6200149398089238E-4</v>
      </c>
      <c r="M111" s="86">
        <v>750597023.91306269</v>
      </c>
      <c r="N111" s="86">
        <v>-14944324.853748679</v>
      </c>
      <c r="O111" s="84">
        <v>-1.9521251043881645E-2</v>
      </c>
      <c r="P111" s="88">
        <v>208852252.84324104</v>
      </c>
      <c r="Q111" s="88">
        <v>-3867415.5280666649</v>
      </c>
      <c r="R111" s="84">
        <v>-1.8180808374127354E-2</v>
      </c>
    </row>
    <row r="112" spans="1:18">
      <c r="A112" s="444" t="s">
        <v>284</v>
      </c>
      <c r="B112" s="444" t="s">
        <v>278</v>
      </c>
      <c r="C112" s="444" t="s">
        <v>353</v>
      </c>
      <c r="D112" s="260" t="s">
        <v>312</v>
      </c>
      <c r="E112" s="80">
        <v>15983057.742308708</v>
      </c>
      <c r="F112" s="80">
        <v>1184945.9092350211</v>
      </c>
      <c r="G112" s="81">
        <v>8.0074128551094914E-2</v>
      </c>
      <c r="H112" s="255">
        <v>3.3904183194130462</v>
      </c>
      <c r="I112" s="255">
        <v>0.13685763975733289</v>
      </c>
      <c r="J112" s="82">
        <v>5.5421093168937166</v>
      </c>
      <c r="K112" s="82">
        <v>6.1569518913108467E-2</v>
      </c>
      <c r="L112" s="81">
        <v>1.1234207064018537E-2</v>
      </c>
      <c r="M112" s="83">
        <v>88579853.226099342</v>
      </c>
      <c r="N112" s="83">
        <v>7478212.3899712265</v>
      </c>
      <c r="O112" s="81">
        <v>9.2207904955727213E-2</v>
      </c>
      <c r="P112" s="80">
        <v>16449327.565939542</v>
      </c>
      <c r="Q112" s="80">
        <v>1180243.3110052831</v>
      </c>
      <c r="R112" s="81">
        <v>7.729627339137142E-2</v>
      </c>
    </row>
    <row r="113" spans="1:18">
      <c r="A113" s="444" t="s">
        <v>284</v>
      </c>
      <c r="B113" s="444" t="s">
        <v>278</v>
      </c>
      <c r="C113" s="444" t="s">
        <v>353</v>
      </c>
      <c r="D113" s="87" t="s">
        <v>313</v>
      </c>
      <c r="E113" s="88">
        <v>40404757.651150085</v>
      </c>
      <c r="F113" s="88">
        <v>1237970.7475043908</v>
      </c>
      <c r="G113" s="84">
        <v>3.1607666734315622E-2</v>
      </c>
      <c r="H113" s="256">
        <v>8.5708900474832426</v>
      </c>
      <c r="I113" s="256">
        <v>-4.0446267285465964E-2</v>
      </c>
      <c r="J113" s="85">
        <v>4.6609451806104811</v>
      </c>
      <c r="K113" s="85">
        <v>-0.28139464771415401</v>
      </c>
      <c r="L113" s="84">
        <v>-5.6935511820024272E-2</v>
      </c>
      <c r="M113" s="86">
        <v>188324360.44786245</v>
      </c>
      <c r="N113" s="86">
        <v>-5251210.4135293961</v>
      </c>
      <c r="O113" s="84">
        <v>-2.7127443768663769E-2</v>
      </c>
      <c r="P113" s="88">
        <v>51896142.776125491</v>
      </c>
      <c r="Q113" s="88">
        <v>1181598.4208582118</v>
      </c>
      <c r="R113" s="84">
        <v>2.3299004967506712E-2</v>
      </c>
    </row>
    <row r="114" spans="1:18">
      <c r="A114" s="444" t="s">
        <v>284</v>
      </c>
      <c r="B114" s="444" t="s">
        <v>278</v>
      </c>
      <c r="C114" s="444" t="s">
        <v>353</v>
      </c>
      <c r="D114" s="260" t="s">
        <v>314</v>
      </c>
      <c r="E114" s="80">
        <v>2620780.9645199501</v>
      </c>
      <c r="F114" s="80">
        <v>80384.40712610539</v>
      </c>
      <c r="G114" s="81">
        <v>3.1642464201955371E-2</v>
      </c>
      <c r="H114" s="255">
        <v>0.55593516187810132</v>
      </c>
      <c r="I114" s="255">
        <v>-2.6046331379344645E-3</v>
      </c>
      <c r="J114" s="82">
        <v>6.9958660773951857</v>
      </c>
      <c r="K114" s="82">
        <v>-9.9398051159992562E-2</v>
      </c>
      <c r="L114" s="81">
        <v>-1.40090699033967E-2</v>
      </c>
      <c r="M114" s="83">
        <v>18334632.645968154</v>
      </c>
      <c r="N114" s="83">
        <v>309848.07998654246</v>
      </c>
      <c r="O114" s="81">
        <v>1.7190112805637765E-2</v>
      </c>
      <c r="P114" s="80">
        <v>2446197.9970390247</v>
      </c>
      <c r="Q114" s="80">
        <v>34052.235640641768</v>
      </c>
      <c r="R114" s="81">
        <v>1.4116989190943756E-2</v>
      </c>
    </row>
    <row r="115" spans="1:18">
      <c r="A115" s="444" t="s">
        <v>284</v>
      </c>
      <c r="B115" s="444" t="s">
        <v>278</v>
      </c>
      <c r="C115" s="444" t="s">
        <v>353</v>
      </c>
      <c r="D115" s="87" t="s">
        <v>315</v>
      </c>
      <c r="E115" s="88">
        <v>136447.02628269949</v>
      </c>
      <c r="F115" s="88">
        <v>13961.42688278998</v>
      </c>
      <c r="G115" s="84">
        <v>0.11398423121730908</v>
      </c>
      <c r="H115" s="256">
        <v>2.8943929565724929E-2</v>
      </c>
      <c r="I115" s="256">
        <v>2.013849936178546E-3</v>
      </c>
      <c r="J115" s="85">
        <v>6.4085819393445353</v>
      </c>
      <c r="K115" s="85">
        <v>-0.44209653325396392</v>
      </c>
      <c r="L115" s="84">
        <v>-6.4533248060359538E-2</v>
      </c>
      <c r="M115" s="86">
        <v>874431.94831257709</v>
      </c>
      <c r="N115" s="86">
        <v>35322.489300293382</v>
      </c>
      <c r="O115" s="84">
        <v>4.2095210488833613E-2</v>
      </c>
      <c r="P115" s="88">
        <v>206992.93354833126</v>
      </c>
      <c r="Q115" s="88">
        <v>20463.11257889797</v>
      </c>
      <c r="R115" s="84">
        <v>0.1097042417804672</v>
      </c>
    </row>
    <row r="116" spans="1:18">
      <c r="A116" s="444" t="s">
        <v>284</v>
      </c>
      <c r="B116" s="444" t="s">
        <v>278</v>
      </c>
      <c r="C116" s="444" t="s">
        <v>353</v>
      </c>
      <c r="D116" s="260" t="s">
        <v>316</v>
      </c>
      <c r="E116" s="80">
        <v>150549.79800695181</v>
      </c>
      <c r="F116" s="80">
        <v>-114273.3292457569</v>
      </c>
      <c r="G116" s="81">
        <v>-0.43150811800780164</v>
      </c>
      <c r="H116" s="255">
        <v>3.1935490778810978E-2</v>
      </c>
      <c r="I116" s="255">
        <v>-2.6289377610625254E-2</v>
      </c>
      <c r="J116" s="82">
        <v>15.634340959403888</v>
      </c>
      <c r="K116" s="82">
        <v>9.1038949588087448E-2</v>
      </c>
      <c r="L116" s="81">
        <v>5.8571177173675935E-3</v>
      </c>
      <c r="M116" s="83">
        <v>2353746.8734100685</v>
      </c>
      <c r="N116" s="83">
        <v>-1762478.9726626645</v>
      </c>
      <c r="O116" s="81">
        <v>-0.42817839413360553</v>
      </c>
      <c r="P116" s="80">
        <v>223788.20135045052</v>
      </c>
      <c r="Q116" s="80">
        <v>-198830.45811728615</v>
      </c>
      <c r="R116" s="81">
        <v>-0.47047250201328406</v>
      </c>
    </row>
    <row r="117" spans="1:18">
      <c r="A117" s="444" t="s">
        <v>284</v>
      </c>
      <c r="B117" s="444" t="s">
        <v>278</v>
      </c>
      <c r="C117" s="444" t="s">
        <v>353</v>
      </c>
      <c r="D117" s="87" t="s">
        <v>96</v>
      </c>
      <c r="E117" s="88">
        <v>374953.72613122064</v>
      </c>
      <c r="F117" s="88">
        <v>20253.783574907284</v>
      </c>
      <c r="G117" s="84">
        <v>5.7101175232617145E-2</v>
      </c>
      <c r="H117" s="256">
        <v>7.9537345262937417E-2</v>
      </c>
      <c r="I117" s="256">
        <v>1.5518698728883978E-3</v>
      </c>
      <c r="J117" s="85">
        <v>11.140028930802259</v>
      </c>
      <c r="K117" s="85">
        <v>9.5448957791990807E-2</v>
      </c>
      <c r="L117" s="84">
        <v>8.6421537102579025E-3</v>
      </c>
      <c r="M117" s="86">
        <v>4176995.3568139053</v>
      </c>
      <c r="N117" s="86">
        <v>259483.47482855385</v>
      </c>
      <c r="O117" s="84">
        <v>6.6236806076271679E-2</v>
      </c>
      <c r="P117" s="88">
        <v>809095.20242501679</v>
      </c>
      <c r="Q117" s="88">
        <v>47501.860215868452</v>
      </c>
      <c r="R117" s="84">
        <v>6.2371685233066965E-2</v>
      </c>
    </row>
    <row r="118" spans="1:18">
      <c r="A118" s="444" t="s">
        <v>284</v>
      </c>
      <c r="B118" s="444" t="s">
        <v>278</v>
      </c>
      <c r="C118" s="444" t="s">
        <v>353</v>
      </c>
      <c r="D118" s="260" t="s">
        <v>317</v>
      </c>
      <c r="E118" s="80">
        <v>722397.49061909039</v>
      </c>
      <c r="F118" s="80">
        <v>108513.031087304</v>
      </c>
      <c r="G118" s="81">
        <v>0.17676458395781444</v>
      </c>
      <c r="H118" s="255">
        <v>0.15323911892088266</v>
      </c>
      <c r="I118" s="255">
        <v>1.8268498215047529E-2</v>
      </c>
      <c r="J118" s="82">
        <v>10.790575215001008</v>
      </c>
      <c r="K118" s="82">
        <v>0.25524466181990668</v>
      </c>
      <c r="L118" s="81">
        <v>2.4227494384866412E-2</v>
      </c>
      <c r="M118" s="83">
        <v>7795084.4576532794</v>
      </c>
      <c r="N118" s="83">
        <v>1327608.7550249835</v>
      </c>
      <c r="O118" s="81">
        <v>0.20527464130796208</v>
      </c>
      <c r="P118" s="80">
        <v>1308891.6465765801</v>
      </c>
      <c r="Q118" s="80">
        <v>196837.15331459139</v>
      </c>
      <c r="R118" s="81">
        <v>0.17700315452816442</v>
      </c>
    </row>
    <row r="119" spans="1:18">
      <c r="A119" s="444" t="s">
        <v>284</v>
      </c>
      <c r="B119" s="444" t="s">
        <v>278</v>
      </c>
      <c r="C119" s="444" t="s">
        <v>353</v>
      </c>
      <c r="D119" s="87" t="s">
        <v>95</v>
      </c>
      <c r="E119" s="88">
        <v>680722.74636833905</v>
      </c>
      <c r="F119" s="88">
        <v>-32017.534378594137</v>
      </c>
      <c r="G119" s="84">
        <v>-4.4921741121521287E-2</v>
      </c>
      <c r="H119" s="256">
        <v>0.1443988319968994</v>
      </c>
      <c r="I119" s="256">
        <v>-1.2306548960025865E-2</v>
      </c>
      <c r="J119" s="85">
        <v>13.280722644209568</v>
      </c>
      <c r="K119" s="85">
        <v>1.8241155214345994E-2</v>
      </c>
      <c r="L119" s="84">
        <v>1.375395338306931E-3</v>
      </c>
      <c r="M119" s="86">
        <v>9040489.9921225272</v>
      </c>
      <c r="N119" s="86">
        <v>-412214.78774493188</v>
      </c>
      <c r="O119" s="84">
        <v>-4.3608130936541506E-2</v>
      </c>
      <c r="P119" s="88">
        <v>1955319.5373171084</v>
      </c>
      <c r="Q119" s="88">
        <v>-113643.22413163492</v>
      </c>
      <c r="R119" s="84">
        <v>-5.4927631492052029E-2</v>
      </c>
    </row>
    <row r="120" spans="1:18">
      <c r="A120" s="444" t="s">
        <v>284</v>
      </c>
      <c r="B120" s="444" t="s">
        <v>278</v>
      </c>
      <c r="C120" s="444" t="s">
        <v>353</v>
      </c>
      <c r="D120" s="260" t="s">
        <v>92</v>
      </c>
      <c r="E120" s="80">
        <v>975693.34542609041</v>
      </c>
      <c r="F120" s="80">
        <v>62227.880701348069</v>
      </c>
      <c r="G120" s="81">
        <v>6.8122860802514743E-2</v>
      </c>
      <c r="H120" s="255">
        <v>0.20696969539848423</v>
      </c>
      <c r="I120" s="255">
        <v>6.1322269581242372E-3</v>
      </c>
      <c r="J120" s="82">
        <v>13.738842507098072</v>
      </c>
      <c r="K120" s="82">
        <v>0.36209823529678964</v>
      </c>
      <c r="L120" s="81">
        <v>2.7069235079877199E-2</v>
      </c>
      <c r="M120" s="83">
        <v>13404897.208032694</v>
      </c>
      <c r="N120" s="83">
        <v>1185703.2852877006</v>
      </c>
      <c r="O120" s="81">
        <v>9.7036129615769046E-2</v>
      </c>
      <c r="P120" s="80">
        <v>1898710.0729415913</v>
      </c>
      <c r="Q120" s="80">
        <v>114780.52056065435</v>
      </c>
      <c r="R120" s="81">
        <v>6.4341397566659256E-2</v>
      </c>
    </row>
    <row r="121" spans="1:18">
      <c r="A121" s="444" t="s">
        <v>284</v>
      </c>
      <c r="B121" s="444" t="s">
        <v>278</v>
      </c>
      <c r="C121" s="444" t="s">
        <v>353</v>
      </c>
      <c r="D121" s="87" t="s">
        <v>318</v>
      </c>
      <c r="E121" s="88">
        <v>78779.370139330655</v>
      </c>
      <c r="F121" s="88">
        <v>-16781.883810126266</v>
      </c>
      <c r="G121" s="84">
        <v>-0.17561389283361992</v>
      </c>
      <c r="H121" s="256">
        <v>1.6711134003175206E-2</v>
      </c>
      <c r="I121" s="256">
        <v>-4.2992720442811792E-3</v>
      </c>
      <c r="J121" s="85">
        <v>13.487765890637787</v>
      </c>
      <c r="K121" s="85">
        <v>0.52538706035752547</v>
      </c>
      <c r="L121" s="84">
        <v>4.0531685367057431E-2</v>
      </c>
      <c r="M121" s="86">
        <v>1062557.7014511931</v>
      </c>
      <c r="N121" s="86">
        <v>-176143.47373828338</v>
      </c>
      <c r="O121" s="84">
        <v>-0.14220013451697888</v>
      </c>
      <c r="P121" s="88">
        <v>169602.67498056346</v>
      </c>
      <c r="Q121" s="88">
        <v>-33971.614707799425</v>
      </c>
      <c r="R121" s="84">
        <v>-0.16687576196288886</v>
      </c>
    </row>
    <row r="122" spans="1:18">
      <c r="A122" s="444" t="s">
        <v>284</v>
      </c>
      <c r="B122" s="444" t="s">
        <v>278</v>
      </c>
      <c r="C122" s="444" t="s">
        <v>353</v>
      </c>
      <c r="D122" s="260" t="s">
        <v>82</v>
      </c>
      <c r="E122" s="80">
        <v>5779961.7471515369</v>
      </c>
      <c r="F122" s="80">
        <v>-181087.77161087468</v>
      </c>
      <c r="G122" s="81">
        <v>-3.0378504832228061E-2</v>
      </c>
      <c r="H122" s="255">
        <v>1.2260787959975519</v>
      </c>
      <c r="I122" s="255">
        <v>-8.4536811081393548E-2</v>
      </c>
      <c r="J122" s="82">
        <v>9.4067017577667578</v>
      </c>
      <c r="K122" s="82">
        <v>0.64669319614676724</v>
      </c>
      <c r="L122" s="81">
        <v>7.3823352066127904E-2</v>
      </c>
      <c r="M122" s="83">
        <v>54370376.326754987</v>
      </c>
      <c r="N122" s="83">
        <v>2151531.5061555356</v>
      </c>
      <c r="O122" s="81">
        <v>4.1202204176427754E-2</v>
      </c>
      <c r="P122" s="80">
        <v>8806045.4810107164</v>
      </c>
      <c r="Q122" s="80">
        <v>-3401.6923598367721</v>
      </c>
      <c r="R122" s="81">
        <v>-3.8614141079357445E-4</v>
      </c>
    </row>
    <row r="123" spans="1:18">
      <c r="A123" s="444" t="s">
        <v>284</v>
      </c>
      <c r="B123" s="444" t="s">
        <v>278</v>
      </c>
      <c r="C123" s="444" t="s">
        <v>353</v>
      </c>
      <c r="D123" s="87" t="s">
        <v>319</v>
      </c>
      <c r="E123" s="88">
        <v>80089855.427494735</v>
      </c>
      <c r="F123" s="88">
        <v>861216.01671940088</v>
      </c>
      <c r="G123" s="84">
        <v>1.0870008915012025E-2</v>
      </c>
      <c r="H123" s="256">
        <v>16.989121694889004</v>
      </c>
      <c r="I123" s="256">
        <v>-0.43034295014724222</v>
      </c>
      <c r="J123" s="85">
        <v>4.7684792662157198</v>
      </c>
      <c r="K123" s="85">
        <v>-0.24301790598367123</v>
      </c>
      <c r="L123" s="84">
        <v>-4.849207684517523E-2</v>
      </c>
      <c r="M123" s="86">
        <v>381906815.04022318</v>
      </c>
      <c r="N123" s="86">
        <v>-15147287.324082613</v>
      </c>
      <c r="O123" s="84">
        <v>-3.8149177237777651E-2</v>
      </c>
      <c r="P123" s="88">
        <v>109631690.79094446</v>
      </c>
      <c r="Q123" s="88">
        <v>323807.78840719163</v>
      </c>
      <c r="R123" s="84">
        <v>2.9623461685711668E-3</v>
      </c>
    </row>
    <row r="124" spans="1:18">
      <c r="A124" s="444" t="s">
        <v>284</v>
      </c>
      <c r="B124" s="444" t="s">
        <v>278</v>
      </c>
      <c r="C124" s="444" t="s">
        <v>353</v>
      </c>
      <c r="D124" s="260" t="s">
        <v>91</v>
      </c>
      <c r="E124" s="80">
        <v>961138.75441866892</v>
      </c>
      <c r="F124" s="80">
        <v>-52208.436017934582</v>
      </c>
      <c r="G124" s="81">
        <v>-5.1520778377488204E-2</v>
      </c>
      <c r="H124" s="255">
        <v>0.20388229167519653</v>
      </c>
      <c r="I124" s="255">
        <v>-1.8915495693552664E-2</v>
      </c>
      <c r="J124" s="82">
        <v>5.4704369475625896</v>
      </c>
      <c r="K124" s="82">
        <v>-0.10414074291423248</v>
      </c>
      <c r="L124" s="81">
        <v>-1.868136901063169E-2</v>
      </c>
      <c r="M124" s="83">
        <v>5257848.9539061729</v>
      </c>
      <c r="N124" s="83">
        <v>-391133.68660908472</v>
      </c>
      <c r="O124" s="81">
        <v>-6.9239668715535024E-2</v>
      </c>
      <c r="P124" s="80">
        <v>1575241.0982526599</v>
      </c>
      <c r="Q124" s="80">
        <v>-79459.716852241429</v>
      </c>
      <c r="R124" s="81">
        <v>-4.802059449472381E-2</v>
      </c>
    </row>
    <row r="125" spans="1:18">
      <c r="A125" s="444" t="s">
        <v>284</v>
      </c>
      <c r="B125" s="444" t="s">
        <v>278</v>
      </c>
      <c r="C125" s="444" t="s">
        <v>353</v>
      </c>
      <c r="D125" s="87" t="s">
        <v>320</v>
      </c>
      <c r="E125" s="88">
        <v>29620764.574462745</v>
      </c>
      <c r="F125" s="88">
        <v>2280849.6247918792</v>
      </c>
      <c r="G125" s="84">
        <v>8.3425629852566074E-2</v>
      </c>
      <c r="H125" s="256">
        <v>6.2833272873963306</v>
      </c>
      <c r="I125" s="256">
        <v>0.2722852525217716</v>
      </c>
      <c r="J125" s="85">
        <v>4.729835190741781</v>
      </c>
      <c r="K125" s="85">
        <v>-0.35249870538244821</v>
      </c>
      <c r="L125" s="84">
        <v>-6.9357644064130169E-2</v>
      </c>
      <c r="M125" s="86">
        <v>140101334.6609714</v>
      </c>
      <c r="N125" s="86">
        <v>1150758.1951056123</v>
      </c>
      <c r="O125" s="84">
        <v>8.2817806472958704E-3</v>
      </c>
      <c r="P125" s="88">
        <v>42221255.730554573</v>
      </c>
      <c r="Q125" s="88">
        <v>3203098.6643896475</v>
      </c>
      <c r="R125" s="84">
        <v>8.2092515516763193E-2</v>
      </c>
    </row>
    <row r="126" spans="1:18">
      <c r="A126" s="444" t="s">
        <v>284</v>
      </c>
      <c r="B126" s="444" t="s">
        <v>278</v>
      </c>
      <c r="C126" s="444" t="s">
        <v>353</v>
      </c>
      <c r="D126" s="260" t="s">
        <v>98</v>
      </c>
      <c r="E126" s="80">
        <v>554173.64707235561</v>
      </c>
      <c r="F126" s="80">
        <v>84691.04054226086</v>
      </c>
      <c r="G126" s="81">
        <v>0.18039228581481431</v>
      </c>
      <c r="H126" s="255">
        <v>0.11755450774581608</v>
      </c>
      <c r="I126" s="255">
        <v>1.4332544996848343E-2</v>
      </c>
      <c r="J126" s="82">
        <v>7.6297157898959851</v>
      </c>
      <c r="K126" s="82">
        <v>0.36910552209041469</v>
      </c>
      <c r="L126" s="81">
        <v>5.0836707725116927E-2</v>
      </c>
      <c r="M126" s="83">
        <v>4228187.4254121967</v>
      </c>
      <c r="N126" s="83">
        <v>819457.1918836683</v>
      </c>
      <c r="O126" s="81">
        <v>0.24039954344976477</v>
      </c>
      <c r="P126" s="80">
        <v>727501.46017995896</v>
      </c>
      <c r="Q126" s="80">
        <v>125361.5385727823</v>
      </c>
      <c r="R126" s="81">
        <v>0.2081933684751856</v>
      </c>
    </row>
    <row r="127" spans="1:18">
      <c r="A127" s="444" t="s">
        <v>284</v>
      </c>
      <c r="B127" s="444" t="s">
        <v>278</v>
      </c>
      <c r="C127" s="444" t="s">
        <v>353</v>
      </c>
      <c r="D127" s="87" t="s">
        <v>321</v>
      </c>
      <c r="E127" s="88">
        <v>15067.30710657686</v>
      </c>
      <c r="F127" s="88">
        <v>1930.4649375975132</v>
      </c>
      <c r="G127" s="84">
        <v>0.14695045527425246</v>
      </c>
      <c r="H127" s="256">
        <v>3.1961640170475639E-3</v>
      </c>
      <c r="I127" s="256">
        <v>3.0785545322746478E-4</v>
      </c>
      <c r="J127" s="85">
        <v>7.7282866094737486</v>
      </c>
      <c r="K127" s="85">
        <v>-0.30464894964760347</v>
      </c>
      <c r="L127" s="84">
        <v>-3.7924983638350784E-2</v>
      </c>
      <c r="M127" s="86">
        <v>116444.4677525866</v>
      </c>
      <c r="N127" s="86">
        <v>10917.061158827535</v>
      </c>
      <c r="O127" s="84">
        <v>0.10345237802397747</v>
      </c>
      <c r="P127" s="88">
        <v>16800.523014903069</v>
      </c>
      <c r="Q127" s="88">
        <v>2035.3884469270706</v>
      </c>
      <c r="R127" s="84">
        <v>0.13785099198090692</v>
      </c>
    </row>
    <row r="128" spans="1:18">
      <c r="A128" s="444" t="s">
        <v>284</v>
      </c>
      <c r="B128" s="444" t="s">
        <v>278</v>
      </c>
      <c r="C128" s="444" t="s">
        <v>353</v>
      </c>
      <c r="D128" s="260" t="s">
        <v>112</v>
      </c>
      <c r="E128" s="80">
        <v>587436.78947217797</v>
      </c>
      <c r="F128" s="80">
        <v>10521.805729627609</v>
      </c>
      <c r="G128" s="81">
        <v>1.8238052444696062E-2</v>
      </c>
      <c r="H128" s="255">
        <v>0.12461047720872265</v>
      </c>
      <c r="I128" s="255">
        <v>-2.2319151033716178E-3</v>
      </c>
      <c r="J128" s="82">
        <v>9.6259041964948366</v>
      </c>
      <c r="K128" s="82">
        <v>0.86758537490159071</v>
      </c>
      <c r="L128" s="81">
        <v>9.9058437192603391E-2</v>
      </c>
      <c r="M128" s="83">
        <v>5654610.2569556916</v>
      </c>
      <c r="N128" s="83">
        <v>601804.89638415165</v>
      </c>
      <c r="O128" s="81">
        <v>0.11910312260990782</v>
      </c>
      <c r="P128" s="80">
        <v>564918.79220516549</v>
      </c>
      <c r="Q128" s="80">
        <v>41013.09179824352</v>
      </c>
      <c r="R128" s="81">
        <v>7.8283347110726806E-2</v>
      </c>
    </row>
    <row r="129" spans="1:18">
      <c r="A129" s="444" t="s">
        <v>284</v>
      </c>
      <c r="B129" s="444" t="s">
        <v>278</v>
      </c>
      <c r="C129" s="444" t="s">
        <v>353</v>
      </c>
      <c r="D129" s="87" t="s">
        <v>322</v>
      </c>
      <c r="E129" s="88">
        <v>62621.094532764393</v>
      </c>
      <c r="F129" s="88">
        <v>1557.329472540092</v>
      </c>
      <c r="G129" s="84">
        <v>2.5503331984265489E-2</v>
      </c>
      <c r="H129" s="256">
        <v>1.3283547460607042E-2</v>
      </c>
      <c r="I129" s="256">
        <v>-1.4212921982211489E-4</v>
      </c>
      <c r="J129" s="85">
        <v>9.3173346601025795</v>
      </c>
      <c r="K129" s="85">
        <v>-0.32652330663359308</v>
      </c>
      <c r="L129" s="84">
        <v>-3.3858162133851948E-2</v>
      </c>
      <c r="M129" s="86">
        <v>583461.69454368588</v>
      </c>
      <c r="N129" s="86">
        <v>-5428.5826112641953</v>
      </c>
      <c r="O129" s="84">
        <v>-9.2183260988630902E-3</v>
      </c>
      <c r="P129" s="88">
        <v>111870.72340695267</v>
      </c>
      <c r="Q129" s="88">
        <v>7373.8988895854127</v>
      </c>
      <c r="R129" s="84">
        <v>7.0565770047489609E-2</v>
      </c>
    </row>
    <row r="130" spans="1:18">
      <c r="A130" s="444" t="s">
        <v>284</v>
      </c>
      <c r="B130" s="444" t="s">
        <v>278</v>
      </c>
      <c r="C130" s="444" t="s">
        <v>353</v>
      </c>
      <c r="D130" s="260" t="s">
        <v>323</v>
      </c>
      <c r="E130" s="80">
        <v>9255.1856159007748</v>
      </c>
      <c r="F130" s="80">
        <v>-1768.7130755530707</v>
      </c>
      <c r="G130" s="81">
        <v>-0.1604435168588991</v>
      </c>
      <c r="H130" s="255">
        <v>1.9632633109154685E-3</v>
      </c>
      <c r="I130" s="255">
        <v>-4.6048667311019299E-4</v>
      </c>
      <c r="J130" s="82">
        <v>24.281055267937059</v>
      </c>
      <c r="K130" s="82">
        <v>5.4093334247961593</v>
      </c>
      <c r="L130" s="81">
        <v>0.28663698361801737</v>
      </c>
      <c r="M130" s="83">
        <v>224725.6734547028</v>
      </c>
      <c r="N130" s="83">
        <v>16685.723722620896</v>
      </c>
      <c r="O130" s="81">
        <v>8.0204421045617022E-2</v>
      </c>
      <c r="P130" s="80">
        <v>24296.843831220642</v>
      </c>
      <c r="Q130" s="80">
        <v>-4061.4355232324451</v>
      </c>
      <c r="R130" s="81">
        <v>-0.14321868659477324</v>
      </c>
    </row>
    <row r="131" spans="1:18">
      <c r="A131" s="444" t="s">
        <v>284</v>
      </c>
      <c r="B131" s="444" t="s">
        <v>278</v>
      </c>
      <c r="C131" s="444" t="s">
        <v>353</v>
      </c>
      <c r="D131" s="87" t="s">
        <v>102</v>
      </c>
      <c r="E131" s="88">
        <v>257264.66325587247</v>
      </c>
      <c r="F131" s="88">
        <v>76877.2639398959</v>
      </c>
      <c r="G131" s="84">
        <v>0.42617868116848573</v>
      </c>
      <c r="H131" s="256">
        <v>5.4572462998206409E-2</v>
      </c>
      <c r="I131" s="256">
        <v>1.4911906560992949E-2</v>
      </c>
      <c r="J131" s="85">
        <v>6.3804203752725153</v>
      </c>
      <c r="K131" s="85">
        <v>-0.11354565117382087</v>
      </c>
      <c r="L131" s="84">
        <v>-1.748479291567159E-2</v>
      </c>
      <c r="M131" s="86">
        <v>1641456.6992753912</v>
      </c>
      <c r="N131" s="86">
        <v>470027.05651843036</v>
      </c>
      <c r="O131" s="84">
        <v>0.40124224226750932</v>
      </c>
      <c r="P131" s="88">
        <v>305252.32651311648</v>
      </c>
      <c r="Q131" s="88">
        <v>75119.024906846345</v>
      </c>
      <c r="R131" s="84">
        <v>0.326415274897354</v>
      </c>
    </row>
    <row r="132" spans="1:18">
      <c r="A132" s="444" t="s">
        <v>284</v>
      </c>
      <c r="B132" s="444" t="s">
        <v>278</v>
      </c>
      <c r="C132" s="444" t="s">
        <v>353</v>
      </c>
      <c r="D132" s="260" t="s">
        <v>90</v>
      </c>
      <c r="E132" s="80">
        <v>4633588.1310419459</v>
      </c>
      <c r="F132" s="80">
        <v>83709.057051927783</v>
      </c>
      <c r="G132" s="81">
        <v>1.8398083925012781E-2</v>
      </c>
      <c r="H132" s="255">
        <v>0.98290341794324487</v>
      </c>
      <c r="I132" s="255">
        <v>-1.7447695719578715E-2</v>
      </c>
      <c r="J132" s="82">
        <v>9.8047930121865505</v>
      </c>
      <c r="K132" s="82">
        <v>0.12864157801431553</v>
      </c>
      <c r="L132" s="81">
        <v>1.3294704913361086E-2</v>
      </c>
      <c r="M132" s="83">
        <v>45431372.528590612</v>
      </c>
      <c r="N132" s="83">
        <v>1406053.601491861</v>
      </c>
      <c r="O132" s="81">
        <v>3.1937385935128293E-2</v>
      </c>
      <c r="P132" s="80">
        <v>8593666.0308667514</v>
      </c>
      <c r="Q132" s="80">
        <v>77244.148278512061</v>
      </c>
      <c r="R132" s="81">
        <v>9.0700236958008319E-3</v>
      </c>
    </row>
    <row r="133" spans="1:18">
      <c r="A133" s="444" t="s">
        <v>284</v>
      </c>
      <c r="B133" s="444" t="s">
        <v>278</v>
      </c>
      <c r="C133" s="444" t="s">
        <v>353</v>
      </c>
      <c r="D133" s="87" t="s">
        <v>106</v>
      </c>
      <c r="E133" s="88">
        <v>161570.14995395593</v>
      </c>
      <c r="F133" s="88">
        <v>-863.21263619491947</v>
      </c>
      <c r="G133" s="84">
        <v>-5.3142570124153814E-3</v>
      </c>
      <c r="H133" s="256">
        <v>3.4273191344616788E-2</v>
      </c>
      <c r="I133" s="256">
        <v>-1.4399325693686058E-3</v>
      </c>
      <c r="J133" s="85">
        <v>13.31378681809068</v>
      </c>
      <c r="K133" s="85">
        <v>0.50147792868390972</v>
      </c>
      <c r="L133" s="84">
        <v>3.9140324590404792E-2</v>
      </c>
      <c r="M133" s="86">
        <v>2151110.5326539129</v>
      </c>
      <c r="N133" s="86">
        <v>69964.117203890113</v>
      </c>
      <c r="O133" s="84">
        <v>3.3618065833566649E-2</v>
      </c>
      <c r="P133" s="88">
        <v>342550.33397127339</v>
      </c>
      <c r="Q133" s="88">
        <v>3092.8967828945606</v>
      </c>
      <c r="R133" s="84">
        <v>9.1112948018227859E-3</v>
      </c>
    </row>
    <row r="134" spans="1:18">
      <c r="A134" s="444" t="s">
        <v>284</v>
      </c>
      <c r="B134" s="444" t="s">
        <v>278</v>
      </c>
      <c r="C134" s="444" t="s">
        <v>353</v>
      </c>
      <c r="D134" s="260" t="s">
        <v>324</v>
      </c>
      <c r="E134" s="80">
        <v>1568681.7295028204</v>
      </c>
      <c r="F134" s="80">
        <v>23394.641676842468</v>
      </c>
      <c r="G134" s="81">
        <v>1.5139349743584376E-2</v>
      </c>
      <c r="H134" s="255">
        <v>0.33275780884882561</v>
      </c>
      <c r="I134" s="255">
        <v>-6.9940030339201709E-3</v>
      </c>
      <c r="J134" s="82">
        <v>13.702889954417788</v>
      </c>
      <c r="K134" s="82">
        <v>5.0541135823438665E-2</v>
      </c>
      <c r="L134" s="81">
        <v>3.7020102910498591E-3</v>
      </c>
      <c r="M134" s="83">
        <v>21495473.11288292</v>
      </c>
      <c r="N134" s="83">
        <v>398674.76501282677</v>
      </c>
      <c r="O134" s="81">
        <v>1.8897406063184772E-2</v>
      </c>
      <c r="P134" s="80">
        <v>4323223.8921605097</v>
      </c>
      <c r="Q134" s="80">
        <v>26379.082868383266</v>
      </c>
      <c r="R134" s="81">
        <v>6.1391751480847703E-3</v>
      </c>
    </row>
    <row r="135" spans="1:18">
      <c r="A135" s="444" t="s">
        <v>284</v>
      </c>
      <c r="B135" s="444" t="s">
        <v>278</v>
      </c>
      <c r="C135" s="444" t="s">
        <v>353</v>
      </c>
      <c r="D135" s="87" t="s">
        <v>103</v>
      </c>
      <c r="E135" s="88">
        <v>165343.72202033558</v>
      </c>
      <c r="F135" s="88">
        <v>-20317.860263025097</v>
      </c>
      <c r="G135" s="84">
        <v>-0.10943491923932623</v>
      </c>
      <c r="H135" s="256">
        <v>3.5073663198610786E-2</v>
      </c>
      <c r="I135" s="256">
        <v>-5.746492146460544E-3</v>
      </c>
      <c r="J135" s="85">
        <v>14.013727101981971</v>
      </c>
      <c r="K135" s="85">
        <v>0.63047926164996326</v>
      </c>
      <c r="L135" s="84">
        <v>4.7109585742702839E-2</v>
      </c>
      <c r="M135" s="86">
        <v>2317081.7984189498</v>
      </c>
      <c r="N135" s="86">
        <v>-167673.17170746019</v>
      </c>
      <c r="O135" s="84">
        <v>-6.7480767207774198E-2</v>
      </c>
      <c r="P135" s="88">
        <v>463454.90331434092</v>
      </c>
      <c r="Q135" s="88">
        <v>-29958.115357564238</v>
      </c>
      <c r="R135" s="84">
        <v>-6.0716102380518819E-2</v>
      </c>
    </row>
    <row r="136" spans="1:18">
      <c r="A136" s="444" t="s">
        <v>284</v>
      </c>
      <c r="B136" s="444" t="s">
        <v>278</v>
      </c>
      <c r="C136" s="444" t="s">
        <v>353</v>
      </c>
      <c r="D136" s="260" t="s">
        <v>93</v>
      </c>
      <c r="E136" s="80">
        <v>4022766.2021330874</v>
      </c>
      <c r="F136" s="80">
        <v>514863.421032249</v>
      </c>
      <c r="G136" s="81">
        <v>0.14677243160960016</v>
      </c>
      <c r="H136" s="255">
        <v>0.85333235018755371</v>
      </c>
      <c r="I136" s="255">
        <v>8.2073510858049814E-2</v>
      </c>
      <c r="J136" s="82">
        <v>8.0382733107648416</v>
      </c>
      <c r="K136" s="82">
        <v>-0.43498268111217619</v>
      </c>
      <c r="L136" s="81">
        <v>-5.1335954151412073E-2</v>
      </c>
      <c r="M136" s="83">
        <v>32336094.198053241</v>
      </c>
      <c r="N136" s="83">
        <v>2612735.9391685054</v>
      </c>
      <c r="O136" s="81">
        <v>8.7901774638386346E-2</v>
      </c>
      <c r="P136" s="80">
        <v>7384547.1077125259</v>
      </c>
      <c r="Q136" s="80">
        <v>1005328.7348771729</v>
      </c>
      <c r="R136" s="81">
        <v>0.157594344027815</v>
      </c>
    </row>
    <row r="137" spans="1:18">
      <c r="A137" s="444" t="s">
        <v>284</v>
      </c>
      <c r="B137" s="444" t="s">
        <v>278</v>
      </c>
      <c r="C137" s="444" t="s">
        <v>353</v>
      </c>
      <c r="D137" s="87" t="s">
        <v>101</v>
      </c>
      <c r="E137" s="88">
        <v>744244.23140438145</v>
      </c>
      <c r="F137" s="88">
        <v>-24374.357740967651</v>
      </c>
      <c r="G137" s="84">
        <v>-3.1711902476975293E-2</v>
      </c>
      <c r="H137" s="256">
        <v>0.15787337548005465</v>
      </c>
      <c r="I137" s="256">
        <v>-1.111759090165651E-2</v>
      </c>
      <c r="J137" s="85">
        <v>19.004557037752612</v>
      </c>
      <c r="K137" s="85">
        <v>2.4956525925473514</v>
      </c>
      <c r="L137" s="84">
        <v>0.15117009131833534</v>
      </c>
      <c r="M137" s="86">
        <v>14144031.945742922</v>
      </c>
      <c r="N137" s="86">
        <v>1454981.102733871</v>
      </c>
      <c r="O137" s="84">
        <v>0.1146642976480375</v>
      </c>
      <c r="P137" s="88">
        <v>1506954.1175993937</v>
      </c>
      <c r="Q137" s="88">
        <v>-32139.933224672684</v>
      </c>
      <c r="R137" s="84">
        <v>-2.0882371163389413E-2</v>
      </c>
    </row>
    <row r="138" spans="1:18">
      <c r="A138" s="444" t="s">
        <v>284</v>
      </c>
      <c r="B138" s="444" t="s">
        <v>278</v>
      </c>
      <c r="C138" s="444" t="s">
        <v>353</v>
      </c>
      <c r="D138" s="260" t="s">
        <v>94</v>
      </c>
      <c r="E138" s="80">
        <v>2507386.3037835769</v>
      </c>
      <c r="F138" s="80">
        <v>7822.4646345586516</v>
      </c>
      <c r="G138" s="81">
        <v>3.1295318455326292E-3</v>
      </c>
      <c r="H138" s="255">
        <v>0.53188123294393153</v>
      </c>
      <c r="I138" s="255">
        <v>-1.7680948710114053E-2</v>
      </c>
      <c r="J138" s="82">
        <v>7.2179340196808566</v>
      </c>
      <c r="K138" s="82">
        <v>-3.6828105397784583E-2</v>
      </c>
      <c r="L138" s="81">
        <v>-5.0764042656168233E-3</v>
      </c>
      <c r="M138" s="83">
        <v>18098148.902561318</v>
      </c>
      <c r="N138" s="83">
        <v>-35592.166913140565</v>
      </c>
      <c r="O138" s="81">
        <v>-1.9627591888942792E-3</v>
      </c>
      <c r="P138" s="80">
        <v>3873792.454468498</v>
      </c>
      <c r="Q138" s="80">
        <v>-1734.5212419657037</v>
      </c>
      <c r="R138" s="81">
        <v>-4.4755752000609679E-4</v>
      </c>
    </row>
    <row r="139" spans="1:18">
      <c r="A139" s="444" t="s">
        <v>284</v>
      </c>
      <c r="B139" s="444" t="s">
        <v>278</v>
      </c>
      <c r="C139" s="444" t="s">
        <v>353</v>
      </c>
      <c r="D139" s="87" t="s">
        <v>107</v>
      </c>
      <c r="E139" s="88">
        <v>539628.73026286101</v>
      </c>
      <c r="F139" s="88">
        <v>-90468.1496384067</v>
      </c>
      <c r="G139" s="84">
        <v>-0.14357815841364346</v>
      </c>
      <c r="H139" s="256">
        <v>0.11446915616914549</v>
      </c>
      <c r="I139" s="256">
        <v>-2.4065979660727432E-2</v>
      </c>
      <c r="J139" s="85">
        <v>9.9076122848099573</v>
      </c>
      <c r="K139" s="85">
        <v>1.6564537188805524</v>
      </c>
      <c r="L139" s="84">
        <v>0.20075407661178191</v>
      </c>
      <c r="M139" s="86">
        <v>5346432.2371887201</v>
      </c>
      <c r="N139" s="86">
        <v>147402.96922598314</v>
      </c>
      <c r="O139" s="84">
        <v>2.8352017584187143E-2</v>
      </c>
      <c r="P139" s="88">
        <v>558697.3400280776</v>
      </c>
      <c r="Q139" s="88">
        <v>-52750.859596404596</v>
      </c>
      <c r="R139" s="84">
        <v>-8.6272000847825325E-2</v>
      </c>
    </row>
    <row r="140" spans="1:18">
      <c r="A140" s="444" t="s">
        <v>284</v>
      </c>
      <c r="B140" s="444" t="s">
        <v>278</v>
      </c>
      <c r="C140" s="444" t="s">
        <v>353</v>
      </c>
      <c r="D140" s="260" t="s">
        <v>325</v>
      </c>
      <c r="E140" s="80">
        <v>406351.6796562266</v>
      </c>
      <c r="F140" s="80">
        <v>4288.944312734704</v>
      </c>
      <c r="G140" s="81">
        <v>1.0667350977131854E-2</v>
      </c>
      <c r="H140" s="255">
        <v>8.6197660112546592E-2</v>
      </c>
      <c r="I140" s="255">
        <v>-2.2011519267523677E-3</v>
      </c>
      <c r="J140" s="82">
        <v>15.485022004771324</v>
      </c>
      <c r="K140" s="82">
        <v>0.43177087837598016</v>
      </c>
      <c r="L140" s="81">
        <v>2.8682898780508961E-2</v>
      </c>
      <c r="M140" s="83">
        <v>6292364.7011524569</v>
      </c>
      <c r="N140" s="83">
        <v>240013.37746144459</v>
      </c>
      <c r="O140" s="81">
        <v>3.9656220305974071E-2</v>
      </c>
      <c r="P140" s="80">
        <v>450254.96388393309</v>
      </c>
      <c r="Q140" s="80">
        <v>-29762.742294004071</v>
      </c>
      <c r="R140" s="81">
        <v>-6.2003425938149365E-2</v>
      </c>
    </row>
    <row r="141" spans="1:18">
      <c r="A141" s="444" t="s">
        <v>284</v>
      </c>
      <c r="B141" s="444" t="s">
        <v>278</v>
      </c>
      <c r="C141" s="444" t="s">
        <v>353</v>
      </c>
      <c r="D141" s="87" t="s">
        <v>326</v>
      </c>
      <c r="E141" s="88">
        <v>35346.478116761456</v>
      </c>
      <c r="F141" s="88">
        <v>228.77525981837971</v>
      </c>
      <c r="G141" s="84">
        <v>6.514528035911917E-3</v>
      </c>
      <c r="H141" s="256">
        <v>7.49789864154554E-3</v>
      </c>
      <c r="I141" s="256">
        <v>-2.231929723060409E-4</v>
      </c>
      <c r="J141" s="85">
        <v>5.738936742521294</v>
      </c>
      <c r="K141" s="85">
        <v>-0.31412282096322919</v>
      </c>
      <c r="L141" s="84">
        <v>-5.1894883516130523E-2</v>
      </c>
      <c r="M141" s="86">
        <v>202851.20198300719</v>
      </c>
      <c r="N141" s="86">
        <v>-9718.3451428198605</v>
      </c>
      <c r="O141" s="84">
        <v>-4.5718426153804829E-2</v>
      </c>
      <c r="P141" s="88">
        <v>37981.160310039297</v>
      </c>
      <c r="Q141" s="88">
        <v>-1349.0394621994346</v>
      </c>
      <c r="R141" s="84">
        <v>-3.4300346044813523E-2</v>
      </c>
    </row>
    <row r="142" spans="1:18">
      <c r="A142" s="444" t="s">
        <v>284</v>
      </c>
      <c r="B142" s="444" t="s">
        <v>278</v>
      </c>
      <c r="C142" s="444" t="s">
        <v>353</v>
      </c>
      <c r="D142" s="260" t="s">
        <v>327</v>
      </c>
      <c r="E142" s="80">
        <v>2845.8388959914446</v>
      </c>
      <c r="F142" s="80">
        <v>-890.52940198779106</v>
      </c>
      <c r="G142" s="81">
        <v>-0.23834090511618511</v>
      </c>
      <c r="H142" s="255">
        <v>6.036757473212933E-4</v>
      </c>
      <c r="I142" s="255">
        <v>-2.1781425871094111E-4</v>
      </c>
      <c r="J142" s="82">
        <v>9.0638605548098745</v>
      </c>
      <c r="K142" s="82">
        <v>0.41136175093810401</v>
      </c>
      <c r="L142" s="81">
        <v>4.7542537741124012E-2</v>
      </c>
      <c r="M142" s="83">
        <v>25794.286914720535</v>
      </c>
      <c r="N142" s="83">
        <v>-6534.6353143692031</v>
      </c>
      <c r="O142" s="81">
        <v>-0.20212969885180099</v>
      </c>
      <c r="P142" s="80">
        <v>3962.3119617700577</v>
      </c>
      <c r="Q142" s="80">
        <v>-1254.3410238027573</v>
      </c>
      <c r="R142" s="81">
        <v>-0.24044938915273167</v>
      </c>
    </row>
    <row r="143" spans="1:18">
      <c r="A143" s="444" t="s">
        <v>284</v>
      </c>
      <c r="B143" s="444" t="s">
        <v>278</v>
      </c>
      <c r="C143" s="444" t="s">
        <v>353</v>
      </c>
      <c r="D143" s="87" t="s">
        <v>85</v>
      </c>
      <c r="E143" s="88">
        <v>7139961.1463427283</v>
      </c>
      <c r="F143" s="88">
        <v>214225.93253649306</v>
      </c>
      <c r="G143" s="84">
        <v>3.0931868736396449E-2</v>
      </c>
      <c r="H143" s="256">
        <v>1.5145697062945767</v>
      </c>
      <c r="I143" s="256">
        <v>-8.1448145529505744E-3</v>
      </c>
      <c r="J143" s="85">
        <v>4.6171951343586812</v>
      </c>
      <c r="K143" s="85">
        <v>-0.27114651623792074</v>
      </c>
      <c r="L143" s="84">
        <v>-5.5467996228297262E-2</v>
      </c>
      <c r="M143" s="86">
        <v>32966593.86440368</v>
      </c>
      <c r="N143" s="86">
        <v>-888766.04224890471</v>
      </c>
      <c r="O143" s="84">
        <v>-2.6251856270305431E-2</v>
      </c>
      <c r="P143" s="88">
        <v>8971147.4280455057</v>
      </c>
      <c r="Q143" s="88">
        <v>49934.454015221447</v>
      </c>
      <c r="R143" s="84">
        <v>5.5972718239751711E-3</v>
      </c>
    </row>
    <row r="144" spans="1:18">
      <c r="A144" s="444" t="s">
        <v>284</v>
      </c>
      <c r="B144" s="444" t="s">
        <v>278</v>
      </c>
      <c r="C144" s="444" t="s">
        <v>353</v>
      </c>
      <c r="D144" s="260" t="s">
        <v>84</v>
      </c>
      <c r="E144" s="80">
        <v>71970887.220822215</v>
      </c>
      <c r="F144" s="80">
        <v>4002443.2632420957</v>
      </c>
      <c r="G144" s="81">
        <v>5.8886786723263314E-2</v>
      </c>
      <c r="H144" s="255">
        <v>15.266879368893477</v>
      </c>
      <c r="I144" s="255">
        <v>0.3231176773835962</v>
      </c>
      <c r="J144" s="82">
        <v>4.7663526094819186</v>
      </c>
      <c r="K144" s="82">
        <v>-0.1825570439921016</v>
      </c>
      <c r="L144" s="81">
        <v>-3.6888336376064326E-2</v>
      </c>
      <c r="M144" s="83">
        <v>343038626.11169481</v>
      </c>
      <c r="N144" s="83">
        <v>6668937.6784186363</v>
      </c>
      <c r="O144" s="81">
        <v>1.9826214750445676E-2</v>
      </c>
      <c r="P144" s="80">
        <v>75177872.421758071</v>
      </c>
      <c r="Q144" s="80">
        <v>3620777.8530486077</v>
      </c>
      <c r="R144" s="81">
        <v>5.0599844430127321E-2</v>
      </c>
    </row>
    <row r="145" spans="1:18">
      <c r="A145" s="444" t="s">
        <v>284</v>
      </c>
      <c r="B145" s="444" t="s">
        <v>278</v>
      </c>
      <c r="C145" s="444" t="s">
        <v>353</v>
      </c>
      <c r="D145" s="87" t="s">
        <v>89</v>
      </c>
      <c r="E145" s="88">
        <v>3983621.9467037236</v>
      </c>
      <c r="F145" s="88">
        <v>221942.29289062601</v>
      </c>
      <c r="G145" s="84">
        <v>5.9000848906857341E-2</v>
      </c>
      <c r="H145" s="256">
        <v>0.84502884513568943</v>
      </c>
      <c r="I145" s="256">
        <v>1.797380262996584E-2</v>
      </c>
      <c r="J145" s="85">
        <v>5.8449044787075719</v>
      </c>
      <c r="K145" s="85">
        <v>-0.34093172962702756</v>
      </c>
      <c r="L145" s="84">
        <v>-5.5114897670207781E-2</v>
      </c>
      <c r="M145" s="86">
        <v>23283889.75776637</v>
      </c>
      <c r="N145" s="86">
        <v>14755.551053747535</v>
      </c>
      <c r="O145" s="84">
        <v>6.3412548669262005E-4</v>
      </c>
      <c r="P145" s="88">
        <v>6517949.8773578992</v>
      </c>
      <c r="Q145" s="88">
        <v>295219.71962464042</v>
      </c>
      <c r="R145" s="84">
        <v>4.7442153546985798E-2</v>
      </c>
    </row>
    <row r="146" spans="1:18">
      <c r="A146" s="444" t="s">
        <v>284</v>
      </c>
      <c r="B146" s="444" t="s">
        <v>278</v>
      </c>
      <c r="C146" s="444" t="s">
        <v>353</v>
      </c>
      <c r="D146" s="260" t="s">
        <v>105</v>
      </c>
      <c r="E146" s="80">
        <v>455544.37480476021</v>
      </c>
      <c r="F146" s="80">
        <v>-5252.8871214060928</v>
      </c>
      <c r="G146" s="81">
        <v>-1.1399562357312281E-2</v>
      </c>
      <c r="H146" s="255">
        <v>9.6632698107272513E-2</v>
      </c>
      <c r="I146" s="255">
        <v>-4.6796767151163626E-3</v>
      </c>
      <c r="J146" s="82">
        <v>6.7395381898313866</v>
      </c>
      <c r="K146" s="82">
        <v>1.2046198693916903</v>
      </c>
      <c r="L146" s="81">
        <v>0.21764004446880342</v>
      </c>
      <c r="M146" s="83">
        <v>3070158.7111595445</v>
      </c>
      <c r="N146" s="83">
        <v>519683.5041159573</v>
      </c>
      <c r="O146" s="81">
        <v>0.20375948085312087</v>
      </c>
      <c r="P146" s="80">
        <v>521851.25763142732</v>
      </c>
      <c r="Q146" s="80">
        <v>63938.111114430649</v>
      </c>
      <c r="R146" s="81">
        <v>0.13962934150451917</v>
      </c>
    </row>
    <row r="147" spans="1:18">
      <c r="A147" s="444" t="s">
        <v>284</v>
      </c>
      <c r="B147" s="444" t="s">
        <v>278</v>
      </c>
      <c r="C147" s="444" t="s">
        <v>353</v>
      </c>
      <c r="D147" s="87" t="s">
        <v>100</v>
      </c>
      <c r="E147" s="88">
        <v>1603600.6929598071</v>
      </c>
      <c r="F147" s="88">
        <v>200687.79171542195</v>
      </c>
      <c r="G147" s="84">
        <v>0.14305078493284343</v>
      </c>
      <c r="H147" s="256">
        <v>0.34016502061695264</v>
      </c>
      <c r="I147" s="256">
        <v>3.171605740065192E-2</v>
      </c>
      <c r="J147" s="85">
        <v>4.1056479987653995</v>
      </c>
      <c r="K147" s="85">
        <v>2.6043326088196039E-2</v>
      </c>
      <c r="L147" s="84">
        <v>6.3837867091924233E-3</v>
      </c>
      <c r="M147" s="86">
        <v>6583819.9758692402</v>
      </c>
      <c r="N147" s="86">
        <v>860489.94859351404</v>
      </c>
      <c r="O147" s="84">
        <v>0.15034777734162966</v>
      </c>
      <c r="P147" s="88">
        <v>1161898.78742855</v>
      </c>
      <c r="Q147" s="88">
        <v>151623.13243978226</v>
      </c>
      <c r="R147" s="84">
        <v>0.15008095235301697</v>
      </c>
    </row>
    <row r="148" spans="1:18">
      <c r="A148" s="444" t="s">
        <v>284</v>
      </c>
      <c r="B148" s="444" t="s">
        <v>278</v>
      </c>
      <c r="C148" s="444" t="s">
        <v>353</v>
      </c>
      <c r="D148" s="260" t="s">
        <v>86</v>
      </c>
      <c r="E148" s="80">
        <v>17149776.837661769</v>
      </c>
      <c r="F148" s="80">
        <v>966444.23450387456</v>
      </c>
      <c r="G148" s="81">
        <v>5.9718492983039217E-2</v>
      </c>
      <c r="H148" s="255">
        <v>3.6379094977764335</v>
      </c>
      <c r="I148" s="255">
        <v>7.9789704023779162E-2</v>
      </c>
      <c r="J148" s="82">
        <v>9.3282353899666894</v>
      </c>
      <c r="K148" s="82">
        <v>0.13761410271350627</v>
      </c>
      <c r="L148" s="81">
        <v>1.4973318822783877E-2</v>
      </c>
      <c r="M148" s="83">
        <v>159977155.22710752</v>
      </c>
      <c r="N148" s="83">
        <v>11242274.10582611</v>
      </c>
      <c r="O148" s="81">
        <v>7.558599584087429E-2</v>
      </c>
      <c r="P148" s="80">
        <v>34304475.921925202</v>
      </c>
      <c r="Q148" s="80">
        <v>1382914.4340012968</v>
      </c>
      <c r="R148" s="81">
        <v>4.2006343912592642E-2</v>
      </c>
    </row>
    <row r="149" spans="1:18">
      <c r="A149" s="444" t="s">
        <v>284</v>
      </c>
      <c r="B149" s="444" t="s">
        <v>278</v>
      </c>
      <c r="C149" s="444" t="s">
        <v>353</v>
      </c>
      <c r="D149" s="87" t="s">
        <v>328</v>
      </c>
      <c r="E149" s="88">
        <v>171663.93178937151</v>
      </c>
      <c r="F149" s="88">
        <v>14652.300701345026</v>
      </c>
      <c r="G149" s="84">
        <v>9.3319842611726059E-2</v>
      </c>
      <c r="H149" s="256">
        <v>3.641434251848525E-2</v>
      </c>
      <c r="I149" s="256">
        <v>1.893258009928421E-3</v>
      </c>
      <c r="J149" s="85">
        <v>23.622356452034538</v>
      </c>
      <c r="K149" s="85">
        <v>1.3170145040431542</v>
      </c>
      <c r="L149" s="84">
        <v>5.9044802232307972E-2</v>
      </c>
      <c r="M149" s="86">
        <v>4055106.5866862768</v>
      </c>
      <c r="N149" s="86">
        <v>552908.46545597166</v>
      </c>
      <c r="O149" s="84">
        <v>0.15787469649539346</v>
      </c>
      <c r="P149" s="88">
        <v>436474.73913825862</v>
      </c>
      <c r="Q149" s="88">
        <v>55504.14568860858</v>
      </c>
      <c r="R149" s="84">
        <v>0.14569141724568338</v>
      </c>
    </row>
    <row r="150" spans="1:18">
      <c r="A150" s="444" t="s">
        <v>284</v>
      </c>
      <c r="B150" s="444" t="s">
        <v>278</v>
      </c>
      <c r="C150" s="444" t="s">
        <v>353</v>
      </c>
      <c r="D150" s="260" t="s">
        <v>97</v>
      </c>
      <c r="E150" s="80">
        <v>482053.72253856336</v>
      </c>
      <c r="F150" s="80">
        <v>-38779.916418633482</v>
      </c>
      <c r="G150" s="81">
        <v>-7.4457395832338888E-2</v>
      </c>
      <c r="H150" s="255">
        <v>0.10225601372318635</v>
      </c>
      <c r="I150" s="255">
        <v>-1.2256152928088446E-2</v>
      </c>
      <c r="J150" s="82">
        <v>14.939734175560801</v>
      </c>
      <c r="K150" s="82">
        <v>1.080742057045633</v>
      </c>
      <c r="L150" s="81">
        <v>7.7981288091057963E-2</v>
      </c>
      <c r="M150" s="83">
        <v>7201754.473065679</v>
      </c>
      <c r="N150" s="83">
        <v>-16474.824299686588</v>
      </c>
      <c r="O150" s="81">
        <v>-2.2823913761924764E-3</v>
      </c>
      <c r="P150" s="80">
        <v>599709.24093498732</v>
      </c>
      <c r="Q150" s="80">
        <v>-43979.579191867611</v>
      </c>
      <c r="R150" s="81">
        <v>-6.8324286233836309E-2</v>
      </c>
    </row>
    <row r="151" spans="1:18">
      <c r="A151" s="444" t="s">
        <v>284</v>
      </c>
      <c r="B151" s="444" t="s">
        <v>278</v>
      </c>
      <c r="C151" s="444" t="s">
        <v>353</v>
      </c>
      <c r="D151" s="87" t="s">
        <v>88</v>
      </c>
      <c r="E151" s="88">
        <v>7505824.1171831219</v>
      </c>
      <c r="F151" s="88">
        <v>409761.20740771666</v>
      </c>
      <c r="G151" s="84">
        <v>5.7744866782851824E-2</v>
      </c>
      <c r="H151" s="256">
        <v>1.5921786681547729</v>
      </c>
      <c r="I151" s="256">
        <v>3.201534975031195E-2</v>
      </c>
      <c r="J151" s="85">
        <v>6.1904334435067696</v>
      </c>
      <c r="K151" s="85">
        <v>-0.20699843501057646</v>
      </c>
      <c r="L151" s="84">
        <v>-3.2356489125844344E-2</v>
      </c>
      <c r="M151" s="86">
        <v>46464304.63609007</v>
      </c>
      <c r="N151" s="86">
        <v>1067725.5651283339</v>
      </c>
      <c r="O151" s="84">
        <v>2.351995650287474E-2</v>
      </c>
      <c r="P151" s="88">
        <v>13362054.2517852</v>
      </c>
      <c r="Q151" s="88">
        <v>800451.96458160691</v>
      </c>
      <c r="R151" s="84">
        <v>6.372212288531226E-2</v>
      </c>
    </row>
    <row r="152" spans="1:18">
      <c r="A152" s="444" t="s">
        <v>284</v>
      </c>
      <c r="B152" s="444" t="s">
        <v>278</v>
      </c>
      <c r="C152" s="444" t="s">
        <v>353</v>
      </c>
      <c r="D152" s="260" t="s">
        <v>329</v>
      </c>
      <c r="E152" s="80">
        <v>51764.870141428248</v>
      </c>
      <c r="F152" s="80">
        <v>11010.288364050721</v>
      </c>
      <c r="G152" s="81">
        <v>0.27016074963533121</v>
      </c>
      <c r="H152" s="255">
        <v>1.0980662577784355E-2</v>
      </c>
      <c r="I152" s="255">
        <v>2.0202285519828889E-3</v>
      </c>
      <c r="J152" s="82">
        <v>5.3838063738199526</v>
      </c>
      <c r="K152" s="82">
        <v>-0.97890996482311632</v>
      </c>
      <c r="L152" s="81">
        <v>-0.15385095181406144</v>
      </c>
      <c r="M152" s="83">
        <v>278692.03780738357</v>
      </c>
      <c r="N152" s="83">
        <v>19382.194457898499</v>
      </c>
      <c r="O152" s="81">
        <v>7.4745309347073755E-2</v>
      </c>
      <c r="P152" s="80">
        <v>49110.783525673629</v>
      </c>
      <c r="Q152" s="80">
        <v>1683.9964423238926</v>
      </c>
      <c r="R152" s="81">
        <v>3.5507284930863435E-2</v>
      </c>
    </row>
    <row r="153" spans="1:18">
      <c r="A153" s="444" t="s">
        <v>284</v>
      </c>
      <c r="B153" s="444" t="s">
        <v>278</v>
      </c>
      <c r="C153" s="444" t="s">
        <v>353</v>
      </c>
      <c r="D153" s="87" t="s">
        <v>99</v>
      </c>
      <c r="E153" s="88">
        <v>1413508.4679783774</v>
      </c>
      <c r="F153" s="88">
        <v>29411.81671816227</v>
      </c>
      <c r="G153" s="84">
        <v>2.1249828681676901E-2</v>
      </c>
      <c r="H153" s="256">
        <v>0.29984156234344639</v>
      </c>
      <c r="I153" s="256">
        <v>-4.4703993568742662E-3</v>
      </c>
      <c r="J153" s="85">
        <v>5.048955846257388</v>
      </c>
      <c r="K153" s="85">
        <v>0.16224554920739553</v>
      </c>
      <c r="L153" s="84">
        <v>3.3201384846844692E-2</v>
      </c>
      <c r="M153" s="86">
        <v>7136741.8431337522</v>
      </c>
      <c r="N153" s="86">
        <v>373062.48530804645</v>
      </c>
      <c r="O153" s="84">
        <v>5.5156737268511412E-2</v>
      </c>
      <c r="P153" s="88">
        <v>1226340.7047238571</v>
      </c>
      <c r="Q153" s="88">
        <v>53806.827529895585</v>
      </c>
      <c r="R153" s="84">
        <v>4.5889358573300149E-2</v>
      </c>
    </row>
    <row r="154" spans="1:18">
      <c r="A154" s="444" t="s">
        <v>284</v>
      </c>
      <c r="B154" s="444" t="s">
        <v>278</v>
      </c>
      <c r="C154" s="444" t="s">
        <v>353</v>
      </c>
      <c r="D154" s="260" t="s">
        <v>104</v>
      </c>
      <c r="E154" s="80">
        <v>647717.77041510982</v>
      </c>
      <c r="F154" s="80">
        <v>76316.964742114069</v>
      </c>
      <c r="G154" s="81">
        <v>0.13356117804599166</v>
      </c>
      <c r="H154" s="255">
        <v>0.13739762628846958</v>
      </c>
      <c r="I154" s="255">
        <v>1.1767598982809824E-2</v>
      </c>
      <c r="J154" s="82">
        <v>5.8486973733685161</v>
      </c>
      <c r="K154" s="82">
        <v>5.7952044760291699E-2</v>
      </c>
      <c r="L154" s="81">
        <v>1.0007700472336291E-2</v>
      </c>
      <c r="M154" s="83">
        <v>3788305.2225109646</v>
      </c>
      <c r="N154" s="83">
        <v>479468.67629708862</v>
      </c>
      <c r="O154" s="81">
        <v>0.14490551878294469</v>
      </c>
      <c r="P154" s="80">
        <v>560867.06864750641</v>
      </c>
      <c r="Q154" s="80">
        <v>90608.959046586591</v>
      </c>
      <c r="R154" s="81">
        <v>0.19267920573125477</v>
      </c>
    </row>
    <row r="155" spans="1:18">
      <c r="A155" s="444" t="s">
        <v>284</v>
      </c>
      <c r="B155" s="444" t="s">
        <v>278</v>
      </c>
      <c r="C155" s="444" t="s">
        <v>353</v>
      </c>
      <c r="D155" s="87" t="s">
        <v>330</v>
      </c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</row>
    <row r="156" spans="1:18">
      <c r="A156" s="444" t="s">
        <v>284</v>
      </c>
      <c r="B156" s="444" t="s">
        <v>278</v>
      </c>
      <c r="C156" s="444" t="s">
        <v>353</v>
      </c>
      <c r="D156" s="260" t="s">
        <v>87</v>
      </c>
      <c r="E156" s="80">
        <v>7019447.9958103998</v>
      </c>
      <c r="F156" s="80">
        <v>254435.02949691005</v>
      </c>
      <c r="G156" s="81">
        <v>3.7610427469078639E-2</v>
      </c>
      <c r="H156" s="255">
        <v>1.4890057622806969</v>
      </c>
      <c r="I156" s="255">
        <v>1.62815405330341E-3</v>
      </c>
      <c r="J156" s="82">
        <v>5.1783669893478317</v>
      </c>
      <c r="K156" s="82">
        <v>5.318209299182719E-2</v>
      </c>
      <c r="L156" s="81">
        <v>1.0376619393700224E-2</v>
      </c>
      <c r="M156" s="83">
        <v>36349277.784948371</v>
      </c>
      <c r="N156" s="83">
        <v>1677335.5063459426</v>
      </c>
      <c r="O156" s="81">
        <v>4.8377315953859891E-2</v>
      </c>
      <c r="P156" s="80">
        <v>7593852.621107243</v>
      </c>
      <c r="Q156" s="80">
        <v>255407.24577373173</v>
      </c>
      <c r="R156" s="81">
        <v>3.4803999036665749E-2</v>
      </c>
    </row>
    <row r="157" spans="1:18">
      <c r="A157" s="444" t="s">
        <v>284</v>
      </c>
      <c r="B157" s="444" t="s">
        <v>278</v>
      </c>
      <c r="C157" s="444" t="s">
        <v>353</v>
      </c>
      <c r="D157" s="87" t="s">
        <v>109</v>
      </c>
      <c r="E157" s="88">
        <v>8732056.5178706627</v>
      </c>
      <c r="F157" s="88">
        <v>84606.042596498504</v>
      </c>
      <c r="G157" s="84">
        <v>9.7839291289859749E-3</v>
      </c>
      <c r="H157" s="256">
        <v>1.8522941518236911</v>
      </c>
      <c r="I157" s="256">
        <v>-4.8962249195023455E-2</v>
      </c>
      <c r="J157" s="85">
        <v>3.3629406125886105</v>
      </c>
      <c r="K157" s="85">
        <v>0.11169032678065305</v>
      </c>
      <c r="L157" s="84">
        <v>3.4353038665830442E-2</v>
      </c>
      <c r="M157" s="86">
        <v>29365387.495366335</v>
      </c>
      <c r="N157" s="86">
        <v>1250361.6661210507</v>
      </c>
      <c r="O157" s="84">
        <v>4.4473075490488186E-2</v>
      </c>
      <c r="P157" s="88">
        <v>6850093.5982396547</v>
      </c>
      <c r="Q157" s="88">
        <v>149248.0427170787</v>
      </c>
      <c r="R157" s="84">
        <v>2.2273016364938343E-2</v>
      </c>
    </row>
    <row r="158" spans="1:18">
      <c r="A158" s="444" t="s">
        <v>284</v>
      </c>
      <c r="B158" s="444" t="s">
        <v>278</v>
      </c>
      <c r="C158" s="444" t="s">
        <v>353</v>
      </c>
      <c r="D158" s="260" t="s">
        <v>110</v>
      </c>
      <c r="E158" s="80">
        <v>197506.55131789341</v>
      </c>
      <c r="F158" s="80">
        <v>26747.864387020702</v>
      </c>
      <c r="G158" s="81">
        <v>0.1566413098377179</v>
      </c>
      <c r="H158" s="255">
        <v>4.1896227905108767E-2</v>
      </c>
      <c r="I158" s="255">
        <v>4.3526712828224415E-3</v>
      </c>
      <c r="J158" s="82">
        <v>12.734157788329375</v>
      </c>
      <c r="K158" s="82">
        <v>-0.13376985782872808</v>
      </c>
      <c r="L158" s="81">
        <v>-1.039560226845594E-2</v>
      </c>
      <c r="M158" s="83">
        <v>2515079.5887108278</v>
      </c>
      <c r="N158" s="83">
        <v>317769.16033139452</v>
      </c>
      <c r="O158" s="81">
        <v>0.1446173268133791</v>
      </c>
      <c r="P158" s="80">
        <v>453227.35065784055</v>
      </c>
      <c r="Q158" s="80">
        <v>49822.355433286983</v>
      </c>
      <c r="R158" s="81">
        <v>0.12350455751187114</v>
      </c>
    </row>
    <row r="159" spans="1:18">
      <c r="A159" s="444" t="s">
        <v>284</v>
      </c>
      <c r="B159" s="444" t="s">
        <v>278</v>
      </c>
      <c r="C159" s="444" t="s">
        <v>353</v>
      </c>
      <c r="D159" s="87" t="s">
        <v>331</v>
      </c>
      <c r="E159" s="88">
        <v>11731.830062309062</v>
      </c>
      <c r="F159" s="88">
        <v>-9985.4690287258527</v>
      </c>
      <c r="G159" s="84">
        <v>-0.45979331899738579</v>
      </c>
      <c r="H159" s="256">
        <v>2.4886234039061812E-3</v>
      </c>
      <c r="I159" s="256">
        <v>-2.2862121418688237E-3</v>
      </c>
      <c r="J159" s="85">
        <v>29.174042463759136</v>
      </c>
      <c r="K159" s="85">
        <v>7.501020756020889</v>
      </c>
      <c r="L159" s="84">
        <v>0.34609944368498863</v>
      </c>
      <c r="M159" s="86">
        <v>342264.90841541055</v>
      </c>
      <c r="N159" s="86">
        <v>-128414.58621803328</v>
      </c>
      <c r="O159" s="84">
        <v>-0.27282808722746693</v>
      </c>
      <c r="P159" s="88">
        <v>41439.367463710572</v>
      </c>
      <c r="Q159" s="88">
        <v>-12856.066575043085</v>
      </c>
      <c r="R159" s="84">
        <v>-0.23677988402978783</v>
      </c>
    </row>
    <row r="160" spans="1:18">
      <c r="A160" s="444" t="s">
        <v>284</v>
      </c>
      <c r="B160" s="444" t="s">
        <v>278</v>
      </c>
      <c r="C160" s="444" t="s">
        <v>353</v>
      </c>
      <c r="D160" s="260" t="s">
        <v>332</v>
      </c>
      <c r="E160" s="80">
        <v>24214.00571938623</v>
      </c>
      <c r="F160" s="80">
        <v>-6019.6485217083937</v>
      </c>
      <c r="G160" s="81">
        <v>-0.19910423244591718</v>
      </c>
      <c r="H160" s="255">
        <v>5.1364144396515762E-3</v>
      </c>
      <c r="I160" s="255">
        <v>-1.5108544653773719E-3</v>
      </c>
      <c r="J160" s="82">
        <v>22.952610239601565</v>
      </c>
      <c r="K160" s="82">
        <v>2.7689066196596279</v>
      </c>
      <c r="L160" s="81">
        <v>0.13718525954393662</v>
      </c>
      <c r="M160" s="83">
        <v>555774.63561655523</v>
      </c>
      <c r="N160" s="83">
        <v>-54452.48093349929</v>
      </c>
      <c r="O160" s="81">
        <v>-8.9233138706370105E-2</v>
      </c>
      <c r="P160" s="80">
        <v>52224.849921844245</v>
      </c>
      <c r="Q160" s="80">
        <v>-10653.543577610057</v>
      </c>
      <c r="R160" s="81">
        <v>-0.16943091234833338</v>
      </c>
    </row>
    <row r="161" spans="1:18">
      <c r="A161" s="444" t="s">
        <v>284</v>
      </c>
      <c r="B161" s="444" t="s">
        <v>278</v>
      </c>
      <c r="C161" s="444" t="s">
        <v>353</v>
      </c>
      <c r="D161" s="87" t="s">
        <v>333</v>
      </c>
      <c r="E161" s="88">
        <v>4489.1898426337384</v>
      </c>
      <c r="F161" s="88">
        <v>866.26138643695776</v>
      </c>
      <c r="G161" s="84">
        <v>0.23910529752672169</v>
      </c>
      <c r="H161" s="256">
        <v>9.5227282083195914E-4</v>
      </c>
      <c r="I161" s="256">
        <v>1.5572406493306011E-4</v>
      </c>
      <c r="J161" s="85">
        <v>6.7782464156921254</v>
      </c>
      <c r="K161" s="85">
        <v>7.9576498142506225E-2</v>
      </c>
      <c r="L161" s="84">
        <v>1.1879447580186992E-2</v>
      </c>
      <c r="M161" s="86">
        <v>30428.834960193635</v>
      </c>
      <c r="N161" s="86">
        <v>6160.0330972337761</v>
      </c>
      <c r="O161" s="84">
        <v>0.2538251839550224</v>
      </c>
      <c r="P161" s="88">
        <v>3144.7139853239059</v>
      </c>
      <c r="Q161" s="88">
        <v>626.30851519107819</v>
      </c>
      <c r="R161" s="84">
        <v>0.24869248523274726</v>
      </c>
    </row>
    <row r="162" spans="1:18">
      <c r="A162" s="444" t="s">
        <v>284</v>
      </c>
      <c r="B162" s="444" t="s">
        <v>278</v>
      </c>
      <c r="C162" s="444" t="s">
        <v>353</v>
      </c>
      <c r="D162" s="260" t="s">
        <v>334</v>
      </c>
      <c r="E162" s="80">
        <v>66117.921975398422</v>
      </c>
      <c r="F162" s="80">
        <v>-12691.433372793865</v>
      </c>
      <c r="G162" s="81">
        <v>-0.16103968008266392</v>
      </c>
      <c r="H162" s="255">
        <v>1.4025314650119813E-2</v>
      </c>
      <c r="I162" s="255">
        <v>-3.3019648462289108E-3</v>
      </c>
      <c r="J162" s="82">
        <v>16.642983685197841</v>
      </c>
      <c r="K162" s="82">
        <v>1.2448923187992094</v>
      </c>
      <c r="L162" s="81">
        <v>8.0847183535732572E-2</v>
      </c>
      <c r="M162" s="83">
        <v>1100399.4967357398</v>
      </c>
      <c r="N162" s="83">
        <v>-113114.15744270175</v>
      </c>
      <c r="O162" s="81">
        <v>-9.3212101119110144E-2</v>
      </c>
      <c r="P162" s="80">
        <v>187792.99578245112</v>
      </c>
      <c r="Q162" s="80">
        <v>-3001.4475547875627</v>
      </c>
      <c r="R162" s="81">
        <v>-1.5731315348017524E-2</v>
      </c>
    </row>
    <row r="163" spans="1:18">
      <c r="A163" s="444" t="s">
        <v>284</v>
      </c>
      <c r="B163" s="444" t="s">
        <v>278</v>
      </c>
      <c r="C163" s="444" t="s">
        <v>353</v>
      </c>
      <c r="D163" s="87" t="s">
        <v>335</v>
      </c>
      <c r="E163" s="88">
        <v>13182.721625144937</v>
      </c>
      <c r="F163" s="88">
        <v>-2301.8895330880332</v>
      </c>
      <c r="G163" s="84">
        <v>-0.14865659263675782</v>
      </c>
      <c r="H163" s="256">
        <v>2.7963948837713367E-3</v>
      </c>
      <c r="I163" s="256">
        <v>-6.0810175556244963E-4</v>
      </c>
      <c r="J163" s="85">
        <v>10.049355492034179</v>
      </c>
      <c r="K163" s="85">
        <v>2.9825017776939688E-2</v>
      </c>
      <c r="L163" s="84">
        <v>2.9766881645370371E-3</v>
      </c>
      <c r="M163" s="86">
        <v>132477.85596360802</v>
      </c>
      <c r="N163" s="86">
        <v>-22670.677418330917</v>
      </c>
      <c r="O163" s="84">
        <v>-0.14612240879210298</v>
      </c>
      <c r="P163" s="88">
        <v>21369.171122051081</v>
      </c>
      <c r="Q163" s="88">
        <v>-2345.5540112582203</v>
      </c>
      <c r="R163" s="84">
        <v>-9.890707136907502E-2</v>
      </c>
    </row>
    <row r="164" spans="1:18">
      <c r="A164" s="444" t="s">
        <v>284</v>
      </c>
      <c r="B164" s="444" t="s">
        <v>278</v>
      </c>
      <c r="C164" s="444" t="s">
        <v>353</v>
      </c>
      <c r="D164" s="260" t="s">
        <v>336</v>
      </c>
      <c r="E164" s="80">
        <v>55706969.341814421</v>
      </c>
      <c r="F164" s="80">
        <v>1776917.6849593669</v>
      </c>
      <c r="G164" s="81">
        <v>3.2948562635643289E-2</v>
      </c>
      <c r="H164" s="255">
        <v>11.816883378673625</v>
      </c>
      <c r="I164" s="255">
        <v>-4.0352024182473301E-2</v>
      </c>
      <c r="J164" s="82">
        <v>6.2892758680138314</v>
      </c>
      <c r="K164" s="82">
        <v>-9.5052752140863284E-2</v>
      </c>
      <c r="L164" s="81">
        <v>-1.4888449169234669E-2</v>
      </c>
      <c r="M164" s="83">
        <v>350356497.96165979</v>
      </c>
      <c r="N164" s="83">
        <v>6049325.6823789477</v>
      </c>
      <c r="O164" s="81">
        <v>1.7569560466408483E-2</v>
      </c>
      <c r="P164" s="80">
        <v>81748158.822537124</v>
      </c>
      <c r="Q164" s="80">
        <v>3701496.1926524639</v>
      </c>
      <c r="R164" s="81">
        <v>4.7426706894640909E-2</v>
      </c>
    </row>
    <row r="165" spans="1:18">
      <c r="A165" s="444" t="s">
        <v>284</v>
      </c>
      <c r="B165" s="444" t="s">
        <v>278</v>
      </c>
      <c r="C165" s="444" t="s">
        <v>353</v>
      </c>
      <c r="D165" s="87" t="s">
        <v>337</v>
      </c>
      <c r="E165" s="88">
        <v>8313269.3958892375</v>
      </c>
      <c r="F165" s="88">
        <v>370949.36163892504</v>
      </c>
      <c r="G165" s="84">
        <v>4.6705416054660345E-2</v>
      </c>
      <c r="H165" s="256">
        <v>1.7634586140190835</v>
      </c>
      <c r="I165" s="256">
        <v>1.7234470008726577E-2</v>
      </c>
      <c r="J165" s="85">
        <v>5.2268418668696723</v>
      </c>
      <c r="K165" s="85">
        <v>-0.37242799699066254</v>
      </c>
      <c r="L165" s="84">
        <v>-6.6513671611801453E-2</v>
      </c>
      <c r="M165" s="86">
        <v>43452144.529000215</v>
      </c>
      <c r="N165" s="86">
        <v>-1019048.6879117414</v>
      </c>
      <c r="O165" s="84">
        <v>-2.2914804263093332E-2</v>
      </c>
      <c r="P165" s="88">
        <v>14739329.048448769</v>
      </c>
      <c r="Q165" s="88">
        <v>661682.65614753589</v>
      </c>
      <c r="R165" s="84">
        <v>4.7002363726751664E-2</v>
      </c>
    </row>
    <row r="166" spans="1:18">
      <c r="A166" s="444" t="s">
        <v>284</v>
      </c>
      <c r="B166" s="444" t="s">
        <v>278</v>
      </c>
      <c r="C166" s="444" t="s">
        <v>353</v>
      </c>
      <c r="D166" s="260" t="s">
        <v>338</v>
      </c>
      <c r="E166" s="80">
        <v>8830775.3379495721</v>
      </c>
      <c r="F166" s="80">
        <v>310126.99670484103</v>
      </c>
      <c r="G166" s="81">
        <v>3.6397112553472243E-2</v>
      </c>
      <c r="H166" s="255">
        <v>1.8732349568600388</v>
      </c>
      <c r="I166" s="255">
        <v>-1.4231727895208657E-4</v>
      </c>
      <c r="J166" s="82">
        <v>6.6919699451837387</v>
      </c>
      <c r="K166" s="82">
        <v>-0.21963676178340297</v>
      </c>
      <c r="L166" s="81">
        <v>-3.1777960045382997E-2</v>
      </c>
      <c r="M166" s="83">
        <v>59095283.154228307</v>
      </c>
      <c r="N166" s="83">
        <v>203912.93117277324</v>
      </c>
      <c r="O166" s="81">
        <v>3.4625265195976514E-3</v>
      </c>
      <c r="P166" s="80">
        <v>16664362.961615644</v>
      </c>
      <c r="Q166" s="80">
        <v>556728.70616203919</v>
      </c>
      <c r="R166" s="81">
        <v>3.4563033734984767E-2</v>
      </c>
    </row>
    <row r="167" spans="1:18">
      <c r="A167" s="444" t="s">
        <v>284</v>
      </c>
      <c r="B167" s="444" t="s">
        <v>249</v>
      </c>
      <c r="C167" s="444" t="s">
        <v>345</v>
      </c>
      <c r="D167" s="87" t="s">
        <v>312</v>
      </c>
      <c r="E167" s="88">
        <v>15949118.209870305</v>
      </c>
      <c r="F167" s="88">
        <v>1187631.4441577885</v>
      </c>
      <c r="G167" s="84">
        <v>8.0454730814539549E-2</v>
      </c>
      <c r="H167" s="256">
        <v>3.3969945261672456</v>
      </c>
      <c r="I167" s="256">
        <v>0.13769953749153929</v>
      </c>
      <c r="J167" s="85">
        <v>5.5369236763365679</v>
      </c>
      <c r="K167" s="85">
        <v>6.2141679780719272E-2</v>
      </c>
      <c r="L167" s="84">
        <v>1.1350530453963685E-2</v>
      </c>
      <c r="M167" s="86">
        <v>88309050.232921585</v>
      </c>
      <c r="N167" s="86">
        <v>7493128.2456012815</v>
      </c>
      <c r="O167" s="84">
        <v>9.2718465140779111E-2</v>
      </c>
      <c r="P167" s="88">
        <v>16408819.56999635</v>
      </c>
      <c r="Q167" s="88">
        <v>1184635.3588184584</v>
      </c>
      <c r="R167" s="84">
        <v>7.7812731532023643E-2</v>
      </c>
    </row>
    <row r="168" spans="1:18">
      <c r="A168" s="444" t="s">
        <v>284</v>
      </c>
      <c r="B168" s="444" t="s">
        <v>249</v>
      </c>
      <c r="C168" s="444" t="s">
        <v>345</v>
      </c>
      <c r="D168" s="260" t="s">
        <v>313</v>
      </c>
      <c r="E168" s="80">
        <v>40375083.80616387</v>
      </c>
      <c r="F168" s="80">
        <v>1242256.3492840007</v>
      </c>
      <c r="G168" s="81">
        <v>3.1744610088622713E-2</v>
      </c>
      <c r="H168" s="255">
        <v>8.599468439465392</v>
      </c>
      <c r="I168" s="255">
        <v>-4.0950405008855384E-2</v>
      </c>
      <c r="J168" s="82">
        <v>4.6579896561051566</v>
      </c>
      <c r="K168" s="82">
        <v>-0.2806575704662837</v>
      </c>
      <c r="L168" s="81">
        <v>-5.6828835426077751E-2</v>
      </c>
      <c r="M168" s="83">
        <v>188066722.73349011</v>
      </c>
      <c r="N168" s="83">
        <v>-5196507.054328382</v>
      </c>
      <c r="O168" s="81">
        <v>-2.6888234559846527E-2</v>
      </c>
      <c r="P168" s="80">
        <v>51840626.147864401</v>
      </c>
      <c r="Q168" s="80">
        <v>1193948.8879226968</v>
      </c>
      <c r="R168" s="81">
        <v>2.3574081312280566E-2</v>
      </c>
    </row>
    <row r="169" spans="1:18">
      <c r="A169" s="444" t="s">
        <v>284</v>
      </c>
      <c r="B169" s="444" t="s">
        <v>249</v>
      </c>
      <c r="C169" s="444" t="s">
        <v>345</v>
      </c>
      <c r="D169" s="87" t="s">
        <v>314</v>
      </c>
      <c r="E169" s="88">
        <v>2618491.1048107496</v>
      </c>
      <c r="F169" s="88">
        <v>80633.262107015122</v>
      </c>
      <c r="G169" s="84">
        <v>3.1772174449736554E-2</v>
      </c>
      <c r="H169" s="256">
        <v>0.55771108050067375</v>
      </c>
      <c r="I169" s="256">
        <v>-2.640832553821415E-3</v>
      </c>
      <c r="J169" s="85">
        <v>6.9911333242276275</v>
      </c>
      <c r="K169" s="85">
        <v>-9.9336663985566176E-2</v>
      </c>
      <c r="L169" s="84">
        <v>-1.4009884274342599E-2</v>
      </c>
      <c r="M169" s="86">
        <v>18306220.422036048</v>
      </c>
      <c r="N169" s="86">
        <v>311615.55399373919</v>
      </c>
      <c r="O169" s="84">
        <v>1.7317165688208905E-2</v>
      </c>
      <c r="P169" s="88">
        <v>2442177.079477137</v>
      </c>
      <c r="Q169" s="88">
        <v>34537.084952113684</v>
      </c>
      <c r="R169" s="84">
        <v>1.4344787854766936E-2</v>
      </c>
    </row>
    <row r="170" spans="1:18">
      <c r="A170" s="444" t="s">
        <v>284</v>
      </c>
      <c r="B170" s="444" t="s">
        <v>249</v>
      </c>
      <c r="C170" s="444" t="s">
        <v>345</v>
      </c>
      <c r="D170" s="260" t="s">
        <v>315</v>
      </c>
      <c r="E170" s="80">
        <v>133089.5725014151</v>
      </c>
      <c r="F170" s="80">
        <v>12392.83637058879</v>
      </c>
      <c r="G170" s="81">
        <v>0.1026774771867557</v>
      </c>
      <c r="H170" s="255">
        <v>2.8346679943562988E-2</v>
      </c>
      <c r="I170" s="255">
        <v>1.697178205400638E-3</v>
      </c>
      <c r="J170" s="82">
        <v>6.3077652818958683</v>
      </c>
      <c r="K170" s="82">
        <v>-0.46899391150295511</v>
      </c>
      <c r="L170" s="81">
        <v>-6.9206223523450211E-2</v>
      </c>
      <c r="M170" s="83">
        <v>839497.78480678913</v>
      </c>
      <c r="N170" s="83">
        <v>21565.068618980004</v>
      </c>
      <c r="O170" s="81">
        <v>2.6365333226294807E-2</v>
      </c>
      <c r="P170" s="80">
        <v>175249.87845742702</v>
      </c>
      <c r="Q170" s="80">
        <v>10247.170315413969</v>
      </c>
      <c r="R170" s="81">
        <v>6.2103043221536251E-2</v>
      </c>
    </row>
    <row r="171" spans="1:18">
      <c r="A171" s="444" t="s">
        <v>284</v>
      </c>
      <c r="B171" s="444" t="s">
        <v>249</v>
      </c>
      <c r="C171" s="444" t="s">
        <v>345</v>
      </c>
      <c r="D171" s="87" t="s">
        <v>316</v>
      </c>
      <c r="E171" s="88">
        <v>150549.79800695181</v>
      </c>
      <c r="F171" s="88">
        <v>-114273.3292457569</v>
      </c>
      <c r="G171" s="84">
        <v>-0.43150811800780164</v>
      </c>
      <c r="H171" s="256">
        <v>3.2065524439382688E-2</v>
      </c>
      <c r="I171" s="256">
        <v>-2.640668132413479E-2</v>
      </c>
      <c r="J171" s="85">
        <v>15.634340959403884</v>
      </c>
      <c r="K171" s="85">
        <v>9.1038949588083895E-2</v>
      </c>
      <c r="L171" s="84">
        <v>5.8571177173673645E-3</v>
      </c>
      <c r="M171" s="86">
        <v>2353746.873410068</v>
      </c>
      <c r="N171" s="86">
        <v>-1762478.9726626649</v>
      </c>
      <c r="O171" s="84">
        <v>-0.42817839413360564</v>
      </c>
      <c r="P171" s="88">
        <v>223788.20135045052</v>
      </c>
      <c r="Q171" s="88">
        <v>-198830.45811728615</v>
      </c>
      <c r="R171" s="84">
        <v>-0.47047250201328406</v>
      </c>
    </row>
    <row r="172" spans="1:18">
      <c r="A172" s="444" t="s">
        <v>284</v>
      </c>
      <c r="B172" s="444" t="s">
        <v>249</v>
      </c>
      <c r="C172" s="444" t="s">
        <v>345</v>
      </c>
      <c r="D172" s="260" t="s">
        <v>96</v>
      </c>
      <c r="E172" s="80">
        <v>374803.97203929495</v>
      </c>
      <c r="F172" s="80">
        <v>20240.35085784574</v>
      </c>
      <c r="G172" s="81">
        <v>5.7085244082295934E-2</v>
      </c>
      <c r="H172" s="255">
        <v>7.9829306213009751E-2</v>
      </c>
      <c r="I172" s="255">
        <v>1.5426504021830711E-3</v>
      </c>
      <c r="J172" s="82">
        <v>11.138845387199899</v>
      </c>
      <c r="K172" s="82">
        <v>9.660154062825832E-2</v>
      </c>
      <c r="L172" s="81">
        <v>8.7483614716813967E-3</v>
      </c>
      <c r="M172" s="83">
        <v>4174883.4950541006</v>
      </c>
      <c r="N172" s="83">
        <v>259705.53084508516</v>
      </c>
      <c r="O172" s="81">
        <v>6.6333007903908531E-2</v>
      </c>
      <c r="P172" s="80">
        <v>808624.41791333142</v>
      </c>
      <c r="Q172" s="80">
        <v>47446.253302063793</v>
      </c>
      <c r="R172" s="81">
        <v>6.2332651549843805E-2</v>
      </c>
    </row>
    <row r="173" spans="1:18">
      <c r="A173" s="444" t="s">
        <v>284</v>
      </c>
      <c r="B173" s="444" t="s">
        <v>249</v>
      </c>
      <c r="C173" s="444" t="s">
        <v>345</v>
      </c>
      <c r="D173" s="87" t="s">
        <v>317</v>
      </c>
      <c r="E173" s="88">
        <v>722280.2885779409</v>
      </c>
      <c r="F173" s="88">
        <v>108861.14246358944</v>
      </c>
      <c r="G173" s="84">
        <v>0.17746616347592112</v>
      </c>
      <c r="H173" s="256">
        <v>0.15383810906482182</v>
      </c>
      <c r="I173" s="256">
        <v>1.8396877390775584E-2</v>
      </c>
      <c r="J173" s="85">
        <v>10.790558454357253</v>
      </c>
      <c r="K173" s="85">
        <v>0.25595366289824462</v>
      </c>
      <c r="L173" s="84">
        <v>2.4296465597433758E-2</v>
      </c>
      <c r="M173" s="86">
        <v>7793807.6743302969</v>
      </c>
      <c r="N173" s="86">
        <v>1331679.3985013561</v>
      </c>
      <c r="O173" s="84">
        <v>0.20607442960895614</v>
      </c>
      <c r="P173" s="88">
        <v>1308644.2283331724</v>
      </c>
      <c r="Q173" s="88">
        <v>197520.36190605327</v>
      </c>
      <c r="R173" s="84">
        <v>0.17776628499682132</v>
      </c>
    </row>
    <row r="174" spans="1:18">
      <c r="A174" s="444" t="s">
        <v>284</v>
      </c>
      <c r="B174" s="444" t="s">
        <v>249</v>
      </c>
      <c r="C174" s="444" t="s">
        <v>345</v>
      </c>
      <c r="D174" s="260" t="s">
        <v>95</v>
      </c>
      <c r="E174" s="80">
        <v>680689.52681735659</v>
      </c>
      <c r="F174" s="80">
        <v>-31893.4615816687</v>
      </c>
      <c r="G174" s="81">
        <v>-4.4757539965028341E-2</v>
      </c>
      <c r="H174" s="255">
        <v>0.14497971399992127</v>
      </c>
      <c r="I174" s="255">
        <v>-1.2356616680479382E-2</v>
      </c>
      <c r="J174" s="82">
        <v>13.28071735440286</v>
      </c>
      <c r="K174" s="82">
        <v>1.7865630500821794E-2</v>
      </c>
      <c r="L174" s="81">
        <v>1.3470429190296023E-3</v>
      </c>
      <c r="M174" s="83">
        <v>9040045.2117635384</v>
      </c>
      <c r="N174" s="83">
        <v>-410837.30434774049</v>
      </c>
      <c r="O174" s="81">
        <v>-4.3470787373281861E-2</v>
      </c>
      <c r="P174" s="80">
        <v>1955219.0452455988</v>
      </c>
      <c r="Q174" s="80">
        <v>-113297.78438704461</v>
      </c>
      <c r="R174" s="81">
        <v>-5.4772474056769285E-2</v>
      </c>
    </row>
    <row r="175" spans="1:18">
      <c r="A175" s="444" t="s">
        <v>284</v>
      </c>
      <c r="B175" s="444" t="s">
        <v>249</v>
      </c>
      <c r="C175" s="444" t="s">
        <v>345</v>
      </c>
      <c r="D175" s="87" t="s">
        <v>92</v>
      </c>
      <c r="E175" s="88">
        <v>975502.11647219013</v>
      </c>
      <c r="F175" s="88">
        <v>62512.191203655908</v>
      </c>
      <c r="G175" s="84">
        <v>6.8469749198239435E-2</v>
      </c>
      <c r="H175" s="256">
        <v>0.20777169661140404</v>
      </c>
      <c r="I175" s="256">
        <v>6.1860748262729526E-3</v>
      </c>
      <c r="J175" s="85">
        <v>13.738234008212247</v>
      </c>
      <c r="K175" s="85">
        <v>0.36430457636220837</v>
      </c>
      <c r="L175" s="84">
        <v>2.7239905685057401E-2</v>
      </c>
      <c r="M175" s="86">
        <v>13401676.351601267</v>
      </c>
      <c r="N175" s="86">
        <v>1191413.5190698504</v>
      </c>
      <c r="O175" s="84">
        <v>9.7574764393736482E-2</v>
      </c>
      <c r="P175" s="88">
        <v>1898288.0713451405</v>
      </c>
      <c r="Q175" s="88">
        <v>115673.03681054967</v>
      </c>
      <c r="R175" s="84">
        <v>6.4889521612696288E-2</v>
      </c>
    </row>
    <row r="176" spans="1:18">
      <c r="A176" s="444" t="s">
        <v>284</v>
      </c>
      <c r="B176" s="444" t="s">
        <v>249</v>
      </c>
      <c r="C176" s="444" t="s">
        <v>345</v>
      </c>
      <c r="D176" s="260" t="s">
        <v>318</v>
      </c>
      <c r="E176" s="80">
        <v>78779.370139330655</v>
      </c>
      <c r="F176" s="80">
        <v>-16781.88381012631</v>
      </c>
      <c r="G176" s="81">
        <v>-0.17561389283362031</v>
      </c>
      <c r="H176" s="255">
        <v>1.6779177733637587E-2</v>
      </c>
      <c r="I176" s="255">
        <v>-4.3204798450614465E-3</v>
      </c>
      <c r="J176" s="82">
        <v>13.487765890637787</v>
      </c>
      <c r="K176" s="82">
        <v>0.5253870603575308</v>
      </c>
      <c r="L176" s="81">
        <v>4.0531685367057854E-2</v>
      </c>
      <c r="M176" s="83">
        <v>1062557.7014511931</v>
      </c>
      <c r="N176" s="83">
        <v>-176143.47373828338</v>
      </c>
      <c r="O176" s="81">
        <v>-0.14220013451697888</v>
      </c>
      <c r="P176" s="80">
        <v>169602.67498056343</v>
      </c>
      <c r="Q176" s="80">
        <v>-33971.614707799483</v>
      </c>
      <c r="R176" s="81">
        <v>-0.16687576196288911</v>
      </c>
    </row>
    <row r="177" spans="1:18">
      <c r="A177" s="444" t="s">
        <v>284</v>
      </c>
      <c r="B177" s="444" t="s">
        <v>249</v>
      </c>
      <c r="C177" s="444" t="s">
        <v>345</v>
      </c>
      <c r="D177" s="87" t="s">
        <v>82</v>
      </c>
      <c r="E177" s="88">
        <v>5736553.6193963885</v>
      </c>
      <c r="F177" s="88">
        <v>-171899.46817761473</v>
      </c>
      <c r="G177" s="84">
        <v>-2.9093819588605085E-2</v>
      </c>
      <c r="H177" s="256">
        <v>1.2218256199326831</v>
      </c>
      <c r="I177" s="256">
        <v>-8.2744295333973428E-2</v>
      </c>
      <c r="J177" s="85">
        <v>9.3766663630403837</v>
      </c>
      <c r="K177" s="85">
        <v>0.64837503187347245</v>
      </c>
      <c r="L177" s="84">
        <v>7.4284302307630376E-2</v>
      </c>
      <c r="M177" s="86">
        <v>53789749.362771682</v>
      </c>
      <c r="N177" s="86">
        <v>2219049.4978931397</v>
      </c>
      <c r="O177" s="84">
        <v>4.3029268629421691E-2</v>
      </c>
      <c r="P177" s="88">
        <v>8596779.3607917223</v>
      </c>
      <c r="Q177" s="88">
        <v>10065.405318208039</v>
      </c>
      <c r="R177" s="84">
        <v>1.1722068966547963E-3</v>
      </c>
    </row>
    <row r="178" spans="1:18">
      <c r="A178" s="444" t="s">
        <v>284</v>
      </c>
      <c r="B178" s="444" t="s">
        <v>249</v>
      </c>
      <c r="C178" s="444" t="s">
        <v>345</v>
      </c>
      <c r="D178" s="260" t="s">
        <v>319</v>
      </c>
      <c r="E178" s="80">
        <v>79882828.043015361</v>
      </c>
      <c r="F178" s="80">
        <v>878511.81020534039</v>
      </c>
      <c r="G178" s="81">
        <v>1.1119795121275915E-2</v>
      </c>
      <c r="H178" s="255">
        <v>17.014202667890892</v>
      </c>
      <c r="I178" s="255">
        <v>-0.42972937420238821</v>
      </c>
      <c r="J178" s="82">
        <v>4.7450033471908091</v>
      </c>
      <c r="K178" s="82">
        <v>-0.24317696426886393</v>
      </c>
      <c r="L178" s="81">
        <v>-4.8750636321264806E-2</v>
      </c>
      <c r="M178" s="83">
        <v>379044286.44717574</v>
      </c>
      <c r="N178" s="83">
        <v>-15043488.305661023</v>
      </c>
      <c r="O178" s="81">
        <v>-3.8172938287913065E-2</v>
      </c>
      <c r="P178" s="80">
        <v>107909130.13322508</v>
      </c>
      <c r="Q178" s="80">
        <v>359234.44937367737</v>
      </c>
      <c r="R178" s="81">
        <v>3.3401654840248844E-3</v>
      </c>
    </row>
    <row r="179" spans="1:18">
      <c r="A179" s="444" t="s">
        <v>284</v>
      </c>
      <c r="B179" s="444" t="s">
        <v>249</v>
      </c>
      <c r="C179" s="444" t="s">
        <v>345</v>
      </c>
      <c r="D179" s="87" t="s">
        <v>91</v>
      </c>
      <c r="E179" s="88">
        <v>960138.87665812531</v>
      </c>
      <c r="F179" s="88">
        <v>-51141.266050632461</v>
      </c>
      <c r="G179" s="84">
        <v>-5.0570819984310539E-2</v>
      </c>
      <c r="H179" s="256">
        <v>0.20449948802495849</v>
      </c>
      <c r="I179" s="256">
        <v>-1.8788338844478891E-2</v>
      </c>
      <c r="J179" s="85">
        <v>5.4655271603198958</v>
      </c>
      <c r="K179" s="85">
        <v>-0.10334249721904243</v>
      </c>
      <c r="L179" s="84">
        <v>-1.8557176514113777E-2</v>
      </c>
      <c r="M179" s="86">
        <v>5247665.1080540186</v>
      </c>
      <c r="N179" s="86">
        <v>-384022.19394843001</v>
      </c>
      <c r="O179" s="84">
        <v>-6.8189544865511972E-2</v>
      </c>
      <c r="P179" s="88">
        <v>1572579.6392257279</v>
      </c>
      <c r="Q179" s="88">
        <v>-77565.907552771969</v>
      </c>
      <c r="R179" s="84">
        <v>-4.7005494578463203E-2</v>
      </c>
    </row>
    <row r="180" spans="1:18">
      <c r="A180" s="444" t="s">
        <v>284</v>
      </c>
      <c r="B180" s="444" t="s">
        <v>249</v>
      </c>
      <c r="C180" s="444" t="s">
        <v>345</v>
      </c>
      <c r="D180" s="260" t="s">
        <v>320</v>
      </c>
      <c r="E180" s="80">
        <v>29536035.959398571</v>
      </c>
      <c r="F180" s="80">
        <v>2289558.8510234952</v>
      </c>
      <c r="G180" s="81">
        <v>8.4031371906048216E-2</v>
      </c>
      <c r="H180" s="255">
        <v>6.2908651850522439</v>
      </c>
      <c r="I180" s="255">
        <v>0.2749192503469482</v>
      </c>
      <c r="J180" s="82">
        <v>4.6979746537444358</v>
      </c>
      <c r="K180" s="82">
        <v>-0.34850665441282569</v>
      </c>
      <c r="L180" s="81">
        <v>-6.9059337215713182E-2</v>
      </c>
      <c r="M180" s="83">
        <v>138759548.30933872</v>
      </c>
      <c r="N180" s="83">
        <v>1260710.868789196</v>
      </c>
      <c r="O180" s="81">
        <v>9.1688838411764072E-3</v>
      </c>
      <c r="P180" s="80">
        <v>41247804.884109832</v>
      </c>
      <c r="Q180" s="80">
        <v>3257810.0726706311</v>
      </c>
      <c r="R180" s="81">
        <v>8.5754422679985967E-2</v>
      </c>
    </row>
    <row r="181" spans="1:18">
      <c r="A181" s="444" t="s">
        <v>284</v>
      </c>
      <c r="B181" s="444" t="s">
        <v>249</v>
      </c>
      <c r="C181" s="444" t="s">
        <v>345</v>
      </c>
      <c r="D181" s="87" t="s">
        <v>98</v>
      </c>
      <c r="E181" s="88">
        <v>553962.33901266323</v>
      </c>
      <c r="F181" s="88">
        <v>84572.554221765196</v>
      </c>
      <c r="G181" s="84">
        <v>0.1801755320675337</v>
      </c>
      <c r="H181" s="256">
        <v>0.11798815511720527</v>
      </c>
      <c r="I181" s="256">
        <v>1.4348203560422032E-2</v>
      </c>
      <c r="J181" s="85">
        <v>7.6288166473864552</v>
      </c>
      <c r="K181" s="85">
        <v>0.36840994120141879</v>
      </c>
      <c r="L181" s="84">
        <v>5.074232837226262E-2</v>
      </c>
      <c r="M181" s="86">
        <v>4226077.1138849445</v>
      </c>
      <c r="N181" s="86">
        <v>818116.37257435732</v>
      </c>
      <c r="O181" s="84">
        <v>0.24006038645261427</v>
      </c>
      <c r="P181" s="88">
        <v>727224.55321279611</v>
      </c>
      <c r="Q181" s="88">
        <v>125177.45334481669</v>
      </c>
      <c r="R181" s="84">
        <v>0.207919701585252</v>
      </c>
    </row>
    <row r="182" spans="1:18">
      <c r="A182" s="444" t="s">
        <v>284</v>
      </c>
      <c r="B182" s="444" t="s">
        <v>249</v>
      </c>
      <c r="C182" s="444" t="s">
        <v>345</v>
      </c>
      <c r="D182" s="260" t="s">
        <v>321</v>
      </c>
      <c r="E182" s="80">
        <v>15059.581654950976</v>
      </c>
      <c r="F182" s="80">
        <v>1932.310315489769</v>
      </c>
      <c r="G182" s="81">
        <v>0.1471981697888084</v>
      </c>
      <c r="H182" s="255">
        <v>3.2075325905213873E-3</v>
      </c>
      <c r="I182" s="255">
        <v>3.0906779691582727E-4</v>
      </c>
      <c r="J182" s="82">
        <v>7.7267341645492049</v>
      </c>
      <c r="K182" s="82">
        <v>-0.30423194925137764</v>
      </c>
      <c r="L182" s="81">
        <v>-3.7882359972678629E-2</v>
      </c>
      <c r="M182" s="83">
        <v>116361.38407712817</v>
      </c>
      <c r="N182" s="83">
        <v>10936.712783249619</v>
      </c>
      <c r="O182" s="81">
        <v>0.10373959576087059</v>
      </c>
      <c r="P182" s="80">
        <v>16791.281226754189</v>
      </c>
      <c r="Q182" s="80">
        <v>2037.5743895769119</v>
      </c>
      <c r="R182" s="81">
        <v>0.13810592904303273</v>
      </c>
    </row>
    <row r="183" spans="1:18">
      <c r="A183" s="444" t="s">
        <v>284</v>
      </c>
      <c r="B183" s="444" t="s">
        <v>249</v>
      </c>
      <c r="C183" s="444" t="s">
        <v>345</v>
      </c>
      <c r="D183" s="87" t="s">
        <v>112</v>
      </c>
      <c r="E183" s="88">
        <v>587436.78947217762</v>
      </c>
      <c r="F183" s="88">
        <v>10521.805729627027</v>
      </c>
      <c r="G183" s="84">
        <v>1.8238052444695046E-2</v>
      </c>
      <c r="H183" s="256">
        <v>0.12511786119130378</v>
      </c>
      <c r="I183" s="256">
        <v>-2.2633535364432189E-3</v>
      </c>
      <c r="J183" s="85">
        <v>9.625904196494842</v>
      </c>
      <c r="K183" s="85">
        <v>0.86758537490160137</v>
      </c>
      <c r="L183" s="84">
        <v>9.9058437192604668E-2</v>
      </c>
      <c r="M183" s="86">
        <v>5654610.2569556916</v>
      </c>
      <c r="N183" s="86">
        <v>601804.89638415258</v>
      </c>
      <c r="O183" s="84">
        <v>0.11910312260990803</v>
      </c>
      <c r="P183" s="88">
        <v>564918.79220516561</v>
      </c>
      <c r="Q183" s="88">
        <v>41013.091798243579</v>
      </c>
      <c r="R183" s="84">
        <v>7.8283347110726917E-2</v>
      </c>
    </row>
    <row r="184" spans="1:18">
      <c r="A184" s="444" t="s">
        <v>284</v>
      </c>
      <c r="B184" s="444" t="s">
        <v>249</v>
      </c>
      <c r="C184" s="444" t="s">
        <v>345</v>
      </c>
      <c r="D184" s="260" t="s">
        <v>322</v>
      </c>
      <c r="E184" s="80">
        <v>62586.596813953358</v>
      </c>
      <c r="F184" s="80">
        <v>1590.9907964312806</v>
      </c>
      <c r="G184" s="81">
        <v>2.6083695208704707E-2</v>
      </c>
      <c r="H184" s="255">
        <v>1.3330287229099722E-2</v>
      </c>
      <c r="I184" s="255">
        <v>-1.3737196942488657E-4</v>
      </c>
      <c r="J184" s="82">
        <v>9.3147645999620057</v>
      </c>
      <c r="K184" s="82">
        <v>-0.32419859608730128</v>
      </c>
      <c r="L184" s="81">
        <v>-3.3634177192437005E-2</v>
      </c>
      <c r="M184" s="83">
        <v>582979.41643470759</v>
      </c>
      <c r="N184" s="83">
        <v>-4954.9850889113732</v>
      </c>
      <c r="O184" s="81">
        <v>-8.4277856102154235E-3</v>
      </c>
      <c r="P184" s="80">
        <v>111801.72796933065</v>
      </c>
      <c r="Q184" s="80">
        <v>7441.6524693211977</v>
      </c>
      <c r="R184" s="81">
        <v>7.1307465366106632E-2</v>
      </c>
    </row>
    <row r="185" spans="1:18">
      <c r="A185" s="444" t="s">
        <v>284</v>
      </c>
      <c r="B185" s="444" t="s">
        <v>249</v>
      </c>
      <c r="C185" s="444" t="s">
        <v>345</v>
      </c>
      <c r="D185" s="87" t="s">
        <v>323</v>
      </c>
      <c r="E185" s="88">
        <v>9255.185615900773</v>
      </c>
      <c r="F185" s="88">
        <v>-1768.7130755530725</v>
      </c>
      <c r="G185" s="84">
        <v>-0.16044351685889927</v>
      </c>
      <c r="H185" s="256">
        <v>1.9712572483424097E-3</v>
      </c>
      <c r="I185" s="256">
        <v>-4.627887479038157E-4</v>
      </c>
      <c r="J185" s="85">
        <v>24.281055267937063</v>
      </c>
      <c r="K185" s="85">
        <v>5.4093334247961664</v>
      </c>
      <c r="L185" s="84">
        <v>0.28663698361801782</v>
      </c>
      <c r="M185" s="86">
        <v>224725.6734547028</v>
      </c>
      <c r="N185" s="86">
        <v>16685.723722620925</v>
      </c>
      <c r="O185" s="84">
        <v>8.0204421045617175E-2</v>
      </c>
      <c r="P185" s="88">
        <v>24296.843831220642</v>
      </c>
      <c r="Q185" s="88">
        <v>-4061.4355232324451</v>
      </c>
      <c r="R185" s="84">
        <v>-0.14321868659477324</v>
      </c>
    </row>
    <row r="186" spans="1:18">
      <c r="A186" s="444" t="s">
        <v>284</v>
      </c>
      <c r="B186" s="444" t="s">
        <v>249</v>
      </c>
      <c r="C186" s="444" t="s">
        <v>345</v>
      </c>
      <c r="D186" s="260" t="s">
        <v>102</v>
      </c>
      <c r="E186" s="80">
        <v>257264.66325587258</v>
      </c>
      <c r="F186" s="80">
        <v>76877.263939895987</v>
      </c>
      <c r="G186" s="81">
        <v>0.42617868116848617</v>
      </c>
      <c r="H186" s="255">
        <v>5.4794668981487563E-2</v>
      </c>
      <c r="I186" s="255">
        <v>1.4965635772146928E-2</v>
      </c>
      <c r="J186" s="82">
        <v>6.3804203752725126</v>
      </c>
      <c r="K186" s="82">
        <v>-0.11354565117382176</v>
      </c>
      <c r="L186" s="81">
        <v>-1.7484792915671728E-2</v>
      </c>
      <c r="M186" s="83">
        <v>1641456.6992753912</v>
      </c>
      <c r="N186" s="83">
        <v>470027.05651843036</v>
      </c>
      <c r="O186" s="81">
        <v>0.40124224226750932</v>
      </c>
      <c r="P186" s="80">
        <v>305252.32651311648</v>
      </c>
      <c r="Q186" s="80">
        <v>75119.024906846462</v>
      </c>
      <c r="R186" s="81">
        <v>0.32641527489735467</v>
      </c>
    </row>
    <row r="187" spans="1:18">
      <c r="A187" s="444" t="s">
        <v>284</v>
      </c>
      <c r="B187" s="444" t="s">
        <v>249</v>
      </c>
      <c r="C187" s="444" t="s">
        <v>345</v>
      </c>
      <c r="D187" s="87" t="s">
        <v>90</v>
      </c>
      <c r="E187" s="88">
        <v>4633174.5603928873</v>
      </c>
      <c r="F187" s="88">
        <v>84077.857732472941</v>
      </c>
      <c r="G187" s="84">
        <v>1.8482319288420999E-2</v>
      </c>
      <c r="H187" s="256">
        <v>0.98681747876768411</v>
      </c>
      <c r="I187" s="256">
        <v>-1.7610348950969024E-2</v>
      </c>
      <c r="J187" s="85">
        <v>9.8042366998601054</v>
      </c>
      <c r="K187" s="85">
        <v>0.12953900577280031</v>
      </c>
      <c r="L187" s="84">
        <v>1.3389462892671894E-2</v>
      </c>
      <c r="M187" s="86">
        <v>45424740.061862156</v>
      </c>
      <c r="N187" s="86">
        <v>1413604.6824532822</v>
      </c>
      <c r="O187" s="84">
        <v>3.2119250509375717E-2</v>
      </c>
      <c r="P187" s="88">
        <v>8592441.6835194882</v>
      </c>
      <c r="Q187" s="88">
        <v>78212.984489832073</v>
      </c>
      <c r="R187" s="84">
        <v>9.1861502967081204E-3</v>
      </c>
    </row>
    <row r="188" spans="1:18">
      <c r="A188" s="444" t="s">
        <v>284</v>
      </c>
      <c r="B188" s="444" t="s">
        <v>249</v>
      </c>
      <c r="C188" s="444" t="s">
        <v>345</v>
      </c>
      <c r="D188" s="260" t="s">
        <v>106</v>
      </c>
      <c r="E188" s="80">
        <v>161447.98969038189</v>
      </c>
      <c r="F188" s="80">
        <v>-964.36343788926024</v>
      </c>
      <c r="G188" s="81">
        <v>-5.9377468481576559E-3</v>
      </c>
      <c r="H188" s="255">
        <v>3.4386724709302464E-2</v>
      </c>
      <c r="I188" s="255">
        <v>-1.4734685795984234E-3</v>
      </c>
      <c r="J188" s="82">
        <v>13.312525631115083</v>
      </c>
      <c r="K188" s="82">
        <v>0.50005004312278167</v>
      </c>
      <c r="L188" s="81">
        <v>3.9028370410432049E-2</v>
      </c>
      <c r="M188" s="83">
        <v>2149280.5008452125</v>
      </c>
      <c r="N188" s="83">
        <v>68376.191200853325</v>
      </c>
      <c r="O188" s="81">
        <v>3.2858882978881086E-2</v>
      </c>
      <c r="P188" s="80">
        <v>341456.24997926905</v>
      </c>
      <c r="Q188" s="80">
        <v>2066.043068905361</v>
      </c>
      <c r="R188" s="81">
        <v>6.0875152754511367E-3</v>
      </c>
    </row>
    <row r="189" spans="1:18">
      <c r="A189" s="444" t="s">
        <v>284</v>
      </c>
      <c r="B189" s="444" t="s">
        <v>249</v>
      </c>
      <c r="C189" s="444" t="s">
        <v>345</v>
      </c>
      <c r="D189" s="87" t="s">
        <v>324</v>
      </c>
      <c r="E189" s="88">
        <v>1568303.1045841251</v>
      </c>
      <c r="F189" s="88">
        <v>23534.909308248665</v>
      </c>
      <c r="G189" s="84">
        <v>1.5235236833734541E-2</v>
      </c>
      <c r="H189" s="256">
        <v>0.33403207572606564</v>
      </c>
      <c r="I189" s="256">
        <v>-7.0484209365788697E-3</v>
      </c>
      <c r="J189" s="85">
        <v>13.701459170291711</v>
      </c>
      <c r="K189" s="85">
        <v>5.2078726254809027E-2</v>
      </c>
      <c r="L189" s="84">
        <v>3.8154644797494097E-3</v>
      </c>
      <c r="M189" s="86">
        <v>21488040.954101123</v>
      </c>
      <c r="N189" s="86">
        <v>402912.15893239528</v>
      </c>
      <c r="O189" s="84">
        <v>1.9108830818463637E-2</v>
      </c>
      <c r="P189" s="88">
        <v>4321883.3183527924</v>
      </c>
      <c r="Q189" s="88">
        <v>26787.1677899817</v>
      </c>
      <c r="R189" s="84">
        <v>6.2366864095630614E-3</v>
      </c>
    </row>
    <row r="190" spans="1:18">
      <c r="A190" s="444" t="s">
        <v>284</v>
      </c>
      <c r="B190" s="444" t="s">
        <v>249</v>
      </c>
      <c r="C190" s="444" t="s">
        <v>345</v>
      </c>
      <c r="D190" s="260" t="s">
        <v>103</v>
      </c>
      <c r="E190" s="80">
        <v>165343.72202033552</v>
      </c>
      <c r="F190" s="80">
        <v>-20317.860263025097</v>
      </c>
      <c r="G190" s="81">
        <v>-0.10943491923932626</v>
      </c>
      <c r="H190" s="255">
        <v>3.5216474744766836E-2</v>
      </c>
      <c r="I190" s="255">
        <v>-5.7770833114125369E-3</v>
      </c>
      <c r="J190" s="82">
        <v>14.013727101981974</v>
      </c>
      <c r="K190" s="82">
        <v>0.63047926164996504</v>
      </c>
      <c r="L190" s="81">
        <v>4.7109585742702964E-2</v>
      </c>
      <c r="M190" s="83">
        <v>2317081.7984189498</v>
      </c>
      <c r="N190" s="83">
        <v>-167673.17170745973</v>
      </c>
      <c r="O190" s="81">
        <v>-6.7480767207774017E-2</v>
      </c>
      <c r="P190" s="80">
        <v>463454.90331434092</v>
      </c>
      <c r="Q190" s="80">
        <v>-29958.115357564122</v>
      </c>
      <c r="R190" s="81">
        <v>-6.0716102380518597E-2</v>
      </c>
    </row>
    <row r="191" spans="1:18">
      <c r="A191" s="444" t="s">
        <v>284</v>
      </c>
      <c r="B191" s="444" t="s">
        <v>249</v>
      </c>
      <c r="C191" s="444" t="s">
        <v>345</v>
      </c>
      <c r="D191" s="87" t="s">
        <v>93</v>
      </c>
      <c r="E191" s="88">
        <v>4021695.6837023259</v>
      </c>
      <c r="F191" s="88">
        <v>514822.93250034889</v>
      </c>
      <c r="G191" s="84">
        <v>0.14680399576058009</v>
      </c>
      <c r="H191" s="256">
        <v>0.85657890572235795</v>
      </c>
      <c r="I191" s="256">
        <v>8.2271211292481605E-2</v>
      </c>
      <c r="J191" s="85">
        <v>8.0370723079143644</v>
      </c>
      <c r="K191" s="85">
        <v>-0.43515484276347394</v>
      </c>
      <c r="L191" s="84">
        <v>-5.1362508939418419E-2</v>
      </c>
      <c r="M191" s="86">
        <v>32322659.010342687</v>
      </c>
      <c r="N191" s="86">
        <v>2611636.4736370109</v>
      </c>
      <c r="O191" s="84">
        <v>8.7901265276566484E-2</v>
      </c>
      <c r="P191" s="88">
        <v>7382318.4926778302</v>
      </c>
      <c r="Q191" s="88">
        <v>1007548.2559743579</v>
      </c>
      <c r="R191" s="84">
        <v>0.15805248166801103</v>
      </c>
    </row>
    <row r="192" spans="1:18">
      <c r="A192" s="444" t="s">
        <v>284</v>
      </c>
      <c r="B192" s="444" t="s">
        <v>249</v>
      </c>
      <c r="C192" s="444" t="s">
        <v>345</v>
      </c>
      <c r="D192" s="260" t="s">
        <v>101</v>
      </c>
      <c r="E192" s="80">
        <v>744104.05832954019</v>
      </c>
      <c r="F192" s="80">
        <v>-24217.543953745975</v>
      </c>
      <c r="G192" s="81">
        <v>-3.1520061237086991E-2</v>
      </c>
      <c r="H192" s="255">
        <v>0.15848634261673303</v>
      </c>
      <c r="I192" s="255">
        <v>-1.1156918103443492E-2</v>
      </c>
      <c r="J192" s="82">
        <v>19.005410197232951</v>
      </c>
      <c r="K192" s="82">
        <v>2.4965128451422487</v>
      </c>
      <c r="L192" s="81">
        <v>0.15122226469147487</v>
      </c>
      <c r="M192" s="83">
        <v>14142002.857978666</v>
      </c>
      <c r="N192" s="83">
        <v>1457860.3924900368</v>
      </c>
      <c r="O192" s="81">
        <v>0.11493566841090158</v>
      </c>
      <c r="P192" s="80">
        <v>1506673.1740616814</v>
      </c>
      <c r="Q192" s="80">
        <v>-31761.257161135552</v>
      </c>
      <c r="R192" s="81">
        <v>-2.0645180916739024E-2</v>
      </c>
    </row>
    <row r="193" spans="1:18">
      <c r="A193" s="444" t="s">
        <v>284</v>
      </c>
      <c r="B193" s="444" t="s">
        <v>249</v>
      </c>
      <c r="C193" s="444" t="s">
        <v>345</v>
      </c>
      <c r="D193" s="87" t="s">
        <v>94</v>
      </c>
      <c r="E193" s="88">
        <v>2506795.3926576208</v>
      </c>
      <c r="F193" s="88">
        <v>7596.220959702041</v>
      </c>
      <c r="G193" s="84">
        <v>3.0394620187639072E-3</v>
      </c>
      <c r="H193" s="256">
        <v>0.53392106792520011</v>
      </c>
      <c r="I193" s="256">
        <v>-1.7895118702957902E-2</v>
      </c>
      <c r="J193" s="85">
        <v>7.2168188454175164</v>
      </c>
      <c r="K193" s="85">
        <v>-3.7281096591329721E-2</v>
      </c>
      <c r="L193" s="84">
        <v>-5.1393138899883464E-3</v>
      </c>
      <c r="M193" s="86">
        <v>18091088.23133732</v>
      </c>
      <c r="N193" s="86">
        <v>-38352.335145108402</v>
      </c>
      <c r="O193" s="84">
        <v>-2.1154726205955803E-3</v>
      </c>
      <c r="P193" s="88">
        <v>3872567.0611525862</v>
      </c>
      <c r="Q193" s="88">
        <v>-1553.2167636789382</v>
      </c>
      <c r="R193" s="84">
        <v>-4.0092115170836965E-4</v>
      </c>
    </row>
    <row r="194" spans="1:18">
      <c r="A194" s="444" t="s">
        <v>284</v>
      </c>
      <c r="B194" s="444" t="s">
        <v>249</v>
      </c>
      <c r="C194" s="444" t="s">
        <v>345</v>
      </c>
      <c r="D194" s="260" t="s">
        <v>107</v>
      </c>
      <c r="E194" s="80">
        <v>539628.73026286101</v>
      </c>
      <c r="F194" s="80">
        <v>-90468.1496384067</v>
      </c>
      <c r="G194" s="81">
        <v>-0.14357815841364346</v>
      </c>
      <c r="H194" s="255">
        <v>0.11493524712426258</v>
      </c>
      <c r="I194" s="255">
        <v>-2.4188381520827515E-2</v>
      </c>
      <c r="J194" s="82">
        <v>9.907612284809959</v>
      </c>
      <c r="K194" s="82">
        <v>1.6564537188805541</v>
      </c>
      <c r="L194" s="81">
        <v>0.20075407661178213</v>
      </c>
      <c r="M194" s="83">
        <v>5346432.2371887211</v>
      </c>
      <c r="N194" s="83">
        <v>147402.96922598407</v>
      </c>
      <c r="O194" s="81">
        <v>2.8352017584187324E-2</v>
      </c>
      <c r="P194" s="80">
        <v>558697.3400280776</v>
      </c>
      <c r="Q194" s="80">
        <v>-52750.85959640448</v>
      </c>
      <c r="R194" s="81">
        <v>-8.6272000847825145E-2</v>
      </c>
    </row>
    <row r="195" spans="1:18">
      <c r="A195" s="444" t="s">
        <v>284</v>
      </c>
      <c r="B195" s="444" t="s">
        <v>249</v>
      </c>
      <c r="C195" s="444" t="s">
        <v>345</v>
      </c>
      <c r="D195" s="87" t="s">
        <v>325</v>
      </c>
      <c r="E195" s="88">
        <v>406299.69823999517</v>
      </c>
      <c r="F195" s="88">
        <v>4361.587726994534</v>
      </c>
      <c r="G195" s="84">
        <v>1.0851391328450451E-2</v>
      </c>
      <c r="H195" s="256">
        <v>8.6537564819760063E-2</v>
      </c>
      <c r="I195" s="256">
        <v>-2.2092457248058112E-3</v>
      </c>
      <c r="J195" s="85">
        <v>15.483427766337506</v>
      </c>
      <c r="K195" s="85">
        <v>0.43212110849428598</v>
      </c>
      <c r="L195" s="84">
        <v>2.8709873389571004E-2</v>
      </c>
      <c r="M195" s="86">
        <v>6290912.0291836914</v>
      </c>
      <c r="N195" s="86">
        <v>241218.27037844062</v>
      </c>
      <c r="O195" s="84">
        <v>3.9872806789161941E-2</v>
      </c>
      <c r="P195" s="88">
        <v>450107.38079219713</v>
      </c>
      <c r="Q195" s="88">
        <v>-29563.422680309101</v>
      </c>
      <c r="R195" s="84">
        <v>-6.1632733254325778E-2</v>
      </c>
    </row>
    <row r="196" spans="1:18">
      <c r="A196" s="444" t="s">
        <v>284</v>
      </c>
      <c r="B196" s="444" t="s">
        <v>249</v>
      </c>
      <c r="C196" s="444" t="s">
        <v>345</v>
      </c>
      <c r="D196" s="260" t="s">
        <v>326</v>
      </c>
      <c r="E196" s="80">
        <v>35051.190381776105</v>
      </c>
      <c r="F196" s="80">
        <v>477.70771150993096</v>
      </c>
      <c r="G196" s="81">
        <v>1.381717069309793E-2</v>
      </c>
      <c r="H196" s="255">
        <v>7.4655351033044775E-3</v>
      </c>
      <c r="I196" s="255">
        <v>-1.6819316517903589E-4</v>
      </c>
      <c r="J196" s="82">
        <v>5.730260394402908</v>
      </c>
      <c r="K196" s="82">
        <v>-0.27986314654965749</v>
      </c>
      <c r="L196" s="81">
        <v>-4.6565290154634828E-2</v>
      </c>
      <c r="M196" s="83">
        <v>200852.44802136777</v>
      </c>
      <c r="N196" s="83">
        <v>-6938.4540679145139</v>
      </c>
      <c r="O196" s="81">
        <v>-3.3391520023977002E-2</v>
      </c>
      <c r="P196" s="80">
        <v>37685.872575053945</v>
      </c>
      <c r="Q196" s="80">
        <v>201.97214210964739</v>
      </c>
      <c r="R196" s="81">
        <v>5.3882370771675542E-3</v>
      </c>
    </row>
    <row r="197" spans="1:18">
      <c r="A197" s="444" t="s">
        <v>284</v>
      </c>
      <c r="B197" s="444" t="s">
        <v>249</v>
      </c>
      <c r="C197" s="444" t="s">
        <v>345</v>
      </c>
      <c r="D197" s="87" t="s">
        <v>327</v>
      </c>
      <c r="E197" s="88">
        <v>2845.8388959914446</v>
      </c>
      <c r="F197" s="88">
        <v>-890.52940198779106</v>
      </c>
      <c r="G197" s="84">
        <v>-0.23834090511618511</v>
      </c>
      <c r="H197" s="256">
        <v>6.0613377020768769E-4</v>
      </c>
      <c r="I197" s="256">
        <v>-2.1884589903111676E-4</v>
      </c>
      <c r="J197" s="85">
        <v>9.0638605548098745</v>
      </c>
      <c r="K197" s="85">
        <v>0.41136175093810401</v>
      </c>
      <c r="L197" s="84">
        <v>4.7542537741124012E-2</v>
      </c>
      <c r="M197" s="86">
        <v>25794.286914720535</v>
      </c>
      <c r="N197" s="86">
        <v>-6534.6353143692031</v>
      </c>
      <c r="O197" s="84">
        <v>-0.20212969885180099</v>
      </c>
      <c r="P197" s="88">
        <v>3962.3119617700577</v>
      </c>
      <c r="Q197" s="88">
        <v>-1254.3410238027573</v>
      </c>
      <c r="R197" s="84">
        <v>-0.24044938915273167</v>
      </c>
    </row>
    <row r="198" spans="1:18">
      <c r="A198" s="444" t="s">
        <v>284</v>
      </c>
      <c r="B198" s="444" t="s">
        <v>249</v>
      </c>
      <c r="C198" s="444" t="s">
        <v>345</v>
      </c>
      <c r="D198" s="260" t="s">
        <v>85</v>
      </c>
      <c r="E198" s="80">
        <v>7133061.1753861764</v>
      </c>
      <c r="F198" s="80">
        <v>215165.18893619813</v>
      </c>
      <c r="G198" s="81">
        <v>3.1102692112983527E-2</v>
      </c>
      <c r="H198" s="255">
        <v>1.5192670496734615</v>
      </c>
      <c r="I198" s="255">
        <v>-8.1850341632887513E-3</v>
      </c>
      <c r="J198" s="82">
        <v>4.6125827942164692</v>
      </c>
      <c r="K198" s="82">
        <v>-0.27012234451253558</v>
      </c>
      <c r="L198" s="81">
        <v>-5.5322272559520137E-2</v>
      </c>
      <c r="M198" s="83">
        <v>32901835.247679781</v>
      </c>
      <c r="N198" s="83">
        <v>-876211.03455228731</v>
      </c>
      <c r="O198" s="81">
        <v>-2.594025205694599E-2</v>
      </c>
      <c r="P198" s="80">
        <v>8922336.9390085861</v>
      </c>
      <c r="Q198" s="80">
        <v>57043.962758503854</v>
      </c>
      <c r="R198" s="81">
        <v>6.4345265194645377E-3</v>
      </c>
    </row>
    <row r="199" spans="1:18">
      <c r="A199" s="444" t="s">
        <v>284</v>
      </c>
      <c r="B199" s="444" t="s">
        <v>249</v>
      </c>
      <c r="C199" s="444" t="s">
        <v>345</v>
      </c>
      <c r="D199" s="87" t="s">
        <v>84</v>
      </c>
      <c r="E199" s="88">
        <v>71748558.138360754</v>
      </c>
      <c r="F199" s="88">
        <v>3999173.341103971</v>
      </c>
      <c r="G199" s="84">
        <v>5.9028924809748237E-2</v>
      </c>
      <c r="H199" s="256">
        <v>15.281688683300933</v>
      </c>
      <c r="I199" s="256">
        <v>0.32281402113185642</v>
      </c>
      <c r="J199" s="85">
        <v>4.7318854169065565</v>
      </c>
      <c r="K199" s="85">
        <v>-0.18289033953686928</v>
      </c>
      <c r="L199" s="84">
        <v>-3.7212346727537732E-2</v>
      </c>
      <c r="M199" s="86">
        <v>339505955.93898147</v>
      </c>
      <c r="N199" s="86">
        <v>6532922.0234670639</v>
      </c>
      <c r="O199" s="84">
        <v>1.9619973265236453E-2</v>
      </c>
      <c r="P199" s="88">
        <v>72703878.392968416</v>
      </c>
      <c r="Q199" s="88">
        <v>3490456.7938107103</v>
      </c>
      <c r="R199" s="84">
        <v>5.0430345923733202E-2</v>
      </c>
    </row>
    <row r="200" spans="1:18">
      <c r="A200" s="444" t="s">
        <v>284</v>
      </c>
      <c r="B200" s="444" t="s">
        <v>249</v>
      </c>
      <c r="C200" s="444" t="s">
        <v>345</v>
      </c>
      <c r="D200" s="260" t="s">
        <v>89</v>
      </c>
      <c r="E200" s="80">
        <v>3981820.9352144273</v>
      </c>
      <c r="F200" s="80">
        <v>221894.38116436591</v>
      </c>
      <c r="G200" s="81">
        <v>5.9015615857003656E-2</v>
      </c>
      <c r="H200" s="255">
        <v>0.84808600344630236</v>
      </c>
      <c r="I200" s="255">
        <v>1.7904737161600792E-2</v>
      </c>
      <c r="J200" s="82">
        <v>5.8406599066501528</v>
      </c>
      <c r="K200" s="82">
        <v>-0.34075591541999639</v>
      </c>
      <c r="L200" s="81">
        <v>-5.5125868446410001E-2</v>
      </c>
      <c r="M200" s="83">
        <v>23256461.891767122</v>
      </c>
      <c r="N200" s="83">
        <v>14792.400740377605</v>
      </c>
      <c r="O200" s="81">
        <v>6.3646033457659856E-4</v>
      </c>
      <c r="P200" s="80">
        <v>6503852.6851312527</v>
      </c>
      <c r="Q200" s="80">
        <v>296554.99017012306</v>
      </c>
      <c r="R200" s="81">
        <v>4.7775216324948647E-2</v>
      </c>
    </row>
    <row r="201" spans="1:18">
      <c r="A201" s="444" t="s">
        <v>284</v>
      </c>
      <c r="B201" s="444" t="s">
        <v>249</v>
      </c>
      <c r="C201" s="444" t="s">
        <v>345</v>
      </c>
      <c r="D201" s="87" t="s">
        <v>105</v>
      </c>
      <c r="E201" s="88">
        <v>453919.58927466988</v>
      </c>
      <c r="F201" s="88">
        <v>-4912.5362493662979</v>
      </c>
      <c r="G201" s="84">
        <v>-1.0706609184689601E-2</v>
      </c>
      <c r="H201" s="256">
        <v>9.6680101043572164E-2</v>
      </c>
      <c r="I201" s="256">
        <v>-4.6287488778015695E-3</v>
      </c>
      <c r="J201" s="85">
        <v>6.7346538201385906</v>
      </c>
      <c r="K201" s="85">
        <v>1.2106572642246602</v>
      </c>
      <c r="L201" s="84">
        <v>0.21916329091996695</v>
      </c>
      <c r="M201" s="86">
        <v>3056991.2959443955</v>
      </c>
      <c r="N201" s="86">
        <v>522404.21480695158</v>
      </c>
      <c r="O201" s="84">
        <v>0.2061101860317669</v>
      </c>
      <c r="P201" s="88">
        <v>519684.87692464021</v>
      </c>
      <c r="Q201" s="88">
        <v>64391.91227715055</v>
      </c>
      <c r="R201" s="84">
        <v>0.14142962285175206</v>
      </c>
    </row>
    <row r="202" spans="1:18">
      <c r="A202" s="444" t="s">
        <v>284</v>
      </c>
      <c r="B202" s="444" t="s">
        <v>249</v>
      </c>
      <c r="C202" s="444" t="s">
        <v>345</v>
      </c>
      <c r="D202" s="260" t="s">
        <v>100</v>
      </c>
      <c r="E202" s="80">
        <v>1602294.6106157517</v>
      </c>
      <c r="F202" s="80">
        <v>200334.36932639126</v>
      </c>
      <c r="G202" s="81">
        <v>0.14289589920335183</v>
      </c>
      <c r="H202" s="255">
        <v>0.34127190920188483</v>
      </c>
      <c r="I202" s="255">
        <v>3.1723009332892682E-2</v>
      </c>
      <c r="J202" s="82">
        <v>4.1033278448628971</v>
      </c>
      <c r="K202" s="82">
        <v>2.5849680124215624E-2</v>
      </c>
      <c r="L202" s="81">
        <v>6.33962441485503E-3</v>
      </c>
      <c r="M202" s="83">
        <v>6574740.0914133675</v>
      </c>
      <c r="N202" s="83">
        <v>858277.81972422637</v>
      </c>
      <c r="O202" s="81">
        <v>0.15014142994957899</v>
      </c>
      <c r="P202" s="80">
        <v>1160853.9215533063</v>
      </c>
      <c r="Q202" s="80">
        <v>151501.75020330213</v>
      </c>
      <c r="R202" s="81">
        <v>0.15009800791399616</v>
      </c>
    </row>
    <row r="203" spans="1:18">
      <c r="A203" s="444" t="s">
        <v>284</v>
      </c>
      <c r="B203" s="444" t="s">
        <v>249</v>
      </c>
      <c r="C203" s="444" t="s">
        <v>345</v>
      </c>
      <c r="D203" s="87" t="s">
        <v>86</v>
      </c>
      <c r="E203" s="88">
        <v>17139618.302735098</v>
      </c>
      <c r="F203" s="88">
        <v>967881.48521398567</v>
      </c>
      <c r="G203" s="84">
        <v>5.9850187777316773E-2</v>
      </c>
      <c r="H203" s="256">
        <v>3.6505585317534943</v>
      </c>
      <c r="I203" s="256">
        <v>7.9884276233487483E-2</v>
      </c>
      <c r="J203" s="85">
        <v>9.3251756063263205</v>
      </c>
      <c r="K203" s="85">
        <v>0.13876644202689903</v>
      </c>
      <c r="L203" s="84">
        <v>1.5105623921714542E-2</v>
      </c>
      <c r="M203" s="86">
        <v>159829950.49840945</v>
      </c>
      <c r="N203" s="86">
        <v>11269759.195295155</v>
      </c>
      <c r="O203" s="84">
        <v>7.5859886127239429E-2</v>
      </c>
      <c r="P203" s="88">
        <v>34271607.708005212</v>
      </c>
      <c r="Q203" s="88">
        <v>1387917.7410661727</v>
      </c>
      <c r="R203" s="84">
        <v>4.2206873451901918E-2</v>
      </c>
    </row>
    <row r="204" spans="1:18">
      <c r="A204" s="444" t="s">
        <v>284</v>
      </c>
      <c r="B204" s="444" t="s">
        <v>249</v>
      </c>
      <c r="C204" s="444" t="s">
        <v>345</v>
      </c>
      <c r="D204" s="260" t="s">
        <v>328</v>
      </c>
      <c r="E204" s="80">
        <v>171638.09583966417</v>
      </c>
      <c r="F204" s="80">
        <v>14644.108360466751</v>
      </c>
      <c r="G204" s="81">
        <v>9.3278147753315568E-2</v>
      </c>
      <c r="H204" s="255">
        <v>3.6557110203639873E-2</v>
      </c>
      <c r="I204" s="255">
        <v>1.8932768944030023E-3</v>
      </c>
      <c r="J204" s="82">
        <v>23.621827629397519</v>
      </c>
      <c r="K204" s="82">
        <v>1.3166892956796232</v>
      </c>
      <c r="L204" s="81">
        <v>5.9030761252407485E-2</v>
      </c>
      <c r="M204" s="83">
        <v>4054405.5145625584</v>
      </c>
      <c r="N204" s="83">
        <v>552632.90627708472</v>
      </c>
      <c r="O204" s="81">
        <v>0.15781518907581582</v>
      </c>
      <c r="P204" s="80">
        <v>436396.75558723323</v>
      </c>
      <c r="Q204" s="80">
        <v>55479.417825296812</v>
      </c>
      <c r="R204" s="81">
        <v>0.14564686961025131</v>
      </c>
    </row>
    <row r="205" spans="1:18">
      <c r="A205" s="444" t="s">
        <v>284</v>
      </c>
      <c r="B205" s="444" t="s">
        <v>249</v>
      </c>
      <c r="C205" s="444" t="s">
        <v>345</v>
      </c>
      <c r="D205" s="87" t="s">
        <v>97</v>
      </c>
      <c r="E205" s="88">
        <v>482053.72253856336</v>
      </c>
      <c r="F205" s="88">
        <v>-38753.578049740929</v>
      </c>
      <c r="G205" s="84">
        <v>-7.4410589110338626E-2</v>
      </c>
      <c r="H205" s="256">
        <v>0.10267237569087903</v>
      </c>
      <c r="I205" s="256">
        <v>-1.2320419534598934E-2</v>
      </c>
      <c r="J205" s="85">
        <v>14.939734175560801</v>
      </c>
      <c r="K205" s="85">
        <v>1.0809281926126442</v>
      </c>
      <c r="L205" s="84">
        <v>7.7995766297804858E-2</v>
      </c>
      <c r="M205" s="86">
        <v>7201754.473065679</v>
      </c>
      <c r="N205" s="86">
        <v>-16012.860290591605</v>
      </c>
      <c r="O205" s="84">
        <v>-2.2185337308657199E-3</v>
      </c>
      <c r="P205" s="88">
        <v>599709.24093498685</v>
      </c>
      <c r="Q205" s="88">
        <v>-43920.48121518339</v>
      </c>
      <c r="R205" s="84">
        <v>-6.8238739920926092E-2</v>
      </c>
    </row>
    <row r="206" spans="1:18">
      <c r="A206" s="444" t="s">
        <v>284</v>
      </c>
      <c r="B206" s="444" t="s">
        <v>249</v>
      </c>
      <c r="C206" s="444" t="s">
        <v>345</v>
      </c>
      <c r="D206" s="260" t="s">
        <v>88</v>
      </c>
      <c r="E206" s="80">
        <v>7503278.5574424341</v>
      </c>
      <c r="F206" s="80">
        <v>409932.77256707475</v>
      </c>
      <c r="G206" s="81">
        <v>5.7791172882216663E-2</v>
      </c>
      <c r="H206" s="255">
        <v>1.5981194604329967</v>
      </c>
      <c r="I206" s="255">
        <v>3.1928551852639542E-2</v>
      </c>
      <c r="J206" s="82">
        <v>6.1894801725736874</v>
      </c>
      <c r="K206" s="82">
        <v>-0.20621419024613541</v>
      </c>
      <c r="L206" s="81">
        <v>-3.2242658661884027E-2</v>
      </c>
      <c r="M206" s="83">
        <v>46441393.860587247</v>
      </c>
      <c r="N206" s="83">
        <v>1074522.210728161</v>
      </c>
      <c r="O206" s="81">
        <v>2.3685173159421466E-2</v>
      </c>
      <c r="P206" s="80">
        <v>13356948.295088695</v>
      </c>
      <c r="Q206" s="80">
        <v>801083.16127980687</v>
      </c>
      <c r="R206" s="81">
        <v>6.3801510508642592E-2</v>
      </c>
    </row>
    <row r="207" spans="1:18">
      <c r="A207" s="444" t="s">
        <v>284</v>
      </c>
      <c r="B207" s="444" t="s">
        <v>249</v>
      </c>
      <c r="C207" s="444" t="s">
        <v>345</v>
      </c>
      <c r="D207" s="87" t="s">
        <v>329</v>
      </c>
      <c r="E207" s="88">
        <v>51764.87014142827</v>
      </c>
      <c r="F207" s="88">
        <v>11024.705383537184</v>
      </c>
      <c r="G207" s="84">
        <v>0.27061023069136647</v>
      </c>
      <c r="H207" s="256">
        <v>1.1025373202724545E-2</v>
      </c>
      <c r="I207" s="256">
        <v>2.0300587780526548E-3</v>
      </c>
      <c r="J207" s="85">
        <v>5.38380637381995</v>
      </c>
      <c r="K207" s="85">
        <v>-0.97692304818856979</v>
      </c>
      <c r="L207" s="84">
        <v>-0.153586638162654</v>
      </c>
      <c r="M207" s="86">
        <v>278692.03780738352</v>
      </c>
      <c r="N207" s="86">
        <v>19554.873174391105</v>
      </c>
      <c r="O207" s="84">
        <v>7.5461476944405248E-2</v>
      </c>
      <c r="P207" s="88">
        <v>49110.783525673636</v>
      </c>
      <c r="Q207" s="88">
        <v>1741.6645202696091</v>
      </c>
      <c r="R207" s="84">
        <v>3.6767931446453843E-2</v>
      </c>
    </row>
    <row r="208" spans="1:18">
      <c r="A208" s="444" t="s">
        <v>284</v>
      </c>
      <c r="B208" s="444" t="s">
        <v>249</v>
      </c>
      <c r="C208" s="444" t="s">
        <v>345</v>
      </c>
      <c r="D208" s="260" t="s">
        <v>99</v>
      </c>
      <c r="E208" s="80">
        <v>1409474.833496352</v>
      </c>
      <c r="F208" s="80">
        <v>27662.687460245332</v>
      </c>
      <c r="G208" s="81">
        <v>2.0019137579300527E-2</v>
      </c>
      <c r="H208" s="255">
        <v>0.30020332354139168</v>
      </c>
      <c r="I208" s="255">
        <v>-4.8969332516994868E-3</v>
      </c>
      <c r="J208" s="82">
        <v>5.0370300703478712</v>
      </c>
      <c r="K208" s="82">
        <v>0.15683375087068985</v>
      </c>
      <c r="L208" s="81">
        <v>3.2136770859966461E-2</v>
      </c>
      <c r="M208" s="83">
        <v>7099567.1197196832</v>
      </c>
      <c r="N208" s="83">
        <v>356052.57042541075</v>
      </c>
      <c r="O208" s="81">
        <v>5.2799258876467116E-2</v>
      </c>
      <c r="P208" s="80">
        <v>1221639.4146533234</v>
      </c>
      <c r="Q208" s="80">
        <v>52020.47198187164</v>
      </c>
      <c r="R208" s="81">
        <v>4.4476427393570606E-2</v>
      </c>
    </row>
    <row r="209" spans="1:18">
      <c r="A209" s="444" t="s">
        <v>284</v>
      </c>
      <c r="B209" s="444" t="s">
        <v>249</v>
      </c>
      <c r="C209" s="444" t="s">
        <v>345</v>
      </c>
      <c r="D209" s="87" t="s">
        <v>104</v>
      </c>
      <c r="E209" s="88">
        <v>644702.79242400546</v>
      </c>
      <c r="F209" s="88">
        <v>76985.828904558904</v>
      </c>
      <c r="G209" s="84">
        <v>0.13560600413857782</v>
      </c>
      <c r="H209" s="256">
        <v>0.13731491785632036</v>
      </c>
      <c r="I209" s="256">
        <v>1.1964600266152703E-2</v>
      </c>
      <c r="J209" s="85">
        <v>5.8373932345047121</v>
      </c>
      <c r="K209" s="85">
        <v>6.0218683101087578E-2</v>
      </c>
      <c r="L209" s="84">
        <v>1.0423552649358124E-2</v>
      </c>
      <c r="M209" s="86">
        <v>3763383.7187621854</v>
      </c>
      <c r="N209" s="86">
        <v>483583.72471749876</v>
      </c>
      <c r="O209" s="84">
        <v>0.14744305311164349</v>
      </c>
      <c r="P209" s="88">
        <v>556378.69230473298</v>
      </c>
      <c r="Q209" s="88">
        <v>91094.875519975263</v>
      </c>
      <c r="R209" s="84">
        <v>0.19578345997388544</v>
      </c>
    </row>
    <row r="210" spans="1:18">
      <c r="A210" s="444" t="s">
        <v>284</v>
      </c>
      <c r="B210" s="444" t="s">
        <v>249</v>
      </c>
      <c r="C210" s="444" t="s">
        <v>345</v>
      </c>
      <c r="D210" s="260" t="s">
        <v>330</v>
      </c>
      <c r="E210" s="443"/>
      <c r="F210" s="443"/>
      <c r="G210" s="443"/>
      <c r="H210" s="443"/>
      <c r="I210" s="443"/>
      <c r="J210" s="443"/>
      <c r="K210" s="443"/>
      <c r="L210" s="443"/>
      <c r="M210" s="443"/>
      <c r="N210" s="443"/>
      <c r="O210" s="443"/>
      <c r="P210" s="443"/>
      <c r="Q210" s="443"/>
      <c r="R210" s="443"/>
    </row>
    <row r="211" spans="1:18">
      <c r="A211" s="444" t="s">
        <v>284</v>
      </c>
      <c r="B211" s="444" t="s">
        <v>249</v>
      </c>
      <c r="C211" s="444" t="s">
        <v>345</v>
      </c>
      <c r="D211" s="87" t="s">
        <v>87</v>
      </c>
      <c r="E211" s="88">
        <v>7007563.2365589486</v>
      </c>
      <c r="F211" s="88">
        <v>257213.75012384076</v>
      </c>
      <c r="G211" s="84">
        <v>3.8103767907234173E-2</v>
      </c>
      <c r="H211" s="256">
        <v>1.4925373079014348</v>
      </c>
      <c r="I211" s="256">
        <v>2.0790226254800981E-3</v>
      </c>
      <c r="J211" s="85">
        <v>5.1742229897331882</v>
      </c>
      <c r="K211" s="85">
        <v>5.4235529869347765E-2</v>
      </c>
      <c r="L211" s="84">
        <v>1.0592902872225021E-2</v>
      </c>
      <c r="M211" s="86">
        <v>36258694.80061242</v>
      </c>
      <c r="N211" s="86">
        <v>1696990.0803663507</v>
      </c>
      <c r="O211" s="84">
        <v>4.9100300291966291E-2</v>
      </c>
      <c r="P211" s="88">
        <v>7579950.6017233329</v>
      </c>
      <c r="Q211" s="88">
        <v>259526.54691654444</v>
      </c>
      <c r="R211" s="84">
        <v>3.5452392508072299E-2</v>
      </c>
    </row>
    <row r="212" spans="1:18">
      <c r="A212" s="444" t="s">
        <v>284</v>
      </c>
      <c r="B212" s="444" t="s">
        <v>249</v>
      </c>
      <c r="C212" s="444" t="s">
        <v>345</v>
      </c>
      <c r="D212" s="260" t="s">
        <v>109</v>
      </c>
      <c r="E212" s="80">
        <v>8729922.843835514</v>
      </c>
      <c r="F212" s="80">
        <v>86546.887177243829</v>
      </c>
      <c r="G212" s="81">
        <v>1.0013088359366571E-2</v>
      </c>
      <c r="H212" s="255">
        <v>1.8593817993034227</v>
      </c>
      <c r="I212" s="255">
        <v>-4.9051435634114959E-2</v>
      </c>
      <c r="J212" s="82">
        <v>3.3626600646362332</v>
      </c>
      <c r="K212" s="82">
        <v>0.11192394818636853</v>
      </c>
      <c r="L212" s="81">
        <v>3.4430339522175946E-2</v>
      </c>
      <c r="M212" s="83">
        <v>29355762.914321259</v>
      </c>
      <c r="N212" s="83">
        <v>1258428.5239578187</v>
      </c>
      <c r="O212" s="81">
        <v>4.4788181913421037E-2</v>
      </c>
      <c r="P212" s="80">
        <v>6848063.6426881505</v>
      </c>
      <c r="Q212" s="80">
        <v>150626.97584293317</v>
      </c>
      <c r="R212" s="81">
        <v>2.2490242660836539E-2</v>
      </c>
    </row>
    <row r="213" spans="1:18">
      <c r="A213" s="444" t="s">
        <v>284</v>
      </c>
      <c r="B213" s="444" t="s">
        <v>249</v>
      </c>
      <c r="C213" s="444" t="s">
        <v>345</v>
      </c>
      <c r="D213" s="87" t="s">
        <v>110</v>
      </c>
      <c r="E213" s="88">
        <v>197360.17419030564</v>
      </c>
      <c r="F213" s="88">
        <v>26708.693142637901</v>
      </c>
      <c r="G213" s="84">
        <v>0.15651017488197139</v>
      </c>
      <c r="H213" s="256">
        <v>4.20356425092503E-2</v>
      </c>
      <c r="I213" s="256">
        <v>4.3562728213214705E-3</v>
      </c>
      <c r="J213" s="85">
        <v>12.734110698986862</v>
      </c>
      <c r="K213" s="85">
        <v>-0.13402247223564601</v>
      </c>
      <c r="L213" s="84">
        <v>-1.0415067240317773E-2</v>
      </c>
      <c r="M213" s="86">
        <v>2513206.3057106817</v>
      </c>
      <c r="N213" s="86">
        <v>317240.32172293914</v>
      </c>
      <c r="O213" s="84">
        <v>0.14446504364646384</v>
      </c>
      <c r="P213" s="88">
        <v>452763.24071600032</v>
      </c>
      <c r="Q213" s="88">
        <v>49698.749657453853</v>
      </c>
      <c r="R213" s="84">
        <v>0.12330222770786063</v>
      </c>
    </row>
    <row r="214" spans="1:18">
      <c r="A214" s="444" t="s">
        <v>284</v>
      </c>
      <c r="B214" s="444" t="s">
        <v>249</v>
      </c>
      <c r="C214" s="444" t="s">
        <v>345</v>
      </c>
      <c r="D214" s="260" t="s">
        <v>331</v>
      </c>
      <c r="E214" s="80">
        <v>11731.830062309056</v>
      </c>
      <c r="F214" s="80">
        <v>-9985.4690287258509</v>
      </c>
      <c r="G214" s="81">
        <v>-0.45979331899738585</v>
      </c>
      <c r="H214" s="255">
        <v>2.49875648165456E-3</v>
      </c>
      <c r="I214" s="255">
        <v>-2.2963624124255478E-3</v>
      </c>
      <c r="J214" s="82">
        <v>29.174042463759143</v>
      </c>
      <c r="K214" s="82">
        <v>7.5010207560208855</v>
      </c>
      <c r="L214" s="81">
        <v>0.34609944368498829</v>
      </c>
      <c r="M214" s="83">
        <v>342264.90841541049</v>
      </c>
      <c r="N214" s="83">
        <v>-128414.58621803339</v>
      </c>
      <c r="O214" s="81">
        <v>-0.27282808722746715</v>
      </c>
      <c r="P214" s="80">
        <v>41439.367463710587</v>
      </c>
      <c r="Q214" s="80">
        <v>-12856.066575043071</v>
      </c>
      <c r="R214" s="81">
        <v>-0.23677988402978756</v>
      </c>
    </row>
    <row r="215" spans="1:18">
      <c r="A215" s="444" t="s">
        <v>284</v>
      </c>
      <c r="B215" s="444" t="s">
        <v>249</v>
      </c>
      <c r="C215" s="444" t="s">
        <v>345</v>
      </c>
      <c r="D215" s="87" t="s">
        <v>332</v>
      </c>
      <c r="E215" s="88">
        <v>24214.005719386241</v>
      </c>
      <c r="F215" s="88">
        <v>-6019.6485217083755</v>
      </c>
      <c r="G215" s="84">
        <v>-0.19910423244591663</v>
      </c>
      <c r="H215" s="256">
        <v>5.1573286875780397E-3</v>
      </c>
      <c r="I215" s="256">
        <v>-1.5181776026311558E-3</v>
      </c>
      <c r="J215" s="85">
        <v>22.952610239601555</v>
      </c>
      <c r="K215" s="85">
        <v>2.7689066196596102</v>
      </c>
      <c r="L215" s="84">
        <v>0.13718525954393571</v>
      </c>
      <c r="M215" s="86">
        <v>555774.63561655523</v>
      </c>
      <c r="N215" s="86">
        <v>-54452.48093349929</v>
      </c>
      <c r="O215" s="84">
        <v>-8.9233138706370105E-2</v>
      </c>
      <c r="P215" s="88">
        <v>52224.849921844267</v>
      </c>
      <c r="Q215" s="88">
        <v>-10653.543577610028</v>
      </c>
      <c r="R215" s="84">
        <v>-0.16943091234833293</v>
      </c>
    </row>
    <row r="216" spans="1:18">
      <c r="A216" s="444" t="s">
        <v>284</v>
      </c>
      <c r="B216" s="444" t="s">
        <v>249</v>
      </c>
      <c r="C216" s="444" t="s">
        <v>345</v>
      </c>
      <c r="D216" s="260" t="s">
        <v>333</v>
      </c>
      <c r="E216" s="80">
        <v>4321.4021329599718</v>
      </c>
      <c r="F216" s="80">
        <v>702.46810115115932</v>
      </c>
      <c r="G216" s="81">
        <v>0.19410912024833243</v>
      </c>
      <c r="H216" s="255">
        <v>9.2041322898639779E-4</v>
      </c>
      <c r="I216" s="255">
        <v>1.2136271724391787E-4</v>
      </c>
      <c r="J216" s="82">
        <v>6.6025099824867759</v>
      </c>
      <c r="K216" s="82">
        <v>-9.1887237464412408E-2</v>
      </c>
      <c r="L216" s="81">
        <v>-1.3725991220025392E-2</v>
      </c>
      <c r="M216" s="83">
        <v>28532.100721207858</v>
      </c>
      <c r="N216" s="83">
        <v>4305.5187994802</v>
      </c>
      <c r="O216" s="81">
        <v>0.1777187889480516</v>
      </c>
      <c r="P216" s="80">
        <v>2954.3273804187775</v>
      </c>
      <c r="Q216" s="80">
        <v>439.17123627662659</v>
      </c>
      <c r="R216" s="81">
        <v>0.17460992920835758</v>
      </c>
    </row>
    <row r="217" spans="1:18">
      <c r="A217" s="444" t="s">
        <v>284</v>
      </c>
      <c r="B217" s="444" t="s">
        <v>249</v>
      </c>
      <c r="C217" s="444" t="s">
        <v>345</v>
      </c>
      <c r="D217" s="87" t="s">
        <v>334</v>
      </c>
      <c r="E217" s="88">
        <v>66117.921975398436</v>
      </c>
      <c r="F217" s="88">
        <v>-12691.43337279385</v>
      </c>
      <c r="G217" s="84">
        <v>-0.16103968008266373</v>
      </c>
      <c r="H217" s="256">
        <v>1.4082422368214923E-2</v>
      </c>
      <c r="I217" s="256">
        <v>-3.3184628558777223E-3</v>
      </c>
      <c r="J217" s="85">
        <v>16.642983685197837</v>
      </c>
      <c r="K217" s="85">
        <v>1.2448923187992058</v>
      </c>
      <c r="L217" s="84">
        <v>8.084718353573235E-2</v>
      </c>
      <c r="M217" s="86">
        <v>1100399.4967357398</v>
      </c>
      <c r="N217" s="86">
        <v>-113114.15744270175</v>
      </c>
      <c r="O217" s="84">
        <v>-9.3212101119110144E-2</v>
      </c>
      <c r="P217" s="88">
        <v>187792.99578245115</v>
      </c>
      <c r="Q217" s="88">
        <v>-3001.4475547875918</v>
      </c>
      <c r="R217" s="84">
        <v>-1.5731315348017673E-2</v>
      </c>
    </row>
    <row r="218" spans="1:18">
      <c r="A218" s="444" t="s">
        <v>284</v>
      </c>
      <c r="B218" s="444" t="s">
        <v>249</v>
      </c>
      <c r="C218" s="444" t="s">
        <v>345</v>
      </c>
      <c r="D218" s="260" t="s">
        <v>335</v>
      </c>
      <c r="E218" s="80">
        <v>13182.721625144934</v>
      </c>
      <c r="F218" s="80">
        <v>-2301.8895330880387</v>
      </c>
      <c r="G218" s="81">
        <v>-0.14865659263675815</v>
      </c>
      <c r="H218" s="255">
        <v>2.8077811331845455E-3</v>
      </c>
      <c r="I218" s="255">
        <v>-6.1117769871632662E-4</v>
      </c>
      <c r="J218" s="82">
        <v>10.049355492034183</v>
      </c>
      <c r="K218" s="82">
        <v>2.9825017776945018E-2</v>
      </c>
      <c r="L218" s="81">
        <v>2.9766881645375692E-3</v>
      </c>
      <c r="M218" s="83">
        <v>132477.85596360802</v>
      </c>
      <c r="N218" s="83">
        <v>-22670.677418330917</v>
      </c>
      <c r="O218" s="81">
        <v>-0.14612240879210298</v>
      </c>
      <c r="P218" s="80">
        <v>21369.171122051084</v>
      </c>
      <c r="Q218" s="80">
        <v>-2345.5540112582094</v>
      </c>
      <c r="R218" s="81">
        <v>-9.890707136907459E-2</v>
      </c>
    </row>
    <row r="219" spans="1:18">
      <c r="A219" s="444" t="s">
        <v>284</v>
      </c>
      <c r="B219" s="444" t="s">
        <v>249</v>
      </c>
      <c r="C219" s="444" t="s">
        <v>345</v>
      </c>
      <c r="D219" s="87" t="s">
        <v>336</v>
      </c>
      <c r="E219" s="88">
        <v>55562361.241456822</v>
      </c>
      <c r="F219" s="88">
        <v>1772403.8371410891</v>
      </c>
      <c r="G219" s="84">
        <v>3.2950459949590588E-2</v>
      </c>
      <c r="H219" s="256">
        <v>11.834198888898371</v>
      </c>
      <c r="I219" s="256">
        <v>-4.2473250671415386E-2</v>
      </c>
      <c r="J219" s="85">
        <v>6.2712428763186905</v>
      </c>
      <c r="K219" s="85">
        <v>-9.7837856894402719E-2</v>
      </c>
      <c r="L219" s="84">
        <v>-1.5361378037524919E-2</v>
      </c>
      <c r="M219" s="86">
        <v>348445062.12693179</v>
      </c>
      <c r="N219" s="86">
        <v>5852480.7827515006</v>
      </c>
      <c r="O219" s="84">
        <v>1.7082917440269664E-2</v>
      </c>
      <c r="P219" s="88">
        <v>80964026.707777351</v>
      </c>
      <c r="Q219" s="88">
        <v>3584996.3254426569</v>
      </c>
      <c r="R219" s="84">
        <v>4.6330334041780608E-2</v>
      </c>
    </row>
    <row r="220" spans="1:18">
      <c r="A220" s="444" t="s">
        <v>284</v>
      </c>
      <c r="B220" s="444" t="s">
        <v>249</v>
      </c>
      <c r="C220" s="444" t="s">
        <v>345</v>
      </c>
      <c r="D220" s="260" t="s">
        <v>337</v>
      </c>
      <c r="E220" s="80">
        <v>8269495.5993218832</v>
      </c>
      <c r="F220" s="80">
        <v>370261.30187072512</v>
      </c>
      <c r="G220" s="81">
        <v>4.6873062366335573E-2</v>
      </c>
      <c r="H220" s="255">
        <v>1.7613156361005486</v>
      </c>
      <c r="I220" s="255">
        <v>1.7186798085423449E-2</v>
      </c>
      <c r="J220" s="82">
        <v>5.1663123017100663</v>
      </c>
      <c r="K220" s="82">
        <v>-0.37032004269995511</v>
      </c>
      <c r="L220" s="81">
        <v>-6.6885431371263654E-2</v>
      </c>
      <c r="M220" s="83">
        <v>42722796.843713902</v>
      </c>
      <c r="N220" s="83">
        <v>-1012359.2636271492</v>
      </c>
      <c r="O220" s="81">
        <v>-2.3147494000992537E-2</v>
      </c>
      <c r="P220" s="80">
        <v>14253686.28951904</v>
      </c>
      <c r="Q220" s="80">
        <v>658414.02947853692</v>
      </c>
      <c r="R220" s="81">
        <v>4.8429631778229308E-2</v>
      </c>
    </row>
    <row r="221" spans="1:18">
      <c r="A221" s="444" t="s">
        <v>284</v>
      </c>
      <c r="B221" s="444" t="s">
        <v>249</v>
      </c>
      <c r="C221" s="444" t="s">
        <v>345</v>
      </c>
      <c r="D221" s="87" t="s">
        <v>338</v>
      </c>
      <c r="E221" s="88">
        <v>8825709.2669370081</v>
      </c>
      <c r="F221" s="88">
        <v>310220.01677562483</v>
      </c>
      <c r="G221" s="84">
        <v>3.6430087298829676E-2</v>
      </c>
      <c r="H221" s="256">
        <v>1.8797833005447608</v>
      </c>
      <c r="I221" s="256">
        <v>-4.1290730877596715E-4</v>
      </c>
      <c r="J221" s="85">
        <v>6.6882302357082866</v>
      </c>
      <c r="K221" s="85">
        <v>-0.2194913194479966</v>
      </c>
      <c r="L221" s="84">
        <v>-3.1774778079199914E-2</v>
      </c>
      <c r="M221" s="86">
        <v>59028375.570698917</v>
      </c>
      <c r="N221" s="86">
        <v>205746.92465751618</v>
      </c>
      <c r="O221" s="84">
        <v>3.4977512803036283E-3</v>
      </c>
      <c r="P221" s="88">
        <v>16651817.875561003</v>
      </c>
      <c r="Q221" s="88">
        <v>556411.23581515253</v>
      </c>
      <c r="R221" s="84">
        <v>3.4569566850281105E-2</v>
      </c>
    </row>
    <row r="222" spans="1:18">
      <c r="A222" s="444" t="s">
        <v>284</v>
      </c>
      <c r="B222" s="444" t="s">
        <v>249</v>
      </c>
      <c r="C222" s="444" t="s">
        <v>350</v>
      </c>
      <c r="D222" s="260" t="s">
        <v>312</v>
      </c>
      <c r="E222" s="80">
        <v>201944242.48877022</v>
      </c>
      <c r="F222" s="80">
        <v>20292963.607821167</v>
      </c>
      <c r="G222" s="81">
        <v>0.11171384937576358</v>
      </c>
      <c r="H222" s="255">
        <v>3.4360710106878223</v>
      </c>
      <c r="I222" s="255">
        <v>0.31159729900006106</v>
      </c>
      <c r="J222" s="82">
        <v>5.5353090672147358</v>
      </c>
      <c r="K222" s="82">
        <v>-1.8906300108671559E-2</v>
      </c>
      <c r="L222" s="81">
        <v>-3.4039551688796973E-3</v>
      </c>
      <c r="M222" s="83">
        <v>1117823796.519901</v>
      </c>
      <c r="N222" s="83">
        <v>108893471.86538386</v>
      </c>
      <c r="O222" s="81">
        <v>0.10792962527186573</v>
      </c>
      <c r="P222" s="80">
        <v>207220027.46092141</v>
      </c>
      <c r="Q222" s="80">
        <v>19355692.472461402</v>
      </c>
      <c r="R222" s="81">
        <v>0.10303015989517313</v>
      </c>
    </row>
    <row r="223" spans="1:18">
      <c r="A223" s="444" t="s">
        <v>284</v>
      </c>
      <c r="B223" s="444" t="s">
        <v>249</v>
      </c>
      <c r="C223" s="444" t="s">
        <v>350</v>
      </c>
      <c r="D223" s="87" t="s">
        <v>313</v>
      </c>
      <c r="E223" s="88">
        <v>490020356.19118047</v>
      </c>
      <c r="F223" s="88">
        <v>-1250395.8696225286</v>
      </c>
      <c r="G223" s="84">
        <v>-2.5452275845393112E-3</v>
      </c>
      <c r="H223" s="256">
        <v>8.3376714275430075</v>
      </c>
      <c r="I223" s="256">
        <v>-0.11237945891973844</v>
      </c>
      <c r="J223" s="85">
        <v>4.6861252512683658</v>
      </c>
      <c r="K223" s="85">
        <v>-8.8381217980685989E-2</v>
      </c>
      <c r="L223" s="84">
        <v>-1.8511068850763718E-2</v>
      </c>
      <c r="M223" s="86">
        <v>2296296764.7830095</v>
      </c>
      <c r="N223" s="86">
        <v>-49278619.084141254</v>
      </c>
      <c r="O223" s="84">
        <v>-2.1009181552244797E-2</v>
      </c>
      <c r="P223" s="88">
        <v>628970993.97395265</v>
      </c>
      <c r="Q223" s="88">
        <v>5029784.4746922255</v>
      </c>
      <c r="R223" s="84">
        <v>8.0613115436450229E-3</v>
      </c>
    </row>
    <row r="224" spans="1:18">
      <c r="A224" s="444" t="s">
        <v>284</v>
      </c>
      <c r="B224" s="444" t="s">
        <v>249</v>
      </c>
      <c r="C224" s="444" t="s">
        <v>350</v>
      </c>
      <c r="D224" s="260" t="s">
        <v>314</v>
      </c>
      <c r="E224" s="80">
        <v>35427051.449018635</v>
      </c>
      <c r="F224" s="80">
        <v>1587494.8761007711</v>
      </c>
      <c r="G224" s="81">
        <v>4.6912401841910041E-2</v>
      </c>
      <c r="H224" s="255">
        <v>0.60278947781780967</v>
      </c>
      <c r="I224" s="255">
        <v>2.0735745091013391E-2</v>
      </c>
      <c r="J224" s="82">
        <v>6.7832624838378495</v>
      </c>
      <c r="K224" s="82">
        <v>-0.1218824491396413</v>
      </c>
      <c r="L224" s="81">
        <v>-1.7650961757161226E-2</v>
      </c>
      <c r="M224" s="83">
        <v>240310989.00712144</v>
      </c>
      <c r="N224" s="83">
        <v>6643946.4034325182</v>
      </c>
      <c r="O224" s="81">
        <v>2.8433391073900763E-2</v>
      </c>
      <c r="P224" s="80">
        <v>31056167.133839101</v>
      </c>
      <c r="Q224" s="80">
        <v>111608.83644500375</v>
      </c>
      <c r="R224" s="81">
        <v>3.6067354839058262E-3</v>
      </c>
    </row>
    <row r="225" spans="1:18">
      <c r="A225" s="444" t="s">
        <v>284</v>
      </c>
      <c r="B225" s="444" t="s">
        <v>249</v>
      </c>
      <c r="C225" s="444" t="s">
        <v>350</v>
      </c>
      <c r="D225" s="87" t="s">
        <v>315</v>
      </c>
      <c r="E225" s="88">
        <v>1800563.7557301805</v>
      </c>
      <c r="F225" s="88">
        <v>62599.460680890363</v>
      </c>
      <c r="G225" s="84">
        <v>3.6018841617868211E-2</v>
      </c>
      <c r="H225" s="256">
        <v>3.0636500688073359E-2</v>
      </c>
      <c r="I225" s="256">
        <v>7.4282867438867431E-4</v>
      </c>
      <c r="J225" s="85">
        <v>6.4373009653983315</v>
      </c>
      <c r="K225" s="85">
        <v>-0.2463421417833791</v>
      </c>
      <c r="L225" s="84">
        <v>-3.685746498323339E-2</v>
      </c>
      <c r="M225" s="86">
        <v>11590770.803023137</v>
      </c>
      <c r="N225" s="86">
        <v>-25162.278110971674</v>
      </c>
      <c r="O225" s="84">
        <v>-2.1661865590323274E-3</v>
      </c>
      <c r="P225" s="88">
        <v>2444574.5506013902</v>
      </c>
      <c r="Q225" s="88">
        <v>50998.901839100756</v>
      </c>
      <c r="R225" s="84">
        <v>2.1306576153326148E-2</v>
      </c>
    </row>
    <row r="226" spans="1:18">
      <c r="A226" s="444" t="s">
        <v>284</v>
      </c>
      <c r="B226" s="444" t="s">
        <v>249</v>
      </c>
      <c r="C226" s="444" t="s">
        <v>350</v>
      </c>
      <c r="D226" s="260" t="s">
        <v>316</v>
      </c>
      <c r="E226" s="80">
        <v>3052138.00647543</v>
      </c>
      <c r="F226" s="80">
        <v>-296008.35125148715</v>
      </c>
      <c r="G226" s="81">
        <v>-8.8409621212750547E-2</v>
      </c>
      <c r="H226" s="255">
        <v>5.1931972882326323E-2</v>
      </c>
      <c r="I226" s="255">
        <v>-5.6574663005211426E-3</v>
      </c>
      <c r="J226" s="82">
        <v>15.753871654161959</v>
      </c>
      <c r="K226" s="82">
        <v>0.39620774546137127</v>
      </c>
      <c r="L226" s="81">
        <v>2.5798698800597365E-2</v>
      </c>
      <c r="M226" s="83">
        <v>48082990.424803667</v>
      </c>
      <c r="N226" s="83">
        <v>-3336716.0543063357</v>
      </c>
      <c r="O226" s="81">
        <v>-6.4891775600895832E-2</v>
      </c>
      <c r="P226" s="80">
        <v>4684434.8885835903</v>
      </c>
      <c r="Q226" s="80">
        <v>-557390.45953997411</v>
      </c>
      <c r="R226" s="81">
        <v>-0.10633518336117498</v>
      </c>
    </row>
    <row r="227" spans="1:18">
      <c r="A227" s="444" t="s">
        <v>284</v>
      </c>
      <c r="B227" s="444" t="s">
        <v>249</v>
      </c>
      <c r="C227" s="444" t="s">
        <v>350</v>
      </c>
      <c r="D227" s="87" t="s">
        <v>96</v>
      </c>
      <c r="E227" s="88">
        <v>4458058.9512942107</v>
      </c>
      <c r="F227" s="88">
        <v>-1463.9131510239094</v>
      </c>
      <c r="G227" s="84">
        <v>-3.2826676654028558E-4</v>
      </c>
      <c r="H227" s="256">
        <v>7.5853646222824159E-2</v>
      </c>
      <c r="I227" s="256">
        <v>-8.5190764096948479E-4</v>
      </c>
      <c r="J227" s="85">
        <v>11.060197017063587</v>
      </c>
      <c r="K227" s="85">
        <v>1.4744070777467755E-2</v>
      </c>
      <c r="L227" s="84">
        <v>1.3348543377232208E-3</v>
      </c>
      <c r="M227" s="86">
        <v>49307010.314997852</v>
      </c>
      <c r="N227" s="86">
        <v>49560.35288092494</v>
      </c>
      <c r="O227" s="84">
        <v>1.0061493828657589E-3</v>
      </c>
      <c r="P227" s="88">
        <v>9628459.9796118904</v>
      </c>
      <c r="Q227" s="88">
        <v>67718.422559252009</v>
      </c>
      <c r="R227" s="84">
        <v>7.0829675873100451E-3</v>
      </c>
    </row>
    <row r="228" spans="1:18">
      <c r="A228" s="444" t="s">
        <v>284</v>
      </c>
      <c r="B228" s="444" t="s">
        <v>249</v>
      </c>
      <c r="C228" s="444" t="s">
        <v>350</v>
      </c>
      <c r="D228" s="260" t="s">
        <v>317</v>
      </c>
      <c r="E228" s="80">
        <v>8622387.9896837249</v>
      </c>
      <c r="F228" s="80">
        <v>268956.90182994679</v>
      </c>
      <c r="G228" s="81">
        <v>3.2197177303709475E-2</v>
      </c>
      <c r="H228" s="255">
        <v>0.14670949292304092</v>
      </c>
      <c r="I228" s="255">
        <v>3.0271803228640592E-3</v>
      </c>
      <c r="J228" s="82">
        <v>10.586283812594289</v>
      </c>
      <c r="K228" s="82">
        <v>0.21447358557882978</v>
      </c>
      <c r="L228" s="81">
        <v>2.067851039350781E-2</v>
      </c>
      <c r="M228" s="83">
        <v>91279046.401096225</v>
      </c>
      <c r="N228" s="83">
        <v>4638844.413425535</v>
      </c>
      <c r="O228" s="81">
        <v>5.3541477362733576E-2</v>
      </c>
      <c r="P228" s="80">
        <v>15582571.201716872</v>
      </c>
      <c r="Q228" s="80">
        <v>463569.97000274435</v>
      </c>
      <c r="R228" s="81">
        <v>3.0661414924045664E-2</v>
      </c>
    </row>
    <row r="229" spans="1:18">
      <c r="A229" s="444" t="s">
        <v>284</v>
      </c>
      <c r="B229" s="444" t="s">
        <v>249</v>
      </c>
      <c r="C229" s="444" t="s">
        <v>350</v>
      </c>
      <c r="D229" s="87" t="s">
        <v>95</v>
      </c>
      <c r="E229" s="88">
        <v>9043452.1908750162</v>
      </c>
      <c r="F229" s="88">
        <v>-355996.44822365977</v>
      </c>
      <c r="G229" s="84">
        <v>-3.7874184102972733E-2</v>
      </c>
      <c r="H229" s="256">
        <v>0.15387387888186457</v>
      </c>
      <c r="I229" s="256">
        <v>-7.8003485617560431E-3</v>
      </c>
      <c r="J229" s="85">
        <v>13.25052957342265</v>
      </c>
      <c r="K229" s="85">
        <v>8.5826746943059362E-2</v>
      </c>
      <c r="L229" s="84">
        <v>6.5194595027566245E-3</v>
      </c>
      <c r="M229" s="86">
        <v>119830530.70102325</v>
      </c>
      <c r="N229" s="86">
        <v>-3910417.3654688299</v>
      </c>
      <c r="O229" s="84">
        <v>-3.1601643809675443E-2</v>
      </c>
      <c r="P229" s="88">
        <v>25854323.600645594</v>
      </c>
      <c r="Q229" s="88">
        <v>-1733391.3301628828</v>
      </c>
      <c r="R229" s="84">
        <v>-6.2832000929048476E-2</v>
      </c>
    </row>
    <row r="230" spans="1:18">
      <c r="A230" s="444" t="s">
        <v>284</v>
      </c>
      <c r="B230" s="444" t="s">
        <v>249</v>
      </c>
      <c r="C230" s="444" t="s">
        <v>350</v>
      </c>
      <c r="D230" s="260" t="s">
        <v>92</v>
      </c>
      <c r="E230" s="80">
        <v>12432104.781048335</v>
      </c>
      <c r="F230" s="80">
        <v>-777127.95444289967</v>
      </c>
      <c r="G230" s="81">
        <v>-5.8832179734018386E-2</v>
      </c>
      <c r="H230" s="255">
        <v>0.21153163028338931</v>
      </c>
      <c r="I230" s="255">
        <v>-1.5672387700192469E-2</v>
      </c>
      <c r="J230" s="82">
        <v>13.542121729848734</v>
      </c>
      <c r="K230" s="82">
        <v>0.45240729078750519</v>
      </c>
      <c r="L230" s="81">
        <v>3.4562044335930603E-2</v>
      </c>
      <c r="M230" s="83">
        <v>168357076.30319101</v>
      </c>
      <c r="N230" s="83">
        <v>-4548008.1634888649</v>
      </c>
      <c r="O230" s="81">
        <v>-2.6303495802434317E-2</v>
      </c>
      <c r="P230" s="80">
        <v>24035682.435531288</v>
      </c>
      <c r="Q230" s="80">
        <v>-1385257.6485265419</v>
      </c>
      <c r="R230" s="81">
        <v>-5.4492778156354456E-2</v>
      </c>
    </row>
    <row r="231" spans="1:18">
      <c r="A231" s="444" t="s">
        <v>284</v>
      </c>
      <c r="B231" s="444" t="s">
        <v>249</v>
      </c>
      <c r="C231" s="444" t="s">
        <v>350</v>
      </c>
      <c r="D231" s="87" t="s">
        <v>318</v>
      </c>
      <c r="E231" s="88">
        <v>1020137.2822817602</v>
      </c>
      <c r="F231" s="88">
        <v>-194727.42672157509</v>
      </c>
      <c r="G231" s="84">
        <v>-0.16028733510690898</v>
      </c>
      <c r="H231" s="256">
        <v>1.7357583951744197E-2</v>
      </c>
      <c r="I231" s="256">
        <v>-3.5385686650828488E-3</v>
      </c>
      <c r="J231" s="85">
        <v>13.461932309543801</v>
      </c>
      <c r="K231" s="85">
        <v>0.54932645608651143</v>
      </c>
      <c r="L231" s="84">
        <v>4.2541874376149397E-2</v>
      </c>
      <c r="M231" s="86">
        <v>13733019.040519033</v>
      </c>
      <c r="N231" s="86">
        <v>-1954050.1121161226</v>
      </c>
      <c r="O231" s="84">
        <v>-0.12456438440496555</v>
      </c>
      <c r="P231" s="88">
        <v>2198410.7673688675</v>
      </c>
      <c r="Q231" s="88">
        <v>-410972.94862852059</v>
      </c>
      <c r="R231" s="84">
        <v>-0.15749808895830941</v>
      </c>
    </row>
    <row r="232" spans="1:18">
      <c r="A232" s="444" t="s">
        <v>284</v>
      </c>
      <c r="B232" s="444" t="s">
        <v>249</v>
      </c>
      <c r="C232" s="444" t="s">
        <v>350</v>
      </c>
      <c r="D232" s="260" t="s">
        <v>82</v>
      </c>
      <c r="E232" s="80">
        <v>76373923.927631572</v>
      </c>
      <c r="F232" s="80">
        <v>-1019366.2563572973</v>
      </c>
      <c r="G232" s="81">
        <v>-1.3171248488517986E-2</v>
      </c>
      <c r="H232" s="255">
        <v>1.2994984295965009</v>
      </c>
      <c r="I232" s="255">
        <v>-3.1696716017506565E-2</v>
      </c>
      <c r="J232" s="82">
        <v>8.9221614868979522</v>
      </c>
      <c r="K232" s="82">
        <v>0.29643029077280758</v>
      </c>
      <c r="L232" s="81">
        <v>3.4365815956097744E-2</v>
      </c>
      <c r="M232" s="83">
        <v>681420482.67038846</v>
      </c>
      <c r="N232" s="83">
        <v>13846765.159589767</v>
      </c>
      <c r="O232" s="81">
        <v>2.0741926766111463E-2</v>
      </c>
      <c r="P232" s="80">
        <v>111943422.41926745</v>
      </c>
      <c r="Q232" s="80">
        <v>-1349687.3250086755</v>
      </c>
      <c r="R232" s="81">
        <v>-1.1913233982677091E-2</v>
      </c>
    </row>
    <row r="233" spans="1:18">
      <c r="A233" s="444" t="s">
        <v>284</v>
      </c>
      <c r="B233" s="444" t="s">
        <v>249</v>
      </c>
      <c r="C233" s="444" t="s">
        <v>350</v>
      </c>
      <c r="D233" s="87" t="s">
        <v>319</v>
      </c>
      <c r="E233" s="88">
        <v>1002115326.6663488</v>
      </c>
      <c r="F233" s="88">
        <v>-968487.13760495186</v>
      </c>
      <c r="G233" s="84">
        <v>-9.655096855089284E-4</v>
      </c>
      <c r="H233" s="256">
        <v>17.050941293935015</v>
      </c>
      <c r="I233" s="256">
        <v>-0.2024963155188253</v>
      </c>
      <c r="J233" s="85">
        <v>4.7857159160020357</v>
      </c>
      <c r="K233" s="85">
        <v>-6.3525694729090532E-2</v>
      </c>
      <c r="L233" s="84">
        <v>-1.3100129840614949E-2</v>
      </c>
      <c r="M233" s="86">
        <v>4795839268.4967251</v>
      </c>
      <c r="N233" s="86">
        <v>-68356500.452280998</v>
      </c>
      <c r="O233" s="84">
        <v>-1.4052991223881314E-2</v>
      </c>
      <c r="P233" s="88">
        <v>1347036204.3403111</v>
      </c>
      <c r="Q233" s="88">
        <v>-8852772.7684180737</v>
      </c>
      <c r="R233" s="84">
        <v>-6.5291280612779605E-3</v>
      </c>
    </row>
    <row r="234" spans="1:18">
      <c r="A234" s="444" t="s">
        <v>284</v>
      </c>
      <c r="B234" s="444" t="s">
        <v>249</v>
      </c>
      <c r="C234" s="444" t="s">
        <v>350</v>
      </c>
      <c r="D234" s="260" t="s">
        <v>91</v>
      </c>
      <c r="E234" s="80">
        <v>12353988.892639773</v>
      </c>
      <c r="F234" s="80">
        <v>-1040331.4501229823</v>
      </c>
      <c r="G234" s="81">
        <v>-7.7669596030312663E-2</v>
      </c>
      <c r="H234" s="255">
        <v>0.21020249241678382</v>
      </c>
      <c r="I234" s="255">
        <v>-2.0185105483447291E-2</v>
      </c>
      <c r="J234" s="82">
        <v>5.4600663947754056</v>
      </c>
      <c r="K234" s="82">
        <v>-2.4162061854788419E-2</v>
      </c>
      <c r="L234" s="81">
        <v>-4.4057358379331439E-3</v>
      </c>
      <c r="M234" s="83">
        <v>67453599.594131052</v>
      </c>
      <c r="N234" s="83">
        <v>-6003913.1868691444</v>
      </c>
      <c r="O234" s="81">
        <v>-8.1733140145497249E-2</v>
      </c>
      <c r="P234" s="80">
        <v>20016423.520609844</v>
      </c>
      <c r="Q234" s="80">
        <v>-1788901.6129494235</v>
      </c>
      <c r="R234" s="81">
        <v>-8.2039667007589454E-2</v>
      </c>
    </row>
    <row r="235" spans="1:18">
      <c r="A235" s="444" t="s">
        <v>284</v>
      </c>
      <c r="B235" s="444" t="s">
        <v>249</v>
      </c>
      <c r="C235" s="444" t="s">
        <v>350</v>
      </c>
      <c r="D235" s="87" t="s">
        <v>320</v>
      </c>
      <c r="E235" s="88">
        <v>360604316.75313061</v>
      </c>
      <c r="F235" s="88">
        <v>14315480.49472934</v>
      </c>
      <c r="G235" s="84">
        <v>4.1339711234719405E-2</v>
      </c>
      <c r="H235" s="256">
        <v>6.1356641014077109</v>
      </c>
      <c r="I235" s="256">
        <v>0.1793594048169096</v>
      </c>
      <c r="J235" s="85">
        <v>4.8129854108531456</v>
      </c>
      <c r="K235" s="85">
        <v>-0.11755197800372041</v>
      </c>
      <c r="L235" s="84">
        <v>-2.3841615777905008E-2</v>
      </c>
      <c r="M235" s="86">
        <v>1735583315.6234841</v>
      </c>
      <c r="N235" s="86">
        <v>28193261.107703447</v>
      </c>
      <c r="O235" s="84">
        <v>1.6512489945186611E-2</v>
      </c>
      <c r="P235" s="88">
        <v>499983548.71885151</v>
      </c>
      <c r="Q235" s="88">
        <v>19321761.435616553</v>
      </c>
      <c r="R235" s="84">
        <v>4.0198247388929638E-2</v>
      </c>
    </row>
    <row r="236" spans="1:18">
      <c r="A236" s="444" t="s">
        <v>284</v>
      </c>
      <c r="B236" s="444" t="s">
        <v>249</v>
      </c>
      <c r="C236" s="444" t="s">
        <v>350</v>
      </c>
      <c r="D236" s="260" t="s">
        <v>98</v>
      </c>
      <c r="E236" s="80">
        <v>7319692.6365272664</v>
      </c>
      <c r="F236" s="80">
        <v>1668610.5581140332</v>
      </c>
      <c r="G236" s="81">
        <v>0.29527275218458021</v>
      </c>
      <c r="H236" s="255">
        <v>0.12454419777238789</v>
      </c>
      <c r="I236" s="255">
        <v>2.7343355007257472E-2</v>
      </c>
      <c r="J236" s="82">
        <v>7.5098727163942067</v>
      </c>
      <c r="K236" s="82">
        <v>0.44241841814757077</v>
      </c>
      <c r="L236" s="81">
        <v>6.2599402766188431E-2</v>
      </c>
      <c r="M236" s="83">
        <v>54969960.023447692</v>
      </c>
      <c r="N236" s="83">
        <v>15031195.698621556</v>
      </c>
      <c r="O236" s="81">
        <v>0.37635605289065216</v>
      </c>
      <c r="P236" s="80">
        <v>9501766.7359196469</v>
      </c>
      <c r="Q236" s="80">
        <v>2457848.6892728377</v>
      </c>
      <c r="R236" s="81">
        <v>0.34893203938436984</v>
      </c>
    </row>
    <row r="237" spans="1:18">
      <c r="A237" s="444" t="s">
        <v>284</v>
      </c>
      <c r="B237" s="444" t="s">
        <v>249</v>
      </c>
      <c r="C237" s="444" t="s">
        <v>350</v>
      </c>
      <c r="D237" s="87" t="s">
        <v>321</v>
      </c>
      <c r="E237" s="88">
        <v>177152.04704081954</v>
      </c>
      <c r="F237" s="88">
        <v>5111.1928207858873</v>
      </c>
      <c r="G237" s="84">
        <v>2.9709180670824082E-2</v>
      </c>
      <c r="H237" s="256">
        <v>3.0142330666090397E-3</v>
      </c>
      <c r="I237" s="256">
        <v>5.5062453232330826E-5</v>
      </c>
      <c r="J237" s="85">
        <v>7.9120900142457371</v>
      </c>
      <c r="K237" s="85">
        <v>-8.1828667919443987E-2</v>
      </c>
      <c r="L237" s="84">
        <v>-1.0236364813418443E-2</v>
      </c>
      <c r="M237" s="86">
        <v>1401642.9423948594</v>
      </c>
      <c r="N237" s="86">
        <v>26362.3437496759</v>
      </c>
      <c r="O237" s="84">
        <v>1.9168701845751313E-2</v>
      </c>
      <c r="P237" s="88">
        <v>197634.48071587872</v>
      </c>
      <c r="Q237" s="88">
        <v>4795.3049827966897</v>
      </c>
      <c r="R237" s="84">
        <v>2.4866861023271028E-2</v>
      </c>
    </row>
    <row r="238" spans="1:18">
      <c r="A238" s="444" t="s">
        <v>284</v>
      </c>
      <c r="B238" s="444" t="s">
        <v>249</v>
      </c>
      <c r="C238" s="444" t="s">
        <v>350</v>
      </c>
      <c r="D238" s="260" t="s">
        <v>112</v>
      </c>
      <c r="E238" s="80">
        <v>8573950.4748332389</v>
      </c>
      <c r="F238" s="80">
        <v>755187.68023775518</v>
      </c>
      <c r="G238" s="81">
        <v>9.6586595613280271E-2</v>
      </c>
      <c r="H238" s="255">
        <v>0.14588533107244114</v>
      </c>
      <c r="I238" s="255">
        <v>1.1399524200436773E-2</v>
      </c>
      <c r="J238" s="82">
        <v>8.7010487445519438</v>
      </c>
      <c r="K238" s="82">
        <v>0.23642031603235836</v>
      </c>
      <c r="L238" s="81">
        <v>2.7930383244679165E-2</v>
      </c>
      <c r="M238" s="83">
        <v>74602361.0148983</v>
      </c>
      <c r="N238" s="83">
        <v>8419439.1879141256</v>
      </c>
      <c r="O238" s="81">
        <v>0.12721467948973722</v>
      </c>
      <c r="P238" s="80">
        <v>7759904.5391463628</v>
      </c>
      <c r="Q238" s="80">
        <v>672816.81822044682</v>
      </c>
      <c r="R238" s="81">
        <v>9.4935584927759928E-2</v>
      </c>
    </row>
    <row r="239" spans="1:18">
      <c r="A239" s="444" t="s">
        <v>284</v>
      </c>
      <c r="B239" s="444" t="s">
        <v>249</v>
      </c>
      <c r="C239" s="444" t="s">
        <v>350</v>
      </c>
      <c r="D239" s="87" t="s">
        <v>322</v>
      </c>
      <c r="E239" s="88">
        <v>863520.87259246176</v>
      </c>
      <c r="F239" s="88">
        <v>-98719.394524416188</v>
      </c>
      <c r="G239" s="84">
        <v>-0.10259328974062286</v>
      </c>
      <c r="H239" s="256">
        <v>1.4692763709783934E-2</v>
      </c>
      <c r="I239" s="256">
        <v>-1.8581487718424446E-3</v>
      </c>
      <c r="J239" s="85">
        <v>9.2911305971699267</v>
      </c>
      <c r="K239" s="85">
        <v>0.22037033303484321</v>
      </c>
      <c r="L239" s="84">
        <v>2.4294582440478156E-2</v>
      </c>
      <c r="M239" s="86">
        <v>8023085.2006386956</v>
      </c>
      <c r="N239" s="86">
        <v>-705165.57887580898</v>
      </c>
      <c r="O239" s="84">
        <v>-8.0791168435588048E-2</v>
      </c>
      <c r="P239" s="88">
        <v>1586412.7074829862</v>
      </c>
      <c r="Q239" s="88">
        <v>-143432.16000246676</v>
      </c>
      <c r="R239" s="84">
        <v>-8.2916198266358668E-2</v>
      </c>
    </row>
    <row r="240" spans="1:18">
      <c r="A240" s="444" t="s">
        <v>284</v>
      </c>
      <c r="B240" s="444" t="s">
        <v>249</v>
      </c>
      <c r="C240" s="444" t="s">
        <v>350</v>
      </c>
      <c r="D240" s="260" t="s">
        <v>323</v>
      </c>
      <c r="E240" s="80">
        <v>92176.590640721464</v>
      </c>
      <c r="F240" s="80">
        <v>-36711.237623319714</v>
      </c>
      <c r="G240" s="81">
        <v>-0.28483091163668789</v>
      </c>
      <c r="H240" s="255">
        <v>1.5683799996537857E-3</v>
      </c>
      <c r="I240" s="255">
        <v>-6.4854153070026161E-4</v>
      </c>
      <c r="J240" s="82">
        <v>21.548553716785243</v>
      </c>
      <c r="K240" s="82">
        <v>3.3950535473939389</v>
      </c>
      <c r="L240" s="81">
        <v>0.1870192258084947</v>
      </c>
      <c r="M240" s="83">
        <v>1986272.2148517102</v>
      </c>
      <c r="N240" s="83">
        <v>-353492.99737203843</v>
      </c>
      <c r="O240" s="81">
        <v>-0.1510805424088143</v>
      </c>
      <c r="P240" s="80">
        <v>244065.48349908489</v>
      </c>
      <c r="Q240" s="80">
        <v>-83633.068593116361</v>
      </c>
      <c r="R240" s="81">
        <v>-0.25521342117369311</v>
      </c>
    </row>
    <row r="241" spans="1:18">
      <c r="A241" s="444" t="s">
        <v>284</v>
      </c>
      <c r="B241" s="444" t="s">
        <v>249</v>
      </c>
      <c r="C241" s="444" t="s">
        <v>350</v>
      </c>
      <c r="D241" s="87" t="s">
        <v>102</v>
      </c>
      <c r="E241" s="88">
        <v>2762485.0262931357</v>
      </c>
      <c r="F241" s="88">
        <v>493342.21527869999</v>
      </c>
      <c r="G241" s="84">
        <v>0.21741347123857224</v>
      </c>
      <c r="H241" s="256">
        <v>4.7003542162549497E-2</v>
      </c>
      <c r="I241" s="256">
        <v>7.9733899678795656E-3</v>
      </c>
      <c r="J241" s="85">
        <v>6.4728835215484697</v>
      </c>
      <c r="K241" s="85">
        <v>-4.8877102985226628E-2</v>
      </c>
      <c r="L241" s="84">
        <v>-7.4944644244316046E-3</v>
      </c>
      <c r="M241" s="86">
        <v>17881243.805217229</v>
      </c>
      <c r="N241" s="86">
        <v>3082437.5688995756</v>
      </c>
      <c r="O241" s="84">
        <v>0.20828960928855098</v>
      </c>
      <c r="P241" s="88">
        <v>3432116.5785789299</v>
      </c>
      <c r="Q241" s="88">
        <v>487206.86426815297</v>
      </c>
      <c r="R241" s="84">
        <v>0.16544033995357249</v>
      </c>
    </row>
    <row r="242" spans="1:18">
      <c r="A242" s="444" t="s">
        <v>284</v>
      </c>
      <c r="B242" s="444" t="s">
        <v>249</v>
      </c>
      <c r="C242" s="444" t="s">
        <v>350</v>
      </c>
      <c r="D242" s="260" t="s">
        <v>90</v>
      </c>
      <c r="E242" s="80">
        <v>62556380.105633475</v>
      </c>
      <c r="F242" s="80">
        <v>1407823.3685464486</v>
      </c>
      <c r="G242" s="81">
        <v>2.3023002400522626E-2</v>
      </c>
      <c r="H242" s="255">
        <v>1.0643936245247918</v>
      </c>
      <c r="I242" s="255">
        <v>1.261430752977466E-2</v>
      </c>
      <c r="J242" s="82">
        <v>9.5325532710851881</v>
      </c>
      <c r="K242" s="82">
        <v>-7.3931776254648085E-2</v>
      </c>
      <c r="L242" s="81">
        <v>-7.6960278281098015E-3</v>
      </c>
      <c r="M242" s="83">
        <v>596322025.80320477</v>
      </c>
      <c r="N242" s="83">
        <v>8899329.841966629</v>
      </c>
      <c r="O242" s="81">
        <v>1.5149788905251736E-2</v>
      </c>
      <c r="P242" s="80">
        <v>113658056.82692698</v>
      </c>
      <c r="Q242" s="80">
        <v>1967400.4583754689</v>
      </c>
      <c r="R242" s="81">
        <v>1.7614727340159363E-2</v>
      </c>
    </row>
    <row r="243" spans="1:18">
      <c r="A243" s="444" t="s">
        <v>284</v>
      </c>
      <c r="B243" s="444" t="s">
        <v>249</v>
      </c>
      <c r="C243" s="444" t="s">
        <v>350</v>
      </c>
      <c r="D243" s="87" t="s">
        <v>106</v>
      </c>
      <c r="E243" s="88">
        <v>1955220.4834956946</v>
      </c>
      <c r="F243" s="88">
        <v>-175168.11484543001</v>
      </c>
      <c r="G243" s="84">
        <v>-8.222355066199126E-2</v>
      </c>
      <c r="H243" s="256">
        <v>3.3267977041812301E-2</v>
      </c>
      <c r="I243" s="256">
        <v>-3.375547915469318E-3</v>
      </c>
      <c r="J243" s="85">
        <v>13.199388871750157</v>
      </c>
      <c r="K243" s="85">
        <v>0.44110976523100298</v>
      </c>
      <c r="L243" s="84">
        <v>3.4574393736660547E-2</v>
      </c>
      <c r="M243" s="86">
        <v>25807715.491671033</v>
      </c>
      <c r="N243" s="86">
        <v>-1372376.8513111621</v>
      </c>
      <c r="O243" s="84">
        <v>-5.0491986340344609E-2</v>
      </c>
      <c r="P243" s="88">
        <v>4043331.8427785961</v>
      </c>
      <c r="Q243" s="88">
        <v>-285223.4111104589</v>
      </c>
      <c r="R243" s="84">
        <v>-6.5893443511942165E-2</v>
      </c>
    </row>
    <row r="244" spans="1:18">
      <c r="A244" s="444" t="s">
        <v>284</v>
      </c>
      <c r="B244" s="444" t="s">
        <v>249</v>
      </c>
      <c r="C244" s="444" t="s">
        <v>350</v>
      </c>
      <c r="D244" s="260" t="s">
        <v>324</v>
      </c>
      <c r="E244" s="80">
        <v>21605709.296653003</v>
      </c>
      <c r="F244" s="80">
        <v>241001.9050173834</v>
      </c>
      <c r="G244" s="81">
        <v>1.1280374713287052E-2</v>
      </c>
      <c r="H244" s="255">
        <v>0.36762004434816237</v>
      </c>
      <c r="I244" s="255">
        <v>1.3864254192630376E-4</v>
      </c>
      <c r="J244" s="82">
        <v>13.356875448131788</v>
      </c>
      <c r="K244" s="82">
        <v>-9.5244219500511207E-2</v>
      </c>
      <c r="L244" s="81">
        <v>-7.0802387916368489E-3</v>
      </c>
      <c r="M244" s="83">
        <v>288584768.04393721</v>
      </c>
      <c r="N244" s="83">
        <v>1184167.5477065444</v>
      </c>
      <c r="O244" s="81">
        <v>4.1202681750210019E-3</v>
      </c>
      <c r="P244" s="80">
        <v>57354503.215215392</v>
      </c>
      <c r="Q244" s="80">
        <v>200448.44796799123</v>
      </c>
      <c r="R244" s="81">
        <v>3.5071605817696043E-3</v>
      </c>
    </row>
    <row r="245" spans="1:18">
      <c r="A245" s="444" t="s">
        <v>284</v>
      </c>
      <c r="B245" s="444" t="s">
        <v>249</v>
      </c>
      <c r="C245" s="444" t="s">
        <v>350</v>
      </c>
      <c r="D245" s="87" t="s">
        <v>103</v>
      </c>
      <c r="E245" s="88">
        <v>2297445.9097880712</v>
      </c>
      <c r="F245" s="88">
        <v>-231608.61843390949</v>
      </c>
      <c r="G245" s="84">
        <v>-9.1579131983658316E-2</v>
      </c>
      <c r="H245" s="256">
        <v>3.9090925257178763E-2</v>
      </c>
      <c r="I245" s="256">
        <v>-4.4098110851911454E-3</v>
      </c>
      <c r="J245" s="85">
        <v>13.530554240648991</v>
      </c>
      <c r="K245" s="85">
        <v>0.26017145396066432</v>
      </c>
      <c r="L245" s="84">
        <v>1.9605421949218022E-2</v>
      </c>
      <c r="M245" s="86">
        <v>31085716.497344665</v>
      </c>
      <c r="N245" s="86">
        <v>-2475805.1805684716</v>
      </c>
      <c r="O245" s="84">
        <v>-7.3769157558723E-2</v>
      </c>
      <c r="P245" s="88">
        <v>6319538.8295495957</v>
      </c>
      <c r="Q245" s="88">
        <v>-465417.26971698925</v>
      </c>
      <c r="R245" s="84">
        <v>-6.8595472528893475E-2</v>
      </c>
    </row>
    <row r="246" spans="1:18">
      <c r="A246" s="444" t="s">
        <v>284</v>
      </c>
      <c r="B246" s="444" t="s">
        <v>249</v>
      </c>
      <c r="C246" s="444" t="s">
        <v>350</v>
      </c>
      <c r="D246" s="260" t="s">
        <v>93</v>
      </c>
      <c r="E246" s="80">
        <v>49816794.639609672</v>
      </c>
      <c r="F246" s="80">
        <v>3537682.6479380727</v>
      </c>
      <c r="G246" s="81">
        <v>7.6442319130382519E-2</v>
      </c>
      <c r="H246" s="255">
        <v>0.84763022603167304</v>
      </c>
      <c r="I246" s="255">
        <v>5.1611229033592165E-2</v>
      </c>
      <c r="J246" s="82">
        <v>8.1633984569736207</v>
      </c>
      <c r="K246" s="82">
        <v>-0.18351427149401722</v>
      </c>
      <c r="L246" s="81">
        <v>-2.1985885975317674E-2</v>
      </c>
      <c r="M246" s="83">
        <v>406674344.49236131</v>
      </c>
      <c r="N246" s="83">
        <v>20386635.546898305</v>
      </c>
      <c r="O246" s="81">
        <v>5.2775781042975242E-2</v>
      </c>
      <c r="P246" s="80">
        <v>90528344.165875658</v>
      </c>
      <c r="Q246" s="80">
        <v>6603689.838132143</v>
      </c>
      <c r="R246" s="81">
        <v>7.86859343184583E-2</v>
      </c>
    </row>
    <row r="247" spans="1:18">
      <c r="A247" s="444" t="s">
        <v>284</v>
      </c>
      <c r="B247" s="444" t="s">
        <v>249</v>
      </c>
      <c r="C247" s="444" t="s">
        <v>350</v>
      </c>
      <c r="D247" s="87" t="s">
        <v>101</v>
      </c>
      <c r="E247" s="88">
        <v>9014082.1308458801</v>
      </c>
      <c r="F247" s="88">
        <v>-36048.142244054005</v>
      </c>
      <c r="G247" s="84">
        <v>-3.9831628005666591E-3</v>
      </c>
      <c r="H247" s="256">
        <v>0.15337414880486627</v>
      </c>
      <c r="I247" s="256">
        <v>-2.2916648344158408E-3</v>
      </c>
      <c r="J247" s="85">
        <v>17.471062114647072</v>
      </c>
      <c r="K247" s="85">
        <v>1.160119044114083</v>
      </c>
      <c r="L247" s="84">
        <v>7.1125197304497373E-2</v>
      </c>
      <c r="M247" s="86">
        <v>157485588.8145386</v>
      </c>
      <c r="N247" s="86">
        <v>9869429.1492615044</v>
      </c>
      <c r="O247" s="84">
        <v>6.6858731263844368E-2</v>
      </c>
      <c r="P247" s="88">
        <v>17865639.166723695</v>
      </c>
      <c r="Q247" s="88">
        <v>-11713.873976431787</v>
      </c>
      <c r="R247" s="84">
        <v>-6.5523536676618871E-4</v>
      </c>
    </row>
    <row r="248" spans="1:18">
      <c r="A248" s="444" t="s">
        <v>284</v>
      </c>
      <c r="B248" s="444" t="s">
        <v>249</v>
      </c>
      <c r="C248" s="444" t="s">
        <v>350</v>
      </c>
      <c r="D248" s="260" t="s">
        <v>94</v>
      </c>
      <c r="E248" s="80">
        <v>31433047.533820912</v>
      </c>
      <c r="F248" s="80">
        <v>-1373903.5276186503</v>
      </c>
      <c r="G248" s="81">
        <v>-4.1878427685817496E-2</v>
      </c>
      <c r="H248" s="255">
        <v>0.5348317044222759</v>
      </c>
      <c r="I248" s="255">
        <v>-2.9460805840062276E-2</v>
      </c>
      <c r="J248" s="82">
        <v>7.3123240899979125</v>
      </c>
      <c r="K248" s="82">
        <v>0.20594972905202358</v>
      </c>
      <c r="L248" s="81">
        <v>2.8980985041239901E-2</v>
      </c>
      <c r="M248" s="83">
        <v>229848630.70360813</v>
      </c>
      <c r="N248" s="83">
        <v>-3289845.1802124977</v>
      </c>
      <c r="O248" s="81">
        <v>-1.4111120730890936E-2</v>
      </c>
      <c r="P248" s="80">
        <v>49246225.054689795</v>
      </c>
      <c r="Q248" s="80">
        <v>-2373151.0247109011</v>
      </c>
      <c r="R248" s="81">
        <v>-4.5974035429264599E-2</v>
      </c>
    </row>
    <row r="249" spans="1:18">
      <c r="A249" s="444" t="s">
        <v>284</v>
      </c>
      <c r="B249" s="444" t="s">
        <v>249</v>
      </c>
      <c r="C249" s="444" t="s">
        <v>350</v>
      </c>
      <c r="D249" s="87" t="s">
        <v>107</v>
      </c>
      <c r="E249" s="88">
        <v>7906720.884979588</v>
      </c>
      <c r="F249" s="88">
        <v>-885683.28657522891</v>
      </c>
      <c r="G249" s="84">
        <v>-0.10073277675753251</v>
      </c>
      <c r="H249" s="256">
        <v>0.13453245355083146</v>
      </c>
      <c r="I249" s="256">
        <v>-1.6700369393185588E-2</v>
      </c>
      <c r="J249" s="85">
        <v>8.7080800717948357</v>
      </c>
      <c r="K249" s="85">
        <v>0.76582505348962737</v>
      </c>
      <c r="L249" s="84">
        <v>9.6424132909930932E-2</v>
      </c>
      <c r="M249" s="86">
        <v>68852358.571734771</v>
      </c>
      <c r="N249" s="86">
        <v>-979157.58276411891</v>
      </c>
      <c r="O249" s="84">
        <v>-1.4021714502056344E-2</v>
      </c>
      <c r="P249" s="88">
        <v>7432910.0667303642</v>
      </c>
      <c r="Q249" s="88">
        <v>-867232.05230098031</v>
      </c>
      <c r="R249" s="84">
        <v>-0.10448400037783803</v>
      </c>
    </row>
    <row r="250" spans="1:18">
      <c r="A250" s="444" t="s">
        <v>284</v>
      </c>
      <c r="B250" s="444" t="s">
        <v>249</v>
      </c>
      <c r="C250" s="444" t="s">
        <v>350</v>
      </c>
      <c r="D250" s="260" t="s">
        <v>325</v>
      </c>
      <c r="E250" s="80">
        <v>5778647.6370368814</v>
      </c>
      <c r="F250" s="80">
        <v>95445.879718437791</v>
      </c>
      <c r="G250" s="81">
        <v>1.6794385241651687E-2</v>
      </c>
      <c r="H250" s="255">
        <v>9.8323395516989112E-2</v>
      </c>
      <c r="I250" s="255">
        <v>5.700815940148235E-4</v>
      </c>
      <c r="J250" s="82">
        <v>15.137180342282123</v>
      </c>
      <c r="K250" s="82">
        <v>-0.1717174383289688</v>
      </c>
      <c r="L250" s="81">
        <v>-1.1216838781590863E-2</v>
      </c>
      <c r="M250" s="83">
        <v>87472431.416329727</v>
      </c>
      <c r="N250" s="83">
        <v>468876.64695234597</v>
      </c>
      <c r="O250" s="81">
        <v>5.3891665483693126E-3</v>
      </c>
      <c r="P250" s="80">
        <v>6816178.9495117897</v>
      </c>
      <c r="Q250" s="80">
        <v>-104360.59127303492</v>
      </c>
      <c r="R250" s="81">
        <v>-1.5079834550183049E-2</v>
      </c>
    </row>
    <row r="251" spans="1:18">
      <c r="A251" s="444" t="s">
        <v>284</v>
      </c>
      <c r="B251" s="444" t="s">
        <v>249</v>
      </c>
      <c r="C251" s="444" t="s">
        <v>350</v>
      </c>
      <c r="D251" s="87" t="s">
        <v>326</v>
      </c>
      <c r="E251" s="88">
        <v>455113.18715973588</v>
      </c>
      <c r="F251" s="88">
        <v>-13990.048264911748</v>
      </c>
      <c r="G251" s="84">
        <v>-2.982296264114976E-2</v>
      </c>
      <c r="H251" s="256">
        <v>7.743727722607739E-3</v>
      </c>
      <c r="I251" s="256">
        <v>-3.2503312609831383E-4</v>
      </c>
      <c r="J251" s="85">
        <v>5.9090781740121141</v>
      </c>
      <c r="K251" s="85">
        <v>0.19136518336934216</v>
      </c>
      <c r="L251" s="84">
        <v>3.3468833374903161E-2</v>
      </c>
      <c r="M251" s="86">
        <v>2689299.4009506856</v>
      </c>
      <c r="N251" s="86">
        <v>7101.7378106233664</v>
      </c>
      <c r="O251" s="84">
        <v>2.6477309663708102E-3</v>
      </c>
      <c r="P251" s="88">
        <v>485487.10829179897</v>
      </c>
      <c r="Q251" s="88">
        <v>-23344.583012501011</v>
      </c>
      <c r="R251" s="84">
        <v>-4.5878791379250189E-2</v>
      </c>
    </row>
    <row r="252" spans="1:18">
      <c r="A252" s="444" t="s">
        <v>284</v>
      </c>
      <c r="B252" s="444" t="s">
        <v>249</v>
      </c>
      <c r="C252" s="444" t="s">
        <v>350</v>
      </c>
      <c r="D252" s="260" t="s">
        <v>327</v>
      </c>
      <c r="E252" s="80">
        <v>44008.409783244133</v>
      </c>
      <c r="F252" s="80">
        <v>-4015.3215273618698</v>
      </c>
      <c r="G252" s="81">
        <v>-8.3611194252935714E-2</v>
      </c>
      <c r="H252" s="255">
        <v>7.4880085324088592E-4</v>
      </c>
      <c r="I252" s="255">
        <v>-7.7226284809070759E-5</v>
      </c>
      <c r="J252" s="82">
        <v>8.7208695419101563</v>
      </c>
      <c r="K252" s="82">
        <v>0.3455904093907769</v>
      </c>
      <c r="L252" s="81">
        <v>4.1263151224288731E-2</v>
      </c>
      <c r="M252" s="83">
        <v>383791.60046659468</v>
      </c>
      <c r="N252" s="83">
        <v>-18420.554244841333</v>
      </c>
      <c r="O252" s="81">
        <v>-4.5798104381149334E-2</v>
      </c>
      <c r="P252" s="80">
        <v>61816.254545331001</v>
      </c>
      <c r="Q252" s="80">
        <v>-5508.0267757177353</v>
      </c>
      <c r="R252" s="81">
        <v>-8.1813376506043256E-2</v>
      </c>
    </row>
    <row r="253" spans="1:18">
      <c r="A253" s="444" t="s">
        <v>284</v>
      </c>
      <c r="B253" s="444" t="s">
        <v>249</v>
      </c>
      <c r="C253" s="444" t="s">
        <v>350</v>
      </c>
      <c r="D253" s="87" t="s">
        <v>85</v>
      </c>
      <c r="E253" s="88">
        <v>89216794.791580886</v>
      </c>
      <c r="F253" s="88">
        <v>-508426.0252969265</v>
      </c>
      <c r="G253" s="84">
        <v>-5.6664783955737976E-3</v>
      </c>
      <c r="H253" s="256">
        <v>1.5180192238799894</v>
      </c>
      <c r="I253" s="256">
        <v>-2.5289997198749026E-2</v>
      </c>
      <c r="J253" s="85">
        <v>4.6889994499312753</v>
      </c>
      <c r="K253" s="85">
        <v>-0.13104138523072173</v>
      </c>
      <c r="L253" s="84">
        <v>-2.7186779056886882E-2</v>
      </c>
      <c r="M253" s="86">
        <v>418337501.70235425</v>
      </c>
      <c r="N253" s="86">
        <v>-14141726.57892406</v>
      </c>
      <c r="O253" s="84">
        <v>-3.2699204156289519E-2</v>
      </c>
      <c r="P253" s="88">
        <v>111361102.00602049</v>
      </c>
      <c r="Q253" s="88">
        <v>-3411046.1369467378</v>
      </c>
      <c r="R253" s="84">
        <v>-2.9720155910105732E-2</v>
      </c>
    </row>
    <row r="254" spans="1:18">
      <c r="A254" s="444" t="s">
        <v>284</v>
      </c>
      <c r="B254" s="444" t="s">
        <v>249</v>
      </c>
      <c r="C254" s="444" t="s">
        <v>350</v>
      </c>
      <c r="D254" s="260" t="s">
        <v>84</v>
      </c>
      <c r="E254" s="80">
        <v>885224954.36227536</v>
      </c>
      <c r="F254" s="80">
        <v>22397699.906350851</v>
      </c>
      <c r="G254" s="81">
        <v>2.5958498402411077E-2</v>
      </c>
      <c r="H254" s="255">
        <v>15.062057556757571</v>
      </c>
      <c r="I254" s="255">
        <v>0.22108814061547832</v>
      </c>
      <c r="J254" s="82">
        <v>4.8271085112476877</v>
      </c>
      <c r="K254" s="82">
        <v>2.623836236446131E-2</v>
      </c>
      <c r="L254" s="81">
        <v>5.4653347311559453E-3</v>
      </c>
      <c r="M254" s="83">
        <v>4273076911.5709853</v>
      </c>
      <c r="N254" s="83">
        <v>130755302.01066542</v>
      </c>
      <c r="O254" s="81">
        <v>3.1565705016454344E-2</v>
      </c>
      <c r="P254" s="80">
        <v>895065084.08943439</v>
      </c>
      <c r="Q254" s="80">
        <v>22899216.832876563</v>
      </c>
      <c r="R254" s="81">
        <v>2.6255575564894801E-2</v>
      </c>
    </row>
    <row r="255" spans="1:18">
      <c r="A255" s="444" t="s">
        <v>284</v>
      </c>
      <c r="B255" s="444" t="s">
        <v>249</v>
      </c>
      <c r="C255" s="444" t="s">
        <v>350</v>
      </c>
      <c r="D255" s="87" t="s">
        <v>89</v>
      </c>
      <c r="E255" s="88">
        <v>49561473.580659591</v>
      </c>
      <c r="F255" s="88">
        <v>496046.83681812137</v>
      </c>
      <c r="G255" s="84">
        <v>1.0109905685888761E-2</v>
      </c>
      <c r="H255" s="256">
        <v>0.8432859512047971</v>
      </c>
      <c r="I255" s="256">
        <v>-6.5875955249239393E-4</v>
      </c>
      <c r="J255" s="85">
        <v>6.0122136554219168</v>
      </c>
      <c r="K255" s="85">
        <v>-0.11036979076068842</v>
      </c>
      <c r="L255" s="84">
        <v>-1.8026669906721051E-2</v>
      </c>
      <c r="M255" s="86">
        <v>297974168.24447417</v>
      </c>
      <c r="N255" s="86">
        <v>-2433001.3172549009</v>
      </c>
      <c r="O255" s="84">
        <v>-8.0990121534198489E-3</v>
      </c>
      <c r="P255" s="88">
        <v>80959913.770233154</v>
      </c>
      <c r="Q255" s="88">
        <v>183117.51660382748</v>
      </c>
      <c r="R255" s="84">
        <v>2.2669569120921896E-3</v>
      </c>
    </row>
    <row r="256" spans="1:18">
      <c r="A256" s="444" t="s">
        <v>284</v>
      </c>
      <c r="B256" s="444" t="s">
        <v>249</v>
      </c>
      <c r="C256" s="444" t="s">
        <v>350</v>
      </c>
      <c r="D256" s="260" t="s">
        <v>105</v>
      </c>
      <c r="E256" s="80">
        <v>5899381.6530920044</v>
      </c>
      <c r="F256" s="80">
        <v>109440.08372307755</v>
      </c>
      <c r="G256" s="81">
        <v>1.8901759613958583E-2</v>
      </c>
      <c r="H256" s="255">
        <v>0.10037767865701969</v>
      </c>
      <c r="I256" s="255">
        <v>7.8839782648071344E-4</v>
      </c>
      <c r="J256" s="82">
        <v>5.965998912516981</v>
      </c>
      <c r="K256" s="82">
        <v>0.76608362059394253</v>
      </c>
      <c r="L256" s="81">
        <v>0.14732617313668367</v>
      </c>
      <c r="M256" s="83">
        <v>35195704.526869528</v>
      </c>
      <c r="N256" s="83">
        <v>5088498.8209671676</v>
      </c>
      <c r="O256" s="81">
        <v>0.16901265666011622</v>
      </c>
      <c r="P256" s="80">
        <v>6149048.9889090676</v>
      </c>
      <c r="Q256" s="80">
        <v>540881.59586638957</v>
      </c>
      <c r="R256" s="81">
        <v>9.6445337301698741E-2</v>
      </c>
    </row>
    <row r="257" spans="1:18">
      <c r="A257" s="444" t="s">
        <v>284</v>
      </c>
      <c r="B257" s="444" t="s">
        <v>249</v>
      </c>
      <c r="C257" s="444" t="s">
        <v>350</v>
      </c>
      <c r="D257" s="87" t="s">
        <v>100</v>
      </c>
      <c r="E257" s="88">
        <v>19697162.488309596</v>
      </c>
      <c r="F257" s="88">
        <v>3789910.2174969465</v>
      </c>
      <c r="G257" s="84">
        <v>0.23825046293198268</v>
      </c>
      <c r="H257" s="256">
        <v>0.33514621751423207</v>
      </c>
      <c r="I257" s="256">
        <v>6.1535198359705667E-2</v>
      </c>
      <c r="J257" s="85">
        <v>4.1133257179975553</v>
      </c>
      <c r="K257" s="85">
        <v>-0.32644646142429501</v>
      </c>
      <c r="L257" s="84">
        <v>-7.3527750576338147E-2</v>
      </c>
      <c r="M257" s="86">
        <v>81020845.034740582</v>
      </c>
      <c r="N257" s="86">
        <v>10396268.951741531</v>
      </c>
      <c r="O257" s="84">
        <v>0.14720469174248468</v>
      </c>
      <c r="P257" s="88">
        <v>14261839.071889978</v>
      </c>
      <c r="Q257" s="88">
        <v>2325928.170659706</v>
      </c>
      <c r="R257" s="84">
        <v>0.19486809091545457</v>
      </c>
    </row>
    <row r="258" spans="1:18">
      <c r="A258" s="444" t="s">
        <v>284</v>
      </c>
      <c r="B258" s="444" t="s">
        <v>249</v>
      </c>
      <c r="C258" s="444" t="s">
        <v>350</v>
      </c>
      <c r="D258" s="260" t="s">
        <v>86</v>
      </c>
      <c r="E258" s="80">
        <v>199245123.44567519</v>
      </c>
      <c r="F258" s="80">
        <v>5476845.4239228666</v>
      </c>
      <c r="G258" s="81">
        <v>2.8264922823477014E-2</v>
      </c>
      <c r="H258" s="255">
        <v>3.3901456375052219</v>
      </c>
      <c r="I258" s="255">
        <v>5.7254756870385837E-2</v>
      </c>
      <c r="J258" s="82">
        <v>9.2742092056916423</v>
      </c>
      <c r="K258" s="82">
        <v>0.28371056832183683</v>
      </c>
      <c r="L258" s="81">
        <v>3.1556711119733523E-2</v>
      </c>
      <c r="M258" s="83">
        <v>1847840958.0490487</v>
      </c>
      <c r="N258" s="83">
        <v>105767518.52899075</v>
      </c>
      <c r="O258" s="81">
        <v>6.0713581947572627E-2</v>
      </c>
      <c r="P258" s="80">
        <v>400471698.74141562</v>
      </c>
      <c r="Q258" s="80">
        <v>11192869.126682103</v>
      </c>
      <c r="R258" s="81">
        <v>2.8752832867278207E-2</v>
      </c>
    </row>
    <row r="259" spans="1:18">
      <c r="A259" s="444" t="s">
        <v>284</v>
      </c>
      <c r="B259" s="444" t="s">
        <v>249</v>
      </c>
      <c r="C259" s="444" t="s">
        <v>350</v>
      </c>
      <c r="D259" s="87" t="s">
        <v>328</v>
      </c>
      <c r="E259" s="88">
        <v>1872484.4344959387</v>
      </c>
      <c r="F259" s="88">
        <v>80624.798091799021</v>
      </c>
      <c r="G259" s="84">
        <v>4.4995041159359393E-2</v>
      </c>
      <c r="H259" s="256">
        <v>3.1860227377829099E-2</v>
      </c>
      <c r="I259" s="256">
        <v>1.039534215253806E-3</v>
      </c>
      <c r="J259" s="85">
        <v>22.781204236514089</v>
      </c>
      <c r="K259" s="85">
        <v>0.7485980970896513</v>
      </c>
      <c r="L259" s="84">
        <v>3.3976829266245262E-2</v>
      </c>
      <c r="M259" s="86">
        <v>42657450.331945568</v>
      </c>
      <c r="N259" s="86">
        <v>3178112.7059208825</v>
      </c>
      <c r="O259" s="84">
        <v>8.0500659256904E-2</v>
      </c>
      <c r="P259" s="88">
        <v>4500170.8391456893</v>
      </c>
      <c r="Q259" s="88">
        <v>187095.94494821224</v>
      </c>
      <c r="R259" s="84">
        <v>4.3378784170875082E-2</v>
      </c>
    </row>
    <row r="260" spans="1:18">
      <c r="A260" s="444" t="s">
        <v>284</v>
      </c>
      <c r="B260" s="444" t="s">
        <v>249</v>
      </c>
      <c r="C260" s="444" t="s">
        <v>350</v>
      </c>
      <c r="D260" s="260" t="s">
        <v>97</v>
      </c>
      <c r="E260" s="80">
        <v>6382955.8247603653</v>
      </c>
      <c r="F260" s="80">
        <v>111716.70749671664</v>
      </c>
      <c r="G260" s="81">
        <v>1.7814136155194539E-2</v>
      </c>
      <c r="H260" s="255">
        <v>0.10860566858289949</v>
      </c>
      <c r="I260" s="255">
        <v>7.3787991492103855E-4</v>
      </c>
      <c r="J260" s="82">
        <v>14.346214555003547</v>
      </c>
      <c r="K260" s="82">
        <v>0.45570865136551042</v>
      </c>
      <c r="L260" s="81">
        <v>3.2807203317638464E-2</v>
      </c>
      <c r="M260" s="83">
        <v>91571253.757121816</v>
      </c>
      <c r="N260" s="83">
        <v>4460569.7756453156</v>
      </c>
      <c r="O260" s="81">
        <v>5.1205771459604491E-2</v>
      </c>
      <c r="P260" s="80">
        <v>7825956.6005217405</v>
      </c>
      <c r="Q260" s="80">
        <v>15935.872155739926</v>
      </c>
      <c r="R260" s="81">
        <v>2.0404391627106477E-3</v>
      </c>
    </row>
    <row r="261" spans="1:18">
      <c r="A261" s="444" t="s">
        <v>284</v>
      </c>
      <c r="B261" s="444" t="s">
        <v>249</v>
      </c>
      <c r="C261" s="444" t="s">
        <v>350</v>
      </c>
      <c r="D261" s="87" t="s">
        <v>88</v>
      </c>
      <c r="E261" s="88">
        <v>91940621.462316647</v>
      </c>
      <c r="F261" s="88">
        <v>778478.24885369837</v>
      </c>
      <c r="G261" s="84">
        <v>8.5394904223657139E-3</v>
      </c>
      <c r="H261" s="256">
        <v>1.5643649960897317</v>
      </c>
      <c r="I261" s="256">
        <v>-3.6598574994062272E-3</v>
      </c>
      <c r="J261" s="85">
        <v>6.2641231648783799</v>
      </c>
      <c r="K261" s="85">
        <v>-0.10538001101220473</v>
      </c>
      <c r="L261" s="84">
        <v>-1.6544463218274554E-2</v>
      </c>
      <c r="M261" s="86">
        <v>575927376.69541204</v>
      </c>
      <c r="N261" s="86">
        <v>-4730184.023732543</v>
      </c>
      <c r="O261" s="84">
        <v>-8.146254081104547E-3</v>
      </c>
      <c r="P261" s="88">
        <v>162044625.25122342</v>
      </c>
      <c r="Q261" s="88">
        <v>1512512.5000814497</v>
      </c>
      <c r="R261" s="84">
        <v>9.4218687723007632E-3</v>
      </c>
    </row>
    <row r="262" spans="1:18">
      <c r="A262" s="444" t="s">
        <v>284</v>
      </c>
      <c r="B262" s="444" t="s">
        <v>249</v>
      </c>
      <c r="C262" s="444" t="s">
        <v>350</v>
      </c>
      <c r="D262" s="260" t="s">
        <v>329</v>
      </c>
      <c r="E262" s="80">
        <v>668803.91908226791</v>
      </c>
      <c r="F262" s="80">
        <v>103612.25728461612</v>
      </c>
      <c r="G262" s="81">
        <v>0.18332233875331139</v>
      </c>
      <c r="H262" s="255">
        <v>1.1379664653330119E-2</v>
      </c>
      <c r="I262" s="255">
        <v>1.6581449358210616E-3</v>
      </c>
      <c r="J262" s="82">
        <v>5.5930165951833359</v>
      </c>
      <c r="K262" s="82">
        <v>-0.93513268458393561</v>
      </c>
      <c r="L262" s="81">
        <v>-0.14324621642495178</v>
      </c>
      <c r="M262" s="83">
        <v>3740631.4183507776</v>
      </c>
      <c r="N262" s="83">
        <v>50975.878455969505</v>
      </c>
      <c r="O262" s="81">
        <v>1.3815890915774436E-2</v>
      </c>
      <c r="P262" s="80">
        <v>675120.51142255729</v>
      </c>
      <c r="Q262" s="80">
        <v>-13190.612363144988</v>
      </c>
      <c r="R262" s="81">
        <v>-1.9163735565679647E-2</v>
      </c>
    </row>
    <row r="263" spans="1:18">
      <c r="A263" s="444" t="s">
        <v>284</v>
      </c>
      <c r="B263" s="444" t="s">
        <v>249</v>
      </c>
      <c r="C263" s="444" t="s">
        <v>350</v>
      </c>
      <c r="D263" s="87" t="s">
        <v>99</v>
      </c>
      <c r="E263" s="88">
        <v>18349904.881964061</v>
      </c>
      <c r="F263" s="88">
        <v>1365396.4604140557</v>
      </c>
      <c r="G263" s="84">
        <v>8.0390696423196781E-2</v>
      </c>
      <c r="H263" s="256">
        <v>0.31222269789296836</v>
      </c>
      <c r="I263" s="256">
        <v>2.0082447650899005E-2</v>
      </c>
      <c r="J263" s="85">
        <v>5.0368642475337344</v>
      </c>
      <c r="K263" s="85">
        <v>-1.0512188548918111E-2</v>
      </c>
      <c r="L263" s="84">
        <v>-2.0827034959724116E-3</v>
      </c>
      <c r="M263" s="86">
        <v>92425979.845609516</v>
      </c>
      <c r="N263" s="86">
        <v>6698772.2602306455</v>
      </c>
      <c r="O263" s="84">
        <v>7.8140562942740119E-2</v>
      </c>
      <c r="P263" s="88">
        <v>15860823.057283519</v>
      </c>
      <c r="Q263" s="88">
        <v>1120955.4983879495</v>
      </c>
      <c r="R263" s="84">
        <v>7.6049224588279854E-2</v>
      </c>
    </row>
    <row r="264" spans="1:18">
      <c r="A264" s="444" t="s">
        <v>284</v>
      </c>
      <c r="B264" s="444" t="s">
        <v>249</v>
      </c>
      <c r="C264" s="444" t="s">
        <v>350</v>
      </c>
      <c r="D264" s="260" t="s">
        <v>104</v>
      </c>
      <c r="E264" s="80">
        <v>7723157.6945596989</v>
      </c>
      <c r="F264" s="80">
        <v>797617.50893743429</v>
      </c>
      <c r="G264" s="81">
        <v>0.11517043978653455</v>
      </c>
      <c r="H264" s="255">
        <v>0.13140913520583719</v>
      </c>
      <c r="I264" s="255">
        <v>1.2287109847592778E-2</v>
      </c>
      <c r="J264" s="82">
        <v>5.8388109296366197</v>
      </c>
      <c r="K264" s="82">
        <v>2.1600391522697215E-2</v>
      </c>
      <c r="L264" s="81">
        <v>3.7131871678312291E-3</v>
      </c>
      <c r="M264" s="83">
        <v>45094057.558302328</v>
      </c>
      <c r="N264" s="83">
        <v>4806732.208369039</v>
      </c>
      <c r="O264" s="81">
        <v>0.11931127635349459</v>
      </c>
      <c r="P264" s="80">
        <v>6495838.7083444698</v>
      </c>
      <c r="Q264" s="80">
        <v>740752.63844667375</v>
      </c>
      <c r="R264" s="81">
        <v>0.12871269507526734</v>
      </c>
    </row>
    <row r="265" spans="1:18">
      <c r="A265" s="444" t="s">
        <v>284</v>
      </c>
      <c r="B265" s="444" t="s">
        <v>249</v>
      </c>
      <c r="C265" s="444" t="s">
        <v>350</v>
      </c>
      <c r="D265" s="87" t="s">
        <v>330</v>
      </c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</row>
    <row r="266" spans="1:18">
      <c r="A266" s="444" t="s">
        <v>284</v>
      </c>
      <c r="B266" s="444" t="s">
        <v>249</v>
      </c>
      <c r="C266" s="444" t="s">
        <v>350</v>
      </c>
      <c r="D266" s="260" t="s">
        <v>87</v>
      </c>
      <c r="E266" s="80">
        <v>90379784.173331544</v>
      </c>
      <c r="F266" s="80">
        <v>5267278.4796932042</v>
      </c>
      <c r="G266" s="81">
        <v>6.1886069934924993E-2</v>
      </c>
      <c r="H266" s="255">
        <v>1.5378074290356449</v>
      </c>
      <c r="I266" s="255">
        <v>7.3838729151430194E-2</v>
      </c>
      <c r="J266" s="82">
        <v>5.1536966873878738</v>
      </c>
      <c r="K266" s="82">
        <v>4.4617411563644183E-2</v>
      </c>
      <c r="L266" s="81">
        <v>8.7329652085788422E-3</v>
      </c>
      <c r="M266" s="83">
        <v>465789994.30092978</v>
      </c>
      <c r="N266" s="83">
        <v>30943455.34809041</v>
      </c>
      <c r="O266" s="81">
        <v>7.1159484039141296E-2</v>
      </c>
      <c r="P266" s="80">
        <v>96999405.290018499</v>
      </c>
      <c r="Q266" s="80">
        <v>5384364.4978642017</v>
      </c>
      <c r="R266" s="81">
        <v>5.8771621464205101E-2</v>
      </c>
    </row>
    <row r="267" spans="1:18">
      <c r="A267" s="444" t="s">
        <v>284</v>
      </c>
      <c r="B267" s="444" t="s">
        <v>249</v>
      </c>
      <c r="C267" s="444" t="s">
        <v>350</v>
      </c>
      <c r="D267" s="87" t="s">
        <v>109</v>
      </c>
      <c r="E267" s="88">
        <v>104455311.40013748</v>
      </c>
      <c r="F267" s="88">
        <v>1969334.7226049602</v>
      </c>
      <c r="G267" s="84">
        <v>1.9215650632880072E-2</v>
      </c>
      <c r="H267" s="256">
        <v>1.777301808613535</v>
      </c>
      <c r="I267" s="256">
        <v>1.4502548854630426E-2</v>
      </c>
      <c r="J267" s="85">
        <v>3.2490197362910234</v>
      </c>
      <c r="K267" s="85">
        <v>9.616992750568043E-2</v>
      </c>
      <c r="L267" s="84">
        <v>3.0502540031467771E-2</v>
      </c>
      <c r="M267" s="86">
        <v>339377368.29947144</v>
      </c>
      <c r="N267" s="86">
        <v>16254476.328533888</v>
      </c>
      <c r="O267" s="84">
        <v>5.0304316817007984E-2</v>
      </c>
      <c r="P267" s="88">
        <v>79848838.413619474</v>
      </c>
      <c r="Q267" s="88">
        <v>2364727.4903052747</v>
      </c>
      <c r="R267" s="84">
        <v>3.0518869767320926E-2</v>
      </c>
    </row>
    <row r="268" spans="1:18">
      <c r="A268" s="444" t="s">
        <v>284</v>
      </c>
      <c r="B268" s="444" t="s">
        <v>249</v>
      </c>
      <c r="C268" s="444" t="s">
        <v>350</v>
      </c>
      <c r="D268" s="260" t="s">
        <v>110</v>
      </c>
      <c r="E268" s="80">
        <v>2126635.2775032693</v>
      </c>
      <c r="F268" s="80">
        <v>77708.733291007578</v>
      </c>
      <c r="G268" s="81">
        <v>3.7926558914723699E-2</v>
      </c>
      <c r="H268" s="255">
        <v>3.6184591039981645E-2</v>
      </c>
      <c r="I268" s="255">
        <v>9.4224557449170548E-4</v>
      </c>
      <c r="J268" s="82">
        <v>12.789475685666014</v>
      </c>
      <c r="K268" s="82">
        <v>-2.4810035331542579E-2</v>
      </c>
      <c r="L268" s="81">
        <v>-1.9361231575232261E-3</v>
      </c>
      <c r="M268" s="83">
        <v>27198550.17390766</v>
      </c>
      <c r="N268" s="83">
        <v>943020.01503560692</v>
      </c>
      <c r="O268" s="81">
        <v>3.5917005268200589E-2</v>
      </c>
      <c r="P268" s="80">
        <v>5025905.7493703002</v>
      </c>
      <c r="Q268" s="80">
        <v>114489.17400005646</v>
      </c>
      <c r="R268" s="81">
        <v>2.3310825348066871E-2</v>
      </c>
    </row>
    <row r="269" spans="1:18">
      <c r="A269" s="444" t="s">
        <v>284</v>
      </c>
      <c r="B269" s="444" t="s">
        <v>249</v>
      </c>
      <c r="C269" s="444" t="s">
        <v>350</v>
      </c>
      <c r="D269" s="87" t="s">
        <v>331</v>
      </c>
      <c r="E269" s="88">
        <v>220218.24121331467</v>
      </c>
      <c r="F269" s="88">
        <v>18103.953380346327</v>
      </c>
      <c r="G269" s="84">
        <v>8.9572852936096375E-2</v>
      </c>
      <c r="H269" s="256">
        <v>3.7470021691745274E-3</v>
      </c>
      <c r="I269" s="256">
        <v>2.7055662482756331E-4</v>
      </c>
      <c r="J269" s="85">
        <v>23.577760734921625</v>
      </c>
      <c r="K269" s="85">
        <v>-0.25470458081516512</v>
      </c>
      <c r="L269" s="84">
        <v>-1.068729472342844E-2</v>
      </c>
      <c r="M269" s="86">
        <v>5192253.0007927902</v>
      </c>
      <c r="N269" s="86">
        <v>375371.24619872961</v>
      </c>
      <c r="O269" s="84">
        <v>7.7928266734121593E-2</v>
      </c>
      <c r="P269" s="88">
        <v>596646.10168963065</v>
      </c>
      <c r="Q269" s="88">
        <v>-39417.204611606314</v>
      </c>
      <c r="R269" s="84">
        <v>-6.1970568371284868E-2</v>
      </c>
    </row>
    <row r="270" spans="1:18">
      <c r="A270" s="444" t="s">
        <v>284</v>
      </c>
      <c r="B270" s="444" t="s">
        <v>249</v>
      </c>
      <c r="C270" s="444" t="s">
        <v>350</v>
      </c>
      <c r="D270" s="260" t="s">
        <v>332</v>
      </c>
      <c r="E270" s="80">
        <v>303752.09320651507</v>
      </c>
      <c r="F270" s="80">
        <v>-61599.717364947661</v>
      </c>
      <c r="G270" s="81">
        <v>-0.16860383767798182</v>
      </c>
      <c r="H270" s="255">
        <v>5.1683264104976454E-3</v>
      </c>
      <c r="I270" s="255">
        <v>-1.115868970236235E-3</v>
      </c>
      <c r="J270" s="82">
        <v>20.789184136933262</v>
      </c>
      <c r="K270" s="82">
        <v>1.2518748788778211</v>
      </c>
      <c r="L270" s="81">
        <v>6.4076115208221915E-2</v>
      </c>
      <c r="M270" s="83">
        <v>6314758.1976491567</v>
      </c>
      <c r="N270" s="83">
        <v>-823233.11347599979</v>
      </c>
      <c r="O270" s="81">
        <v>-0.11533120139736261</v>
      </c>
      <c r="P270" s="80">
        <v>652969.73163197469</v>
      </c>
      <c r="Q270" s="80">
        <v>-109373.06918285612</v>
      </c>
      <c r="R270" s="81">
        <v>-0.14346966884969939</v>
      </c>
    </row>
    <row r="271" spans="1:18">
      <c r="A271" s="444" t="s">
        <v>284</v>
      </c>
      <c r="B271" s="444" t="s">
        <v>249</v>
      </c>
      <c r="C271" s="444" t="s">
        <v>350</v>
      </c>
      <c r="D271" s="87" t="s">
        <v>333</v>
      </c>
      <c r="E271" s="88">
        <v>52323.773458832009</v>
      </c>
      <c r="F271" s="88">
        <v>6674.3726663653579</v>
      </c>
      <c r="G271" s="84">
        <v>0.14620942554555513</v>
      </c>
      <c r="H271" s="256">
        <v>8.9028634308149323E-4</v>
      </c>
      <c r="I271" s="256">
        <v>1.0509862731628884E-4</v>
      </c>
      <c r="J271" s="85">
        <v>6.6166809087430423</v>
      </c>
      <c r="K271" s="85">
        <v>-0.1376237589748337</v>
      </c>
      <c r="L271" s="84">
        <v>-2.0375710860750022E-2</v>
      </c>
      <c r="M271" s="86">
        <v>346209.71291844966</v>
      </c>
      <c r="N271" s="86">
        <v>37879.75206736807</v>
      </c>
      <c r="O271" s="84">
        <v>0.1228545937047726</v>
      </c>
      <c r="P271" s="88">
        <v>37408.640201687813</v>
      </c>
      <c r="Q271" s="88">
        <v>4914.7062983512878</v>
      </c>
      <c r="R271" s="84">
        <v>0.15124996293066992</v>
      </c>
    </row>
    <row r="272" spans="1:18">
      <c r="A272" s="444" t="s">
        <v>284</v>
      </c>
      <c r="B272" s="444" t="s">
        <v>249</v>
      </c>
      <c r="C272" s="444" t="s">
        <v>350</v>
      </c>
      <c r="D272" s="260" t="s">
        <v>334</v>
      </c>
      <c r="E272" s="80">
        <v>927571.15217275638</v>
      </c>
      <c r="F272" s="80">
        <v>149730.07486561534</v>
      </c>
      <c r="G272" s="81">
        <v>0.19249443007558265</v>
      </c>
      <c r="H272" s="255">
        <v>1.5782575957857998E-2</v>
      </c>
      <c r="I272" s="255">
        <v>2.4034023407547966E-3</v>
      </c>
      <c r="J272" s="82">
        <v>15.791932475279932</v>
      </c>
      <c r="K272" s="82">
        <v>-0.75896165114907177</v>
      </c>
      <c r="L272" s="81">
        <v>-4.5856232621120888E-2</v>
      </c>
      <c r="M272" s="83">
        <v>14648141.001129774</v>
      </c>
      <c r="N272" s="83">
        <v>1774175.683431806</v>
      </c>
      <c r="O272" s="81">
        <v>0.13781112809064577</v>
      </c>
      <c r="P272" s="80">
        <v>2338401.4464761824</v>
      </c>
      <c r="Q272" s="80">
        <v>265709.08524915529</v>
      </c>
      <c r="R272" s="81">
        <v>0.12819513895050802</v>
      </c>
    </row>
    <row r="273" spans="1:18">
      <c r="A273" s="444" t="s">
        <v>284</v>
      </c>
      <c r="B273" s="444" t="s">
        <v>249</v>
      </c>
      <c r="C273" s="444" t="s">
        <v>350</v>
      </c>
      <c r="D273" s="87" t="s">
        <v>335</v>
      </c>
      <c r="E273" s="88">
        <v>187781.3380858757</v>
      </c>
      <c r="F273" s="88">
        <v>-19913.975440850598</v>
      </c>
      <c r="G273" s="84">
        <v>-9.5880716337338356E-2</v>
      </c>
      <c r="H273" s="256">
        <v>3.1950899129046806E-3</v>
      </c>
      <c r="I273" s="256">
        <v>-3.7735147673346363E-4</v>
      </c>
      <c r="J273" s="85">
        <v>10.041634679719607</v>
      </c>
      <c r="K273" s="85">
        <v>0.33604547151464459</v>
      </c>
      <c r="L273" s="84">
        <v>3.4623912500907898E-2</v>
      </c>
      <c r="M273" s="86">
        <v>1885631.5967272818</v>
      </c>
      <c r="N273" s="86">
        <v>-130173.79683245905</v>
      </c>
      <c r="O273" s="84">
        <v>-6.4576569369418732E-2</v>
      </c>
      <c r="P273" s="88">
        <v>308128.19058564689</v>
      </c>
      <c r="Q273" s="88">
        <v>-14881.019073985808</v>
      </c>
      <c r="R273" s="84">
        <v>-4.6069952895976291E-2</v>
      </c>
    </row>
    <row r="274" spans="1:18">
      <c r="A274" s="444" t="s">
        <v>284</v>
      </c>
      <c r="B274" s="444" t="s">
        <v>249</v>
      </c>
      <c r="C274" s="444" t="s">
        <v>350</v>
      </c>
      <c r="D274" s="260" t="s">
        <v>336</v>
      </c>
      <c r="E274" s="80">
        <v>732040299.66535771</v>
      </c>
      <c r="F274" s="80">
        <v>18725577.591150999</v>
      </c>
      <c r="G274" s="81">
        <v>2.6251494623158726E-2</v>
      </c>
      <c r="H274" s="255">
        <v>12.455628451379274</v>
      </c>
      <c r="I274" s="255">
        <v>0.18633361893611067</v>
      </c>
      <c r="J274" s="82">
        <v>6.1427683850290711</v>
      </c>
      <c r="K274" s="82">
        <v>-9.2957549704983933E-2</v>
      </c>
      <c r="L274" s="81">
        <v>-1.4907253891194057E-2</v>
      </c>
      <c r="M274" s="83">
        <v>4496754009.3515663</v>
      </c>
      <c r="N274" s="83">
        <v>48718897.285820961</v>
      </c>
      <c r="O274" s="81">
        <v>1.0952903036593848E-2</v>
      </c>
      <c r="P274" s="80">
        <v>1038209719.9918666</v>
      </c>
      <c r="Q274" s="80">
        <v>15663990.254042983</v>
      </c>
      <c r="R274" s="81">
        <v>1.5318620770201801E-2</v>
      </c>
    </row>
    <row r="275" spans="1:18">
      <c r="A275" s="444" t="s">
        <v>284</v>
      </c>
      <c r="B275" s="444" t="s">
        <v>249</v>
      </c>
      <c r="C275" s="444" t="s">
        <v>350</v>
      </c>
      <c r="D275" s="87" t="s">
        <v>337</v>
      </c>
      <c r="E275" s="88">
        <v>105386400.65824044</v>
      </c>
      <c r="F275" s="88">
        <v>-556954.51407410204</v>
      </c>
      <c r="G275" s="84">
        <v>-5.257097183379059E-3</v>
      </c>
      <c r="H275" s="256">
        <v>1.7931442449647881</v>
      </c>
      <c r="I275" s="256">
        <v>-2.9123289858564716E-2</v>
      </c>
      <c r="J275" s="85">
        <v>5.3084604910178372</v>
      </c>
      <c r="K275" s="85">
        <v>-7.5180366453434289E-2</v>
      </c>
      <c r="L275" s="84">
        <v>-1.3964595418563444E-2</v>
      </c>
      <c r="M275" s="86">
        <v>559439544.18484557</v>
      </c>
      <c r="N275" s="86">
        <v>-10921431.29841733</v>
      </c>
      <c r="O275" s="84">
        <v>-1.9148279366700494E-2</v>
      </c>
      <c r="P275" s="88">
        <v>180248957.63155514</v>
      </c>
      <c r="Q275" s="88">
        <v>-405917.08794087172</v>
      </c>
      <c r="R275" s="84">
        <v>-2.2469202039033919E-3</v>
      </c>
    </row>
    <row r="276" spans="1:18">
      <c r="A276" s="444" t="s">
        <v>284</v>
      </c>
      <c r="B276" s="444" t="s">
        <v>249</v>
      </c>
      <c r="C276" s="444" t="s">
        <v>350</v>
      </c>
      <c r="D276" s="260" t="s">
        <v>338</v>
      </c>
      <c r="E276" s="80">
        <v>110997002.84588398</v>
      </c>
      <c r="F276" s="80">
        <v>-2287701.5480142832</v>
      </c>
      <c r="G276" s="81">
        <v>-2.0194266827583331E-2</v>
      </c>
      <c r="H276" s="255">
        <v>1.8886083557107813</v>
      </c>
      <c r="I276" s="255">
        <v>-5.9933284048495183E-2</v>
      </c>
      <c r="J276" s="82">
        <v>6.7541241883052336</v>
      </c>
      <c r="K276" s="82">
        <v>3.9157163247844906E-3</v>
      </c>
      <c r="L276" s="81">
        <v>5.8008820631811622E-4</v>
      </c>
      <c r="M276" s="83">
        <v>749687541.75076985</v>
      </c>
      <c r="N276" s="83">
        <v>-15007829.594722986</v>
      </c>
      <c r="O276" s="81">
        <v>-1.9625893077287088E-2</v>
      </c>
      <c r="P276" s="80">
        <v>208686996.67972136</v>
      </c>
      <c r="Q276" s="80">
        <v>-3878645.285867393</v>
      </c>
      <c r="R276" s="81">
        <v>-1.8246811902439476E-2</v>
      </c>
    </row>
    <row r="277" spans="1:18">
      <c r="A277" s="444" t="s">
        <v>284</v>
      </c>
      <c r="B277" s="444" t="s">
        <v>249</v>
      </c>
      <c r="C277" s="444" t="s">
        <v>353</v>
      </c>
      <c r="D277" s="87" t="s">
        <v>312</v>
      </c>
      <c r="E277" s="88">
        <v>15949118.209870303</v>
      </c>
      <c r="F277" s="88">
        <v>1187631.4441577848</v>
      </c>
      <c r="G277" s="84">
        <v>8.0454730814539285E-2</v>
      </c>
      <c r="H277" s="256">
        <v>3.3969945261672452</v>
      </c>
      <c r="I277" s="256">
        <v>0.13769953749153885</v>
      </c>
      <c r="J277" s="85">
        <v>5.5369236763365697</v>
      </c>
      <c r="K277" s="85">
        <v>6.2141679780721049E-2</v>
      </c>
      <c r="L277" s="84">
        <v>1.135053045396401E-2</v>
      </c>
      <c r="M277" s="86">
        <v>88309050.2329216</v>
      </c>
      <c r="N277" s="86">
        <v>7493128.2456012815</v>
      </c>
      <c r="O277" s="84">
        <v>9.2718465140779097E-2</v>
      </c>
      <c r="P277" s="88">
        <v>16408819.569996353</v>
      </c>
      <c r="Q277" s="88">
        <v>1184635.3588184603</v>
      </c>
      <c r="R277" s="84">
        <v>7.7812731532023754E-2</v>
      </c>
    </row>
    <row r="278" spans="1:18">
      <c r="A278" s="444" t="s">
        <v>284</v>
      </c>
      <c r="B278" s="444" t="s">
        <v>249</v>
      </c>
      <c r="C278" s="444" t="s">
        <v>353</v>
      </c>
      <c r="D278" s="260" t="s">
        <v>313</v>
      </c>
      <c r="E278" s="80">
        <v>40375083.806163885</v>
      </c>
      <c r="F278" s="80">
        <v>1242256.3492840156</v>
      </c>
      <c r="G278" s="81">
        <v>3.1744610088623094E-2</v>
      </c>
      <c r="H278" s="255">
        <v>8.5994684394653955</v>
      </c>
      <c r="I278" s="255">
        <v>-4.0950405008850055E-2</v>
      </c>
      <c r="J278" s="82">
        <v>4.6579896561051548</v>
      </c>
      <c r="K278" s="82">
        <v>-0.28065757046628903</v>
      </c>
      <c r="L278" s="81">
        <v>-5.6828835426078791E-2</v>
      </c>
      <c r="M278" s="83">
        <v>188066722.73349011</v>
      </c>
      <c r="N278" s="83">
        <v>-5196507.0543285012</v>
      </c>
      <c r="O278" s="81">
        <v>-2.6888234559847127E-2</v>
      </c>
      <c r="P278" s="80">
        <v>51840626.147864401</v>
      </c>
      <c r="Q278" s="80">
        <v>1193948.8879227117</v>
      </c>
      <c r="R278" s="81">
        <v>2.3574081312280865E-2</v>
      </c>
    </row>
    <row r="279" spans="1:18">
      <c r="A279" s="444" t="s">
        <v>284</v>
      </c>
      <c r="B279" s="444" t="s">
        <v>249</v>
      </c>
      <c r="C279" s="444" t="s">
        <v>353</v>
      </c>
      <c r="D279" s="87" t="s">
        <v>314</v>
      </c>
      <c r="E279" s="88">
        <v>2618491.1048107506</v>
      </c>
      <c r="F279" s="88">
        <v>80633.262107015587</v>
      </c>
      <c r="G279" s="84">
        <v>3.1772174449736727E-2</v>
      </c>
      <c r="H279" s="256">
        <v>0.55771108050067397</v>
      </c>
      <c r="I279" s="256">
        <v>-2.640832553821193E-3</v>
      </c>
      <c r="J279" s="85">
        <v>6.991133324227623</v>
      </c>
      <c r="K279" s="85">
        <v>-9.9336663985570617E-2</v>
      </c>
      <c r="L279" s="84">
        <v>-1.4009884274343225E-2</v>
      </c>
      <c r="M279" s="86">
        <v>18306220.422036044</v>
      </c>
      <c r="N279" s="86">
        <v>311615.55399373174</v>
      </c>
      <c r="O279" s="84">
        <v>1.7317165688208486E-2</v>
      </c>
      <c r="P279" s="88">
        <v>2442177.079477136</v>
      </c>
      <c r="Q279" s="88">
        <v>34537.084952112753</v>
      </c>
      <c r="R279" s="84">
        <v>1.4344787854766549E-2</v>
      </c>
    </row>
    <row r="280" spans="1:18">
      <c r="A280" s="444" t="s">
        <v>284</v>
      </c>
      <c r="B280" s="444" t="s">
        <v>249</v>
      </c>
      <c r="C280" s="444" t="s">
        <v>353</v>
      </c>
      <c r="D280" s="260" t="s">
        <v>315</v>
      </c>
      <c r="E280" s="80">
        <v>133089.5725014151</v>
      </c>
      <c r="F280" s="80">
        <v>12392.83637058879</v>
      </c>
      <c r="G280" s="81">
        <v>0.1026774771867557</v>
      </c>
      <c r="H280" s="255">
        <v>2.8346679943562988E-2</v>
      </c>
      <c r="I280" s="255">
        <v>1.6971782054006415E-3</v>
      </c>
      <c r="J280" s="82">
        <v>6.3077652818958683</v>
      </c>
      <c r="K280" s="82">
        <v>-0.46899391150295511</v>
      </c>
      <c r="L280" s="81">
        <v>-6.9206223523450211E-2</v>
      </c>
      <c r="M280" s="83">
        <v>839497.78480678913</v>
      </c>
      <c r="N280" s="83">
        <v>21565.068618980004</v>
      </c>
      <c r="O280" s="81">
        <v>2.6365333226294807E-2</v>
      </c>
      <c r="P280" s="80">
        <v>175249.87845742702</v>
      </c>
      <c r="Q280" s="80">
        <v>10247.170315413969</v>
      </c>
      <c r="R280" s="81">
        <v>6.2103043221536251E-2</v>
      </c>
    </row>
    <row r="281" spans="1:18">
      <c r="A281" s="444" t="s">
        <v>284</v>
      </c>
      <c r="B281" s="444" t="s">
        <v>249</v>
      </c>
      <c r="C281" s="444" t="s">
        <v>353</v>
      </c>
      <c r="D281" s="87" t="s">
        <v>316</v>
      </c>
      <c r="E281" s="88">
        <v>150549.79800695181</v>
      </c>
      <c r="F281" s="88">
        <v>-114273.3292457569</v>
      </c>
      <c r="G281" s="84">
        <v>-0.43150811800780164</v>
      </c>
      <c r="H281" s="256">
        <v>3.2065524439382688E-2</v>
      </c>
      <c r="I281" s="256">
        <v>-2.6406681324134776E-2</v>
      </c>
      <c r="J281" s="85">
        <v>15.634340959403888</v>
      </c>
      <c r="K281" s="85">
        <v>9.1038949588087448E-2</v>
      </c>
      <c r="L281" s="84">
        <v>5.8571177173675935E-3</v>
      </c>
      <c r="M281" s="86">
        <v>2353746.8734100685</v>
      </c>
      <c r="N281" s="86">
        <v>-1762478.9726626645</v>
      </c>
      <c r="O281" s="84">
        <v>-0.42817839413360553</v>
      </c>
      <c r="P281" s="88">
        <v>223788.20135045052</v>
      </c>
      <c r="Q281" s="88">
        <v>-198830.45811728615</v>
      </c>
      <c r="R281" s="84">
        <v>-0.47047250201328406</v>
      </c>
    </row>
    <row r="282" spans="1:18">
      <c r="A282" s="444" t="s">
        <v>284</v>
      </c>
      <c r="B282" s="444" t="s">
        <v>249</v>
      </c>
      <c r="C282" s="444" t="s">
        <v>353</v>
      </c>
      <c r="D282" s="260" t="s">
        <v>96</v>
      </c>
      <c r="E282" s="80">
        <v>374803.97203929472</v>
      </c>
      <c r="F282" s="80">
        <v>20240.350857845449</v>
      </c>
      <c r="G282" s="81">
        <v>5.7085244082295102E-2</v>
      </c>
      <c r="H282" s="255">
        <v>7.9829306213009682E-2</v>
      </c>
      <c r="I282" s="255">
        <v>1.5426504021830018E-3</v>
      </c>
      <c r="J282" s="82">
        <v>11.138845387199906</v>
      </c>
      <c r="K282" s="82">
        <v>9.6601540628267202E-2</v>
      </c>
      <c r="L282" s="81">
        <v>8.7483614716822016E-3</v>
      </c>
      <c r="M282" s="83">
        <v>4174883.4950541006</v>
      </c>
      <c r="N282" s="83">
        <v>259705.53084508516</v>
      </c>
      <c r="O282" s="81">
        <v>6.6333007903908531E-2</v>
      </c>
      <c r="P282" s="80">
        <v>808624.41791333142</v>
      </c>
      <c r="Q282" s="80">
        <v>47446.253302063444</v>
      </c>
      <c r="R282" s="81">
        <v>6.233265154984332E-2</v>
      </c>
    </row>
    <row r="283" spans="1:18">
      <c r="A283" s="444" t="s">
        <v>284</v>
      </c>
      <c r="B283" s="444" t="s">
        <v>249</v>
      </c>
      <c r="C283" s="444" t="s">
        <v>353</v>
      </c>
      <c r="D283" s="87" t="s">
        <v>317</v>
      </c>
      <c r="E283" s="88">
        <v>722280.28857794125</v>
      </c>
      <c r="F283" s="88">
        <v>108861.14246358955</v>
      </c>
      <c r="G283" s="84">
        <v>0.17746616347592123</v>
      </c>
      <c r="H283" s="256">
        <v>0.15383810906482187</v>
      </c>
      <c r="I283" s="256">
        <v>1.8396877390775612E-2</v>
      </c>
      <c r="J283" s="85">
        <v>10.790558454357248</v>
      </c>
      <c r="K283" s="85">
        <v>0.25595366289824284</v>
      </c>
      <c r="L283" s="84">
        <v>2.4296465597433595E-2</v>
      </c>
      <c r="M283" s="86">
        <v>7793807.674330296</v>
      </c>
      <c r="N283" s="86">
        <v>1331679.3985013552</v>
      </c>
      <c r="O283" s="84">
        <v>0.206074429608956</v>
      </c>
      <c r="P283" s="88">
        <v>1308644.2283331719</v>
      </c>
      <c r="Q283" s="88">
        <v>197520.36190605257</v>
      </c>
      <c r="R283" s="84">
        <v>0.17776628499682065</v>
      </c>
    </row>
    <row r="284" spans="1:18">
      <c r="A284" s="444" t="s">
        <v>284</v>
      </c>
      <c r="B284" s="444" t="s">
        <v>249</v>
      </c>
      <c r="C284" s="444" t="s">
        <v>353</v>
      </c>
      <c r="D284" s="260" t="s">
        <v>95</v>
      </c>
      <c r="E284" s="80">
        <v>680689.52681735693</v>
      </c>
      <c r="F284" s="80">
        <v>-31893.461581668234</v>
      </c>
      <c r="G284" s="81">
        <v>-4.4757539965027696E-2</v>
      </c>
      <c r="H284" s="255">
        <v>0.14497971399992132</v>
      </c>
      <c r="I284" s="255">
        <v>-1.2356616680479271E-2</v>
      </c>
      <c r="J284" s="82">
        <v>13.280717354402853</v>
      </c>
      <c r="K284" s="82">
        <v>1.7865630500812912E-2</v>
      </c>
      <c r="L284" s="81">
        <v>1.3470429190289325E-3</v>
      </c>
      <c r="M284" s="83">
        <v>9040045.2117635384</v>
      </c>
      <c r="N284" s="83">
        <v>-410837.30434774049</v>
      </c>
      <c r="O284" s="81">
        <v>-4.3470787373281861E-2</v>
      </c>
      <c r="P284" s="80">
        <v>1955219.045245599</v>
      </c>
      <c r="Q284" s="80">
        <v>-113297.78438704321</v>
      </c>
      <c r="R284" s="81">
        <v>-5.477247405676864E-2</v>
      </c>
    </row>
    <row r="285" spans="1:18">
      <c r="A285" s="444" t="s">
        <v>284</v>
      </c>
      <c r="B285" s="444" t="s">
        <v>249</v>
      </c>
      <c r="C285" s="444" t="s">
        <v>353</v>
      </c>
      <c r="D285" s="87" t="s">
        <v>92</v>
      </c>
      <c r="E285" s="88">
        <v>975502.11647219013</v>
      </c>
      <c r="F285" s="88">
        <v>62512.191203656024</v>
      </c>
      <c r="G285" s="84">
        <v>6.8469749198239574E-2</v>
      </c>
      <c r="H285" s="256">
        <v>0.20777169661140404</v>
      </c>
      <c r="I285" s="256">
        <v>6.1860748262730081E-3</v>
      </c>
      <c r="J285" s="85">
        <v>13.738234008212247</v>
      </c>
      <c r="K285" s="85">
        <v>0.36430457636221547</v>
      </c>
      <c r="L285" s="84">
        <v>2.7239905685057946E-2</v>
      </c>
      <c r="M285" s="86">
        <v>13401676.351601267</v>
      </c>
      <c r="N285" s="86">
        <v>1191413.5190698579</v>
      </c>
      <c r="O285" s="84">
        <v>9.7574764393737148E-2</v>
      </c>
      <c r="P285" s="88">
        <v>1898288.0713451405</v>
      </c>
      <c r="Q285" s="88">
        <v>115673.03681054944</v>
      </c>
      <c r="R285" s="84">
        <v>6.4889521612696149E-2</v>
      </c>
    </row>
    <row r="286" spans="1:18">
      <c r="A286" s="444" t="s">
        <v>284</v>
      </c>
      <c r="B286" s="444" t="s">
        <v>249</v>
      </c>
      <c r="C286" s="444" t="s">
        <v>353</v>
      </c>
      <c r="D286" s="260" t="s">
        <v>318</v>
      </c>
      <c r="E286" s="80">
        <v>78779.370139330655</v>
      </c>
      <c r="F286" s="80">
        <v>-16781.883810126266</v>
      </c>
      <c r="G286" s="81">
        <v>-0.17561389283361992</v>
      </c>
      <c r="H286" s="255">
        <v>1.6779177733637587E-2</v>
      </c>
      <c r="I286" s="255">
        <v>-4.3204798450614361E-3</v>
      </c>
      <c r="J286" s="82">
        <v>13.487765890637787</v>
      </c>
      <c r="K286" s="82">
        <v>0.52538706035752547</v>
      </c>
      <c r="L286" s="81">
        <v>4.0531685367057431E-2</v>
      </c>
      <c r="M286" s="83">
        <v>1062557.7014511931</v>
      </c>
      <c r="N286" s="83">
        <v>-176143.47373828338</v>
      </c>
      <c r="O286" s="81">
        <v>-0.14220013451697888</v>
      </c>
      <c r="P286" s="80">
        <v>169602.67498056346</v>
      </c>
      <c r="Q286" s="80">
        <v>-33971.614707799425</v>
      </c>
      <c r="R286" s="81">
        <v>-0.16687576196288886</v>
      </c>
    </row>
    <row r="287" spans="1:18">
      <c r="A287" s="444" t="s">
        <v>284</v>
      </c>
      <c r="B287" s="444" t="s">
        <v>249</v>
      </c>
      <c r="C287" s="444" t="s">
        <v>353</v>
      </c>
      <c r="D287" s="87" t="s">
        <v>82</v>
      </c>
      <c r="E287" s="88">
        <v>5736553.6193963895</v>
      </c>
      <c r="F287" s="88">
        <v>-171899.46817761566</v>
      </c>
      <c r="G287" s="84">
        <v>-2.9093819588605234E-2</v>
      </c>
      <c r="H287" s="256">
        <v>1.2218256199326833</v>
      </c>
      <c r="I287" s="256">
        <v>-8.274429533397365E-2</v>
      </c>
      <c r="J287" s="85">
        <v>9.3766663630403784</v>
      </c>
      <c r="K287" s="85">
        <v>0.64837503187347068</v>
      </c>
      <c r="L287" s="84">
        <v>7.4284302307630209E-2</v>
      </c>
      <c r="M287" s="86">
        <v>53789749.36277166</v>
      </c>
      <c r="N287" s="86">
        <v>2219049.4978931174</v>
      </c>
      <c r="O287" s="84">
        <v>4.3029268629421261E-2</v>
      </c>
      <c r="P287" s="88">
        <v>8596779.3607917242</v>
      </c>
      <c r="Q287" s="88">
        <v>10065.405318211764</v>
      </c>
      <c r="R287" s="84">
        <v>1.1722068966552304E-3</v>
      </c>
    </row>
    <row r="288" spans="1:18">
      <c r="A288" s="444" t="s">
        <v>284</v>
      </c>
      <c r="B288" s="444" t="s">
        <v>249</v>
      </c>
      <c r="C288" s="444" t="s">
        <v>353</v>
      </c>
      <c r="D288" s="260" t="s">
        <v>319</v>
      </c>
      <c r="E288" s="80">
        <v>79882828.043015391</v>
      </c>
      <c r="F288" s="80">
        <v>878511.81020541489</v>
      </c>
      <c r="G288" s="81">
        <v>1.1119795121276864E-2</v>
      </c>
      <c r="H288" s="255">
        <v>17.014202667890896</v>
      </c>
      <c r="I288" s="255">
        <v>-0.42972937420237045</v>
      </c>
      <c r="J288" s="82">
        <v>4.7450033471908117</v>
      </c>
      <c r="K288" s="82">
        <v>-0.24317696426886215</v>
      </c>
      <c r="L288" s="81">
        <v>-4.8750636321264439E-2</v>
      </c>
      <c r="M288" s="83">
        <v>379044286.4471761</v>
      </c>
      <c r="N288" s="83">
        <v>-15043488.305660546</v>
      </c>
      <c r="O288" s="81">
        <v>-3.8172938287911864E-2</v>
      </c>
      <c r="P288" s="80">
        <v>107909130.13322508</v>
      </c>
      <c r="Q288" s="80">
        <v>359234.44937366247</v>
      </c>
      <c r="R288" s="81">
        <v>3.3401654840247456E-3</v>
      </c>
    </row>
    <row r="289" spans="1:18">
      <c r="A289" s="444" t="s">
        <v>284</v>
      </c>
      <c r="B289" s="444" t="s">
        <v>249</v>
      </c>
      <c r="C289" s="444" t="s">
        <v>353</v>
      </c>
      <c r="D289" s="87" t="s">
        <v>91</v>
      </c>
      <c r="E289" s="88">
        <v>960138.8766581245</v>
      </c>
      <c r="F289" s="88">
        <v>-51141.266050633276</v>
      </c>
      <c r="G289" s="84">
        <v>-5.0570819984311344E-2</v>
      </c>
      <c r="H289" s="256">
        <v>0.20449948802495832</v>
      </c>
      <c r="I289" s="256">
        <v>-1.878833884447903E-2</v>
      </c>
      <c r="J289" s="85">
        <v>5.4655271603199003</v>
      </c>
      <c r="K289" s="85">
        <v>-0.10334249721903888</v>
      </c>
      <c r="L289" s="84">
        <v>-1.8557176514113139E-2</v>
      </c>
      <c r="M289" s="86">
        <v>5247665.1080540186</v>
      </c>
      <c r="N289" s="86">
        <v>-384022.19394843094</v>
      </c>
      <c r="O289" s="84">
        <v>-6.8189544865512125E-2</v>
      </c>
      <c r="P289" s="88">
        <v>1572579.6392257272</v>
      </c>
      <c r="Q289" s="88">
        <v>-77565.907552772434</v>
      </c>
      <c r="R289" s="84">
        <v>-4.7005494578463487E-2</v>
      </c>
    </row>
    <row r="290" spans="1:18">
      <c r="A290" s="444" t="s">
        <v>284</v>
      </c>
      <c r="B290" s="444" t="s">
        <v>249</v>
      </c>
      <c r="C290" s="444" t="s">
        <v>353</v>
      </c>
      <c r="D290" s="260" t="s">
        <v>320</v>
      </c>
      <c r="E290" s="80">
        <v>29536035.959398575</v>
      </c>
      <c r="F290" s="80">
        <v>2289558.8510235026</v>
      </c>
      <c r="G290" s="81">
        <v>8.4031371906048494E-2</v>
      </c>
      <c r="H290" s="255">
        <v>6.2908651850522448</v>
      </c>
      <c r="I290" s="255">
        <v>0.27491925034695086</v>
      </c>
      <c r="J290" s="82">
        <v>4.6979746537444322</v>
      </c>
      <c r="K290" s="82">
        <v>-0.34850665441282747</v>
      </c>
      <c r="L290" s="81">
        <v>-6.9059337215713557E-2</v>
      </c>
      <c r="M290" s="83">
        <v>138759548.30933863</v>
      </c>
      <c r="N290" s="83">
        <v>1260710.8687891662</v>
      </c>
      <c r="O290" s="81">
        <v>9.1688838411761939E-3</v>
      </c>
      <c r="P290" s="80">
        <v>41247804.884109847</v>
      </c>
      <c r="Q290" s="80">
        <v>3257810.0726706609</v>
      </c>
      <c r="R290" s="81">
        <v>8.5754422679986786E-2</v>
      </c>
    </row>
    <row r="291" spans="1:18">
      <c r="A291" s="444" t="s">
        <v>284</v>
      </c>
      <c r="B291" s="444" t="s">
        <v>249</v>
      </c>
      <c r="C291" s="444" t="s">
        <v>353</v>
      </c>
      <c r="D291" s="87" t="s">
        <v>98</v>
      </c>
      <c r="E291" s="88">
        <v>553962.33901266323</v>
      </c>
      <c r="F291" s="88">
        <v>84572.554221765255</v>
      </c>
      <c r="G291" s="84">
        <v>0.18017553206753387</v>
      </c>
      <c r="H291" s="256">
        <v>0.11798815511720527</v>
      </c>
      <c r="I291" s="256">
        <v>1.434820356042206E-2</v>
      </c>
      <c r="J291" s="85">
        <v>7.6288166473864552</v>
      </c>
      <c r="K291" s="85">
        <v>0.3684099412014179</v>
      </c>
      <c r="L291" s="84">
        <v>5.0742328372262495E-2</v>
      </c>
      <c r="M291" s="86">
        <v>4226077.1138849445</v>
      </c>
      <c r="N291" s="86">
        <v>818116.37257435732</v>
      </c>
      <c r="O291" s="84">
        <v>0.24006038645261427</v>
      </c>
      <c r="P291" s="88">
        <v>727224.55321279587</v>
      </c>
      <c r="Q291" s="88">
        <v>125177.45334481599</v>
      </c>
      <c r="R291" s="84">
        <v>0.20791970158525069</v>
      </c>
    </row>
    <row r="292" spans="1:18">
      <c r="A292" s="444" t="s">
        <v>284</v>
      </c>
      <c r="B292" s="444" t="s">
        <v>249</v>
      </c>
      <c r="C292" s="444" t="s">
        <v>353</v>
      </c>
      <c r="D292" s="260" t="s">
        <v>321</v>
      </c>
      <c r="E292" s="80">
        <v>15059.581654950976</v>
      </c>
      <c r="F292" s="80">
        <v>1932.310315489769</v>
      </c>
      <c r="G292" s="81">
        <v>0.1471981697888084</v>
      </c>
      <c r="H292" s="255">
        <v>3.2075325905213873E-3</v>
      </c>
      <c r="I292" s="255">
        <v>3.0906779691582727E-4</v>
      </c>
      <c r="J292" s="82">
        <v>7.7267341645492049</v>
      </c>
      <c r="K292" s="82">
        <v>-0.30423194925137764</v>
      </c>
      <c r="L292" s="81">
        <v>-3.7882359972678629E-2</v>
      </c>
      <c r="M292" s="83">
        <v>116361.38407712817</v>
      </c>
      <c r="N292" s="83">
        <v>10936.712783249619</v>
      </c>
      <c r="O292" s="81">
        <v>0.10373959576087059</v>
      </c>
      <c r="P292" s="80">
        <v>16791.281226754189</v>
      </c>
      <c r="Q292" s="80">
        <v>2037.5743895769119</v>
      </c>
      <c r="R292" s="81">
        <v>0.13810592904303273</v>
      </c>
    </row>
    <row r="293" spans="1:18">
      <c r="A293" s="444" t="s">
        <v>284</v>
      </c>
      <c r="B293" s="444" t="s">
        <v>249</v>
      </c>
      <c r="C293" s="444" t="s">
        <v>353</v>
      </c>
      <c r="D293" s="87" t="s">
        <v>112</v>
      </c>
      <c r="E293" s="88">
        <v>587436.78947217797</v>
      </c>
      <c r="F293" s="88">
        <v>10521.805729627609</v>
      </c>
      <c r="G293" s="84">
        <v>1.8238052444696062E-2</v>
      </c>
      <c r="H293" s="256">
        <v>0.12511786119130383</v>
      </c>
      <c r="I293" s="256">
        <v>-2.2633535364431079E-3</v>
      </c>
      <c r="J293" s="85">
        <v>9.6259041964948366</v>
      </c>
      <c r="K293" s="85">
        <v>0.86758537490159071</v>
      </c>
      <c r="L293" s="84">
        <v>9.9058437192603391E-2</v>
      </c>
      <c r="M293" s="86">
        <v>5654610.2569556916</v>
      </c>
      <c r="N293" s="86">
        <v>601804.89638415165</v>
      </c>
      <c r="O293" s="84">
        <v>0.11910312260990782</v>
      </c>
      <c r="P293" s="88">
        <v>564918.79220516549</v>
      </c>
      <c r="Q293" s="88">
        <v>41013.09179824352</v>
      </c>
      <c r="R293" s="84">
        <v>7.8283347110726806E-2</v>
      </c>
    </row>
    <row r="294" spans="1:18">
      <c r="A294" s="444" t="s">
        <v>284</v>
      </c>
      <c r="B294" s="444" t="s">
        <v>249</v>
      </c>
      <c r="C294" s="444" t="s">
        <v>353</v>
      </c>
      <c r="D294" s="260" t="s">
        <v>322</v>
      </c>
      <c r="E294" s="80">
        <v>62586.596813953358</v>
      </c>
      <c r="F294" s="80">
        <v>1590.9907964312661</v>
      </c>
      <c r="G294" s="81">
        <v>2.6083695208704464E-2</v>
      </c>
      <c r="H294" s="255">
        <v>1.3330287229099722E-2</v>
      </c>
      <c r="I294" s="255">
        <v>-1.3737196942489004E-4</v>
      </c>
      <c r="J294" s="82">
        <v>9.3147645999620057</v>
      </c>
      <c r="K294" s="82">
        <v>-0.32419859608729773</v>
      </c>
      <c r="L294" s="81">
        <v>-3.3634177192436644E-2</v>
      </c>
      <c r="M294" s="83">
        <v>582979.41643470759</v>
      </c>
      <c r="N294" s="83">
        <v>-4954.9850889112568</v>
      </c>
      <c r="O294" s="81">
        <v>-8.4277856102152274E-3</v>
      </c>
      <c r="P294" s="80">
        <v>111801.7279693306</v>
      </c>
      <c r="Q294" s="80">
        <v>7441.6524693211686</v>
      </c>
      <c r="R294" s="81">
        <v>7.1307465366106368E-2</v>
      </c>
    </row>
    <row r="295" spans="1:18">
      <c r="A295" s="444" t="s">
        <v>284</v>
      </c>
      <c r="B295" s="444" t="s">
        <v>249</v>
      </c>
      <c r="C295" s="444" t="s">
        <v>353</v>
      </c>
      <c r="D295" s="87" t="s">
        <v>323</v>
      </c>
      <c r="E295" s="88">
        <v>9255.1856159007748</v>
      </c>
      <c r="F295" s="88">
        <v>-1768.7130755530707</v>
      </c>
      <c r="G295" s="84">
        <v>-0.1604435168588991</v>
      </c>
      <c r="H295" s="256">
        <v>1.9712572483424097E-3</v>
      </c>
      <c r="I295" s="256">
        <v>-4.6278874790381527E-4</v>
      </c>
      <c r="J295" s="85">
        <v>24.281055267937059</v>
      </c>
      <c r="K295" s="85">
        <v>5.4093334247961593</v>
      </c>
      <c r="L295" s="84">
        <v>0.28663698361801737</v>
      </c>
      <c r="M295" s="86">
        <v>224725.6734547028</v>
      </c>
      <c r="N295" s="86">
        <v>16685.723722620896</v>
      </c>
      <c r="O295" s="84">
        <v>8.0204421045617022E-2</v>
      </c>
      <c r="P295" s="88">
        <v>24296.843831220642</v>
      </c>
      <c r="Q295" s="88">
        <v>-4061.4355232324451</v>
      </c>
      <c r="R295" s="84">
        <v>-0.14321868659477324</v>
      </c>
    </row>
    <row r="296" spans="1:18">
      <c r="A296" s="444" t="s">
        <v>284</v>
      </c>
      <c r="B296" s="444" t="s">
        <v>249</v>
      </c>
      <c r="C296" s="444" t="s">
        <v>353</v>
      </c>
      <c r="D296" s="260" t="s">
        <v>102</v>
      </c>
      <c r="E296" s="80">
        <v>257264.66325587247</v>
      </c>
      <c r="F296" s="80">
        <v>76877.2639398959</v>
      </c>
      <c r="G296" s="81">
        <v>0.42617868116848573</v>
      </c>
      <c r="H296" s="255">
        <v>5.4794668981487535E-2</v>
      </c>
      <c r="I296" s="255">
        <v>1.4965635772146914E-2</v>
      </c>
      <c r="J296" s="82">
        <v>6.3804203752725153</v>
      </c>
      <c r="K296" s="82">
        <v>-0.11354565117382087</v>
      </c>
      <c r="L296" s="81">
        <v>-1.748479291567159E-2</v>
      </c>
      <c r="M296" s="83">
        <v>1641456.6992753912</v>
      </c>
      <c r="N296" s="83">
        <v>470027.05651843036</v>
      </c>
      <c r="O296" s="81">
        <v>0.40124224226750932</v>
      </c>
      <c r="P296" s="80">
        <v>305252.32651311648</v>
      </c>
      <c r="Q296" s="80">
        <v>75119.024906846345</v>
      </c>
      <c r="R296" s="81">
        <v>0.326415274897354</v>
      </c>
    </row>
    <row r="297" spans="1:18">
      <c r="A297" s="444" t="s">
        <v>284</v>
      </c>
      <c r="B297" s="444" t="s">
        <v>249</v>
      </c>
      <c r="C297" s="444" t="s">
        <v>353</v>
      </c>
      <c r="D297" s="87" t="s">
        <v>90</v>
      </c>
      <c r="E297" s="88">
        <v>4633174.5603928883</v>
      </c>
      <c r="F297" s="88">
        <v>84077.857732475735</v>
      </c>
      <c r="G297" s="84">
        <v>1.848231928842162E-2</v>
      </c>
      <c r="H297" s="256">
        <v>0.98681747876768422</v>
      </c>
      <c r="I297" s="256">
        <v>-1.7610348950968246E-2</v>
      </c>
      <c r="J297" s="85">
        <v>9.8042366998601018</v>
      </c>
      <c r="K297" s="85">
        <v>0.12953900577279498</v>
      </c>
      <c r="L297" s="84">
        <v>1.3389462892671341E-2</v>
      </c>
      <c r="M297" s="86">
        <v>45424740.061862148</v>
      </c>
      <c r="N297" s="86">
        <v>1413604.6824532822</v>
      </c>
      <c r="O297" s="84">
        <v>3.2119250509375724E-2</v>
      </c>
      <c r="P297" s="88">
        <v>8592441.6835194919</v>
      </c>
      <c r="Q297" s="88">
        <v>78212.984489835799</v>
      </c>
      <c r="R297" s="84">
        <v>9.1861502967085576E-3</v>
      </c>
    </row>
    <row r="298" spans="1:18">
      <c r="A298" s="444" t="s">
        <v>284</v>
      </c>
      <c r="B298" s="444" t="s">
        <v>249</v>
      </c>
      <c r="C298" s="444" t="s">
        <v>353</v>
      </c>
      <c r="D298" s="260" t="s">
        <v>106</v>
      </c>
      <c r="E298" s="80">
        <v>161447.98969038177</v>
      </c>
      <c r="F298" s="80">
        <v>-964.36343788934755</v>
      </c>
      <c r="G298" s="81">
        <v>-5.9377468481581945E-3</v>
      </c>
      <c r="H298" s="255">
        <v>3.4386724709302444E-2</v>
      </c>
      <c r="I298" s="255">
        <v>-1.4734685795984373E-3</v>
      </c>
      <c r="J298" s="82">
        <v>13.312525631115092</v>
      </c>
      <c r="K298" s="82">
        <v>0.50005004312279056</v>
      </c>
      <c r="L298" s="81">
        <v>3.9028370410432743E-2</v>
      </c>
      <c r="M298" s="83">
        <v>2149280.5008452125</v>
      </c>
      <c r="N298" s="83">
        <v>68376.191200853791</v>
      </c>
      <c r="O298" s="81">
        <v>3.2858882978881315E-2</v>
      </c>
      <c r="P298" s="80">
        <v>341456.24997926899</v>
      </c>
      <c r="Q298" s="80">
        <v>2066.0430689053028</v>
      </c>
      <c r="R298" s="81">
        <v>6.0875152754509658E-3</v>
      </c>
    </row>
    <row r="299" spans="1:18">
      <c r="A299" s="444" t="s">
        <v>284</v>
      </c>
      <c r="B299" s="444" t="s">
        <v>249</v>
      </c>
      <c r="C299" s="444" t="s">
        <v>353</v>
      </c>
      <c r="D299" s="87" t="s">
        <v>324</v>
      </c>
      <c r="E299" s="88">
        <v>1568303.1045841244</v>
      </c>
      <c r="F299" s="88">
        <v>23534.9093082482</v>
      </c>
      <c r="G299" s="84">
        <v>1.5235236833734242E-2</v>
      </c>
      <c r="H299" s="256">
        <v>0.33403207572606547</v>
      </c>
      <c r="I299" s="256">
        <v>-7.0484209365789252E-3</v>
      </c>
      <c r="J299" s="85">
        <v>13.701459170291713</v>
      </c>
      <c r="K299" s="85">
        <v>5.2078726254798369E-2</v>
      </c>
      <c r="L299" s="84">
        <v>3.8154644797486256E-3</v>
      </c>
      <c r="M299" s="86">
        <v>21488040.954101115</v>
      </c>
      <c r="N299" s="86">
        <v>402912.15893237293</v>
      </c>
      <c r="O299" s="84">
        <v>1.9108830818462565E-2</v>
      </c>
      <c r="P299" s="88">
        <v>4321883.3183527933</v>
      </c>
      <c r="Q299" s="88">
        <v>26787.1677899817</v>
      </c>
      <c r="R299" s="84">
        <v>6.2366864095630596E-3</v>
      </c>
    </row>
    <row r="300" spans="1:18">
      <c r="A300" s="444" t="s">
        <v>284</v>
      </c>
      <c r="B300" s="444" t="s">
        <v>249</v>
      </c>
      <c r="C300" s="444" t="s">
        <v>353</v>
      </c>
      <c r="D300" s="260" t="s">
        <v>103</v>
      </c>
      <c r="E300" s="80">
        <v>165343.72202033558</v>
      </c>
      <c r="F300" s="80">
        <v>-20317.860263025097</v>
      </c>
      <c r="G300" s="81">
        <v>-0.10943491923932623</v>
      </c>
      <c r="H300" s="255">
        <v>3.521647474476685E-2</v>
      </c>
      <c r="I300" s="255">
        <v>-5.7770833114125369E-3</v>
      </c>
      <c r="J300" s="82">
        <v>14.013727101981971</v>
      </c>
      <c r="K300" s="82">
        <v>0.63047926164996326</v>
      </c>
      <c r="L300" s="81">
        <v>4.7109585742702839E-2</v>
      </c>
      <c r="M300" s="83">
        <v>2317081.7984189498</v>
      </c>
      <c r="N300" s="83">
        <v>-167673.17170746019</v>
      </c>
      <c r="O300" s="81">
        <v>-6.7480767207774198E-2</v>
      </c>
      <c r="P300" s="80">
        <v>463454.90331434092</v>
      </c>
      <c r="Q300" s="80">
        <v>-29958.115357564238</v>
      </c>
      <c r="R300" s="81">
        <v>-6.0716102380518819E-2</v>
      </c>
    </row>
    <row r="301" spans="1:18">
      <c r="A301" s="444" t="s">
        <v>284</v>
      </c>
      <c r="B301" s="444" t="s">
        <v>249</v>
      </c>
      <c r="C301" s="444" t="s">
        <v>353</v>
      </c>
      <c r="D301" s="87" t="s">
        <v>93</v>
      </c>
      <c r="E301" s="88">
        <v>4021695.6837023254</v>
      </c>
      <c r="F301" s="88">
        <v>514822.93250034703</v>
      </c>
      <c r="G301" s="84">
        <v>0.14680399576057951</v>
      </c>
      <c r="H301" s="256">
        <v>0.85657890572235784</v>
      </c>
      <c r="I301" s="256">
        <v>8.2271211292481383E-2</v>
      </c>
      <c r="J301" s="85">
        <v>8.0370723079143662</v>
      </c>
      <c r="K301" s="85">
        <v>-0.43515484276346683</v>
      </c>
      <c r="L301" s="84">
        <v>-5.1362508939417614E-2</v>
      </c>
      <c r="M301" s="86">
        <v>32322659.010342695</v>
      </c>
      <c r="N301" s="86">
        <v>2611636.4736370258</v>
      </c>
      <c r="O301" s="84">
        <v>8.7901265276567012E-2</v>
      </c>
      <c r="P301" s="88">
        <v>7382318.4926778264</v>
      </c>
      <c r="Q301" s="88">
        <v>1007548.2559743561</v>
      </c>
      <c r="R301" s="84">
        <v>0.15805248166801081</v>
      </c>
    </row>
    <row r="302" spans="1:18">
      <c r="A302" s="444" t="s">
        <v>284</v>
      </c>
      <c r="B302" s="444" t="s">
        <v>249</v>
      </c>
      <c r="C302" s="444" t="s">
        <v>353</v>
      </c>
      <c r="D302" s="260" t="s">
        <v>101</v>
      </c>
      <c r="E302" s="80">
        <v>744104.05832953996</v>
      </c>
      <c r="F302" s="80">
        <v>-24217.543953745742</v>
      </c>
      <c r="G302" s="81">
        <v>-3.1520061237086706E-2</v>
      </c>
      <c r="H302" s="255">
        <v>0.15848634261673294</v>
      </c>
      <c r="I302" s="255">
        <v>-1.1156918103443436E-2</v>
      </c>
      <c r="J302" s="82">
        <v>19.005410197232962</v>
      </c>
      <c r="K302" s="82">
        <v>2.4965128451422451</v>
      </c>
      <c r="L302" s="81">
        <v>0.15122226469147451</v>
      </c>
      <c r="M302" s="83">
        <v>14142002.857978668</v>
      </c>
      <c r="N302" s="83">
        <v>1457860.3924900349</v>
      </c>
      <c r="O302" s="81">
        <v>0.1149356684109014</v>
      </c>
      <c r="P302" s="80">
        <v>1506673.1740616816</v>
      </c>
      <c r="Q302" s="80">
        <v>-31761.257161135087</v>
      </c>
      <c r="R302" s="81">
        <v>-2.0645180916738722E-2</v>
      </c>
    </row>
    <row r="303" spans="1:18">
      <c r="A303" s="444" t="s">
        <v>284</v>
      </c>
      <c r="B303" s="444" t="s">
        <v>249</v>
      </c>
      <c r="C303" s="444" t="s">
        <v>353</v>
      </c>
      <c r="D303" s="87" t="s">
        <v>94</v>
      </c>
      <c r="E303" s="88">
        <v>2506795.392657619</v>
      </c>
      <c r="F303" s="88">
        <v>7596.220959699247</v>
      </c>
      <c r="G303" s="84">
        <v>3.0394620187627879E-3</v>
      </c>
      <c r="H303" s="256">
        <v>0.53392106792519978</v>
      </c>
      <c r="I303" s="256">
        <v>-1.7895118702958346E-2</v>
      </c>
      <c r="J303" s="85">
        <v>7.2168188454175217</v>
      </c>
      <c r="K303" s="85">
        <v>-3.7281096591321727E-2</v>
      </c>
      <c r="L303" s="84">
        <v>-5.1393138899872466E-3</v>
      </c>
      <c r="M303" s="86">
        <v>18091088.23133732</v>
      </c>
      <c r="N303" s="86">
        <v>-38352.335145108402</v>
      </c>
      <c r="O303" s="84">
        <v>-2.1154726205955803E-3</v>
      </c>
      <c r="P303" s="88">
        <v>3872567.0611525867</v>
      </c>
      <c r="Q303" s="88">
        <v>-1553.2167636780068</v>
      </c>
      <c r="R303" s="84">
        <v>-4.0092115170812929E-4</v>
      </c>
    </row>
    <row r="304" spans="1:18">
      <c r="A304" s="444" t="s">
        <v>284</v>
      </c>
      <c r="B304" s="444" t="s">
        <v>249</v>
      </c>
      <c r="C304" s="444" t="s">
        <v>353</v>
      </c>
      <c r="D304" s="260" t="s">
        <v>107</v>
      </c>
      <c r="E304" s="80">
        <v>539628.73026286101</v>
      </c>
      <c r="F304" s="80">
        <v>-90468.1496384067</v>
      </c>
      <c r="G304" s="81">
        <v>-0.14357815841364346</v>
      </c>
      <c r="H304" s="255">
        <v>0.11493524712426258</v>
      </c>
      <c r="I304" s="255">
        <v>-2.4188381520827515E-2</v>
      </c>
      <c r="J304" s="82">
        <v>9.9076122848099573</v>
      </c>
      <c r="K304" s="82">
        <v>1.6564537188805524</v>
      </c>
      <c r="L304" s="81">
        <v>0.20075407661178191</v>
      </c>
      <c r="M304" s="83">
        <v>5346432.2371887201</v>
      </c>
      <c r="N304" s="83">
        <v>147402.96922598314</v>
      </c>
      <c r="O304" s="81">
        <v>2.8352017584187143E-2</v>
      </c>
      <c r="P304" s="80">
        <v>558697.3400280776</v>
      </c>
      <c r="Q304" s="80">
        <v>-52750.859596404596</v>
      </c>
      <c r="R304" s="81">
        <v>-8.6272000847825325E-2</v>
      </c>
    </row>
    <row r="305" spans="1:18">
      <c r="A305" s="444" t="s">
        <v>284</v>
      </c>
      <c r="B305" s="444" t="s">
        <v>249</v>
      </c>
      <c r="C305" s="444" t="s">
        <v>353</v>
      </c>
      <c r="D305" s="87" t="s">
        <v>325</v>
      </c>
      <c r="E305" s="88">
        <v>406299.69823999546</v>
      </c>
      <c r="F305" s="88">
        <v>4361.5877269947669</v>
      </c>
      <c r="G305" s="84">
        <v>1.0851391328451029E-2</v>
      </c>
      <c r="H305" s="256">
        <v>8.6537564819760132E-2</v>
      </c>
      <c r="I305" s="256">
        <v>-2.2092457248057418E-3</v>
      </c>
      <c r="J305" s="85">
        <v>15.483427766337496</v>
      </c>
      <c r="K305" s="85">
        <v>0.4321211084942771</v>
      </c>
      <c r="L305" s="84">
        <v>2.8709873389570418E-2</v>
      </c>
      <c r="M305" s="86">
        <v>6290912.0291836914</v>
      </c>
      <c r="N305" s="86">
        <v>241218.27037844062</v>
      </c>
      <c r="O305" s="84">
        <v>3.9872806789161941E-2</v>
      </c>
      <c r="P305" s="88">
        <v>450107.38079219725</v>
      </c>
      <c r="Q305" s="88">
        <v>-29563.422680308926</v>
      </c>
      <c r="R305" s="84">
        <v>-6.1632733254325424E-2</v>
      </c>
    </row>
    <row r="306" spans="1:18">
      <c r="A306" s="444" t="s">
        <v>284</v>
      </c>
      <c r="B306" s="444" t="s">
        <v>249</v>
      </c>
      <c r="C306" s="444" t="s">
        <v>353</v>
      </c>
      <c r="D306" s="260" t="s">
        <v>326</v>
      </c>
      <c r="E306" s="80">
        <v>35051.190381776112</v>
      </c>
      <c r="F306" s="80">
        <v>477.70771150993824</v>
      </c>
      <c r="G306" s="81">
        <v>1.3817170693098142E-2</v>
      </c>
      <c r="H306" s="255">
        <v>7.4655351033044793E-3</v>
      </c>
      <c r="I306" s="255">
        <v>-1.6819316517903329E-4</v>
      </c>
      <c r="J306" s="82">
        <v>5.730260394402908</v>
      </c>
      <c r="K306" s="82">
        <v>-0.27986314654965749</v>
      </c>
      <c r="L306" s="81">
        <v>-4.6565290154634828E-2</v>
      </c>
      <c r="M306" s="83">
        <v>200852.4480213678</v>
      </c>
      <c r="N306" s="83">
        <v>-6938.4540679144848</v>
      </c>
      <c r="O306" s="81">
        <v>-3.3391520023976863E-2</v>
      </c>
      <c r="P306" s="80">
        <v>37685.872575053945</v>
      </c>
      <c r="Q306" s="80">
        <v>201.97214210964739</v>
      </c>
      <c r="R306" s="81">
        <v>5.3882370771675542E-3</v>
      </c>
    </row>
    <row r="307" spans="1:18">
      <c r="A307" s="444" t="s">
        <v>284</v>
      </c>
      <c r="B307" s="444" t="s">
        <v>249</v>
      </c>
      <c r="C307" s="444" t="s">
        <v>353</v>
      </c>
      <c r="D307" s="87" t="s">
        <v>327</v>
      </c>
      <c r="E307" s="88">
        <v>2845.8388959914446</v>
      </c>
      <c r="F307" s="88">
        <v>-890.52940198779106</v>
      </c>
      <c r="G307" s="84">
        <v>-0.23834090511618511</v>
      </c>
      <c r="H307" s="256">
        <v>6.0613377020768769E-4</v>
      </c>
      <c r="I307" s="256">
        <v>-2.1884589903111665E-4</v>
      </c>
      <c r="J307" s="85">
        <v>9.0638605548098745</v>
      </c>
      <c r="K307" s="85">
        <v>0.41136175093810401</v>
      </c>
      <c r="L307" s="84">
        <v>4.7542537741124012E-2</v>
      </c>
      <c r="M307" s="86">
        <v>25794.286914720535</v>
      </c>
      <c r="N307" s="86">
        <v>-6534.6353143692031</v>
      </c>
      <c r="O307" s="84">
        <v>-0.20212969885180099</v>
      </c>
      <c r="P307" s="88">
        <v>3962.3119617700577</v>
      </c>
      <c r="Q307" s="88">
        <v>-1254.3410238027573</v>
      </c>
      <c r="R307" s="84">
        <v>-0.24044938915273167</v>
      </c>
    </row>
    <row r="308" spans="1:18">
      <c r="A308" s="444" t="s">
        <v>284</v>
      </c>
      <c r="B308" s="444" t="s">
        <v>249</v>
      </c>
      <c r="C308" s="444" t="s">
        <v>353</v>
      </c>
      <c r="D308" s="260" t="s">
        <v>85</v>
      </c>
      <c r="E308" s="80">
        <v>7133061.1753861727</v>
      </c>
      <c r="F308" s="80">
        <v>215165.18893619254</v>
      </c>
      <c r="G308" s="81">
        <v>3.1102692112982711E-2</v>
      </c>
      <c r="H308" s="255">
        <v>1.5192670496734608</v>
      </c>
      <c r="I308" s="255">
        <v>-8.1850341632898616E-3</v>
      </c>
      <c r="J308" s="82">
        <v>4.6125827942164737</v>
      </c>
      <c r="K308" s="82">
        <v>-0.2701223445125267</v>
      </c>
      <c r="L308" s="81">
        <v>-5.5322272559518368E-2</v>
      </c>
      <c r="M308" s="83">
        <v>32901835.247679796</v>
      </c>
      <c r="N308" s="83">
        <v>-876211.03455225006</v>
      </c>
      <c r="O308" s="81">
        <v>-2.5940252056944904E-2</v>
      </c>
      <c r="P308" s="80">
        <v>8922336.939008588</v>
      </c>
      <c r="Q308" s="80">
        <v>57043.962758505717</v>
      </c>
      <c r="R308" s="81">
        <v>6.4345265194647476E-3</v>
      </c>
    </row>
    <row r="309" spans="1:18">
      <c r="A309" s="444" t="s">
        <v>284</v>
      </c>
      <c r="B309" s="444" t="s">
        <v>249</v>
      </c>
      <c r="C309" s="444" t="s">
        <v>353</v>
      </c>
      <c r="D309" s="87" t="s">
        <v>84</v>
      </c>
      <c r="E309" s="88">
        <v>71748558.138360739</v>
      </c>
      <c r="F309" s="88">
        <v>3999173.3411039412</v>
      </c>
      <c r="G309" s="84">
        <v>5.9028924809747786E-2</v>
      </c>
      <c r="H309" s="256">
        <v>15.281688683300928</v>
      </c>
      <c r="I309" s="256">
        <v>0.32281402113185109</v>
      </c>
      <c r="J309" s="85">
        <v>4.7318854169065565</v>
      </c>
      <c r="K309" s="85">
        <v>-0.1828903395368684</v>
      </c>
      <c r="L309" s="84">
        <v>-3.7212346727537558E-2</v>
      </c>
      <c r="M309" s="86">
        <v>339505955.93898141</v>
      </c>
      <c r="N309" s="86">
        <v>6532922.0234669447</v>
      </c>
      <c r="O309" s="84">
        <v>1.9619973265236092E-2</v>
      </c>
      <c r="P309" s="88">
        <v>72703878.392968446</v>
      </c>
      <c r="Q309" s="88">
        <v>3490456.7938107848</v>
      </c>
      <c r="R309" s="84">
        <v>5.0430345923734313E-2</v>
      </c>
    </row>
    <row r="310" spans="1:18">
      <c r="A310" s="444" t="s">
        <v>284</v>
      </c>
      <c r="B310" s="444" t="s">
        <v>249</v>
      </c>
      <c r="C310" s="444" t="s">
        <v>353</v>
      </c>
      <c r="D310" s="260" t="s">
        <v>89</v>
      </c>
      <c r="E310" s="80">
        <v>3981820.9352144292</v>
      </c>
      <c r="F310" s="80">
        <v>221894.38116436731</v>
      </c>
      <c r="G310" s="81">
        <v>5.9015615857004017E-2</v>
      </c>
      <c r="H310" s="255">
        <v>0.84808600344630269</v>
      </c>
      <c r="I310" s="255">
        <v>1.7904737161601125E-2</v>
      </c>
      <c r="J310" s="82">
        <v>5.8406599066501501</v>
      </c>
      <c r="K310" s="82">
        <v>-0.3407559154200035</v>
      </c>
      <c r="L310" s="81">
        <v>-5.5125868446411111E-2</v>
      </c>
      <c r="M310" s="83">
        <v>23256461.891767122</v>
      </c>
      <c r="N310" s="83">
        <v>14792.400740358979</v>
      </c>
      <c r="O310" s="81">
        <v>6.3646033457579658E-4</v>
      </c>
      <c r="P310" s="80">
        <v>6503852.6851312509</v>
      </c>
      <c r="Q310" s="80">
        <v>296554.99017012306</v>
      </c>
      <c r="R310" s="81">
        <v>4.7775216324948661E-2</v>
      </c>
    </row>
    <row r="311" spans="1:18">
      <c r="A311" s="444" t="s">
        <v>284</v>
      </c>
      <c r="B311" s="444" t="s">
        <v>249</v>
      </c>
      <c r="C311" s="444" t="s">
        <v>353</v>
      </c>
      <c r="D311" s="87" t="s">
        <v>105</v>
      </c>
      <c r="E311" s="88">
        <v>453919.58927466988</v>
      </c>
      <c r="F311" s="88">
        <v>-4912.5362493662979</v>
      </c>
      <c r="G311" s="84">
        <v>-1.0706609184689601E-2</v>
      </c>
      <c r="H311" s="256">
        <v>9.6680101043572164E-2</v>
      </c>
      <c r="I311" s="256">
        <v>-4.6287488778015556E-3</v>
      </c>
      <c r="J311" s="85">
        <v>6.7346538201385906</v>
      </c>
      <c r="K311" s="85">
        <v>1.2106572642246602</v>
      </c>
      <c r="L311" s="84">
        <v>0.21916329091996695</v>
      </c>
      <c r="M311" s="86">
        <v>3056991.2959443955</v>
      </c>
      <c r="N311" s="86">
        <v>522404.21480695158</v>
      </c>
      <c r="O311" s="84">
        <v>0.2061101860317669</v>
      </c>
      <c r="P311" s="88">
        <v>519684.87692464021</v>
      </c>
      <c r="Q311" s="88">
        <v>64391.912277150375</v>
      </c>
      <c r="R311" s="84">
        <v>0.14142962285175162</v>
      </c>
    </row>
    <row r="312" spans="1:18">
      <c r="A312" s="444" t="s">
        <v>284</v>
      </c>
      <c r="B312" s="444" t="s">
        <v>249</v>
      </c>
      <c r="C312" s="444" t="s">
        <v>353</v>
      </c>
      <c r="D312" s="260" t="s">
        <v>100</v>
      </c>
      <c r="E312" s="80">
        <v>1602294.6106157519</v>
      </c>
      <c r="F312" s="80">
        <v>200334.36932639149</v>
      </c>
      <c r="G312" s="81">
        <v>0.14289589920335199</v>
      </c>
      <c r="H312" s="255">
        <v>0.34127190920188488</v>
      </c>
      <c r="I312" s="255">
        <v>3.1723009332892793E-2</v>
      </c>
      <c r="J312" s="82">
        <v>4.1033278448628971</v>
      </c>
      <c r="K312" s="82">
        <v>2.5849680124215624E-2</v>
      </c>
      <c r="L312" s="81">
        <v>6.33962441485503E-3</v>
      </c>
      <c r="M312" s="83">
        <v>6574740.0914133685</v>
      </c>
      <c r="N312" s="83">
        <v>858277.81972422823</v>
      </c>
      <c r="O312" s="81">
        <v>0.15014142994957935</v>
      </c>
      <c r="P312" s="80">
        <v>1160853.9215533058</v>
      </c>
      <c r="Q312" s="80">
        <v>151501.75020330155</v>
      </c>
      <c r="R312" s="81">
        <v>0.15009800791399555</v>
      </c>
    </row>
    <row r="313" spans="1:18">
      <c r="A313" s="444" t="s">
        <v>284</v>
      </c>
      <c r="B313" s="444" t="s">
        <v>249</v>
      </c>
      <c r="C313" s="444" t="s">
        <v>353</v>
      </c>
      <c r="D313" s="87" t="s">
        <v>86</v>
      </c>
      <c r="E313" s="88">
        <v>17139618.302735101</v>
      </c>
      <c r="F313" s="88">
        <v>967881.48521398939</v>
      </c>
      <c r="G313" s="84">
        <v>5.9850187777317002E-2</v>
      </c>
      <c r="H313" s="256">
        <v>3.6505585317534952</v>
      </c>
      <c r="I313" s="256">
        <v>7.9884276233488816E-2</v>
      </c>
      <c r="J313" s="85">
        <v>9.3251756063263134</v>
      </c>
      <c r="K313" s="85">
        <v>0.13876644202688837</v>
      </c>
      <c r="L313" s="84">
        <v>1.5105623921713376E-2</v>
      </c>
      <c r="M313" s="86">
        <v>159829950.49840939</v>
      </c>
      <c r="N313" s="86">
        <v>11269759.195295036</v>
      </c>
      <c r="O313" s="84">
        <v>7.5859886127238596E-2</v>
      </c>
      <c r="P313" s="88">
        <v>34271607.708005205</v>
      </c>
      <c r="Q313" s="88">
        <v>1387917.7410661839</v>
      </c>
      <c r="R313" s="84">
        <v>4.2206873451902278E-2</v>
      </c>
    </row>
    <row r="314" spans="1:18">
      <c r="A314" s="444" t="s">
        <v>284</v>
      </c>
      <c r="B314" s="444" t="s">
        <v>249</v>
      </c>
      <c r="C314" s="444" t="s">
        <v>353</v>
      </c>
      <c r="D314" s="260" t="s">
        <v>328</v>
      </c>
      <c r="E314" s="80">
        <v>171638.09583966422</v>
      </c>
      <c r="F314" s="80">
        <v>14644.108360466867</v>
      </c>
      <c r="G314" s="81">
        <v>9.3278147753316346E-2</v>
      </c>
      <c r="H314" s="255">
        <v>3.6557110203639887E-2</v>
      </c>
      <c r="I314" s="255">
        <v>1.893276894403037E-3</v>
      </c>
      <c r="J314" s="82">
        <v>23.621827629397515</v>
      </c>
      <c r="K314" s="82">
        <v>1.3166892956796126</v>
      </c>
      <c r="L314" s="81">
        <v>5.9030761252406992E-2</v>
      </c>
      <c r="M314" s="83">
        <v>4054405.5145625588</v>
      </c>
      <c r="N314" s="83">
        <v>552632.90627708565</v>
      </c>
      <c r="O314" s="81">
        <v>0.1578151890758161</v>
      </c>
      <c r="P314" s="80">
        <v>436396.75558723323</v>
      </c>
      <c r="Q314" s="80">
        <v>55479.417825296812</v>
      </c>
      <c r="R314" s="81">
        <v>0.14564686961025131</v>
      </c>
    </row>
    <row r="315" spans="1:18">
      <c r="A315" s="444" t="s">
        <v>284</v>
      </c>
      <c r="B315" s="444" t="s">
        <v>249</v>
      </c>
      <c r="C315" s="444" t="s">
        <v>353</v>
      </c>
      <c r="D315" s="87" t="s">
        <v>97</v>
      </c>
      <c r="E315" s="88">
        <v>482053.72253856336</v>
      </c>
      <c r="F315" s="88">
        <v>-38753.578049740812</v>
      </c>
      <c r="G315" s="84">
        <v>-7.4410589110338418E-2</v>
      </c>
      <c r="H315" s="256">
        <v>0.10267237569087903</v>
      </c>
      <c r="I315" s="256">
        <v>-1.2320419534598892E-2</v>
      </c>
      <c r="J315" s="85">
        <v>14.939734175560801</v>
      </c>
      <c r="K315" s="85">
        <v>1.0809281926126406</v>
      </c>
      <c r="L315" s="84">
        <v>7.7995766297804581E-2</v>
      </c>
      <c r="M315" s="86">
        <v>7201754.473065679</v>
      </c>
      <c r="N315" s="86">
        <v>-16012.860290591605</v>
      </c>
      <c r="O315" s="84">
        <v>-2.2185337308657199E-3</v>
      </c>
      <c r="P315" s="88">
        <v>599709.24093498732</v>
      </c>
      <c r="Q315" s="88">
        <v>-43920.481215183041</v>
      </c>
      <c r="R315" s="84">
        <v>-6.8238739920925537E-2</v>
      </c>
    </row>
    <row r="316" spans="1:18">
      <c r="A316" s="444" t="s">
        <v>284</v>
      </c>
      <c r="B316" s="444" t="s">
        <v>249</v>
      </c>
      <c r="C316" s="444" t="s">
        <v>353</v>
      </c>
      <c r="D316" s="260" t="s">
        <v>88</v>
      </c>
      <c r="E316" s="80">
        <v>7503278.5574424313</v>
      </c>
      <c r="F316" s="80">
        <v>409932.77256707195</v>
      </c>
      <c r="G316" s="81">
        <v>5.7791172882216267E-2</v>
      </c>
      <c r="H316" s="255">
        <v>1.5981194604329962</v>
      </c>
      <c r="I316" s="255">
        <v>3.192855185263932E-2</v>
      </c>
      <c r="J316" s="82">
        <v>6.1894801725736919</v>
      </c>
      <c r="K316" s="82">
        <v>-0.2062141902461283</v>
      </c>
      <c r="L316" s="81">
        <v>-3.2242658661882931E-2</v>
      </c>
      <c r="M316" s="83">
        <v>46441393.860587262</v>
      </c>
      <c r="N316" s="83">
        <v>1074522.2107281908</v>
      </c>
      <c r="O316" s="81">
        <v>2.3685173159422129E-2</v>
      </c>
      <c r="P316" s="80">
        <v>13356948.29508869</v>
      </c>
      <c r="Q316" s="80">
        <v>801083.16127979569</v>
      </c>
      <c r="R316" s="81">
        <v>6.3801510508641662E-2</v>
      </c>
    </row>
    <row r="317" spans="1:18">
      <c r="A317" s="444" t="s">
        <v>284</v>
      </c>
      <c r="B317" s="444" t="s">
        <v>249</v>
      </c>
      <c r="C317" s="444" t="s">
        <v>353</v>
      </c>
      <c r="D317" s="87" t="s">
        <v>329</v>
      </c>
      <c r="E317" s="88">
        <v>51764.870141428248</v>
      </c>
      <c r="F317" s="88">
        <v>11024.705383537148</v>
      </c>
      <c r="G317" s="84">
        <v>0.27061023069136547</v>
      </c>
      <c r="H317" s="256">
        <v>1.1025373202724538E-2</v>
      </c>
      <c r="I317" s="256">
        <v>2.0300587780526444E-3</v>
      </c>
      <c r="J317" s="85">
        <v>5.3838063738199526</v>
      </c>
      <c r="K317" s="85">
        <v>-0.97692304818856535</v>
      </c>
      <c r="L317" s="84">
        <v>-0.15358663816265333</v>
      </c>
      <c r="M317" s="86">
        <v>278692.03780738357</v>
      </c>
      <c r="N317" s="86">
        <v>19554.873174391134</v>
      </c>
      <c r="O317" s="84">
        <v>7.5461476944405359E-2</v>
      </c>
      <c r="P317" s="88">
        <v>49110.783525673629</v>
      </c>
      <c r="Q317" s="88">
        <v>1741.6645202696018</v>
      </c>
      <c r="R317" s="84">
        <v>3.676793144645369E-2</v>
      </c>
    </row>
    <row r="318" spans="1:18">
      <c r="A318" s="444" t="s">
        <v>284</v>
      </c>
      <c r="B318" s="444" t="s">
        <v>249</v>
      </c>
      <c r="C318" s="444" t="s">
        <v>353</v>
      </c>
      <c r="D318" s="260" t="s">
        <v>99</v>
      </c>
      <c r="E318" s="80">
        <v>1409474.8334963513</v>
      </c>
      <c r="F318" s="80">
        <v>27662.687460244866</v>
      </c>
      <c r="G318" s="81">
        <v>2.0019137579300194E-2</v>
      </c>
      <c r="H318" s="255">
        <v>0.30020332354139156</v>
      </c>
      <c r="I318" s="255">
        <v>-4.8969332516994868E-3</v>
      </c>
      <c r="J318" s="82">
        <v>5.0370300703478739</v>
      </c>
      <c r="K318" s="82">
        <v>0.15683375087069251</v>
      </c>
      <c r="L318" s="81">
        <v>3.2136770859967002E-2</v>
      </c>
      <c r="M318" s="83">
        <v>7099567.1197196841</v>
      </c>
      <c r="N318" s="83">
        <v>356052.57042541169</v>
      </c>
      <c r="O318" s="81">
        <v>5.2799258876467255E-2</v>
      </c>
      <c r="P318" s="80">
        <v>1221639.4146533231</v>
      </c>
      <c r="Q318" s="80">
        <v>52020.471981871175</v>
      </c>
      <c r="R318" s="81">
        <v>4.4476427393570196E-2</v>
      </c>
    </row>
    <row r="319" spans="1:18">
      <c r="A319" s="444" t="s">
        <v>284</v>
      </c>
      <c r="B319" s="444" t="s">
        <v>249</v>
      </c>
      <c r="C319" s="444" t="s">
        <v>353</v>
      </c>
      <c r="D319" s="87" t="s">
        <v>104</v>
      </c>
      <c r="E319" s="88">
        <v>644702.79242400569</v>
      </c>
      <c r="F319" s="88">
        <v>76985.828904559137</v>
      </c>
      <c r="G319" s="84">
        <v>0.13560600413857823</v>
      </c>
      <c r="H319" s="256">
        <v>0.13731491785632044</v>
      </c>
      <c r="I319" s="256">
        <v>1.1964600266152786E-2</v>
      </c>
      <c r="J319" s="85">
        <v>5.8373932345047104</v>
      </c>
      <c r="K319" s="85">
        <v>6.0218683101085801E-2</v>
      </c>
      <c r="L319" s="84">
        <v>1.0423552649357815E-2</v>
      </c>
      <c r="M319" s="86">
        <v>3763383.7187621854</v>
      </c>
      <c r="N319" s="86">
        <v>483583.72471749876</v>
      </c>
      <c r="O319" s="84">
        <v>0.14744305311164349</v>
      </c>
      <c r="P319" s="88">
        <v>556378.69230473298</v>
      </c>
      <c r="Q319" s="88">
        <v>91094.875519975263</v>
      </c>
      <c r="R319" s="84">
        <v>0.19578345997388544</v>
      </c>
    </row>
    <row r="320" spans="1:18">
      <c r="A320" s="444" t="s">
        <v>284</v>
      </c>
      <c r="B320" s="444" t="s">
        <v>249</v>
      </c>
      <c r="C320" s="444" t="s">
        <v>353</v>
      </c>
      <c r="D320" s="260" t="s">
        <v>330</v>
      </c>
      <c r="E320" s="443"/>
      <c r="F320" s="443"/>
      <c r="G320" s="443"/>
      <c r="H320" s="443"/>
      <c r="I320" s="443"/>
      <c r="J320" s="443"/>
      <c r="K320" s="443"/>
      <c r="L320" s="443"/>
      <c r="M320" s="443"/>
      <c r="N320" s="443"/>
      <c r="O320" s="443"/>
      <c r="P320" s="443"/>
      <c r="Q320" s="443"/>
      <c r="R320" s="443"/>
    </row>
    <row r="321" spans="1:18">
      <c r="A321" s="444" t="s">
        <v>284</v>
      </c>
      <c r="B321" s="444" t="s">
        <v>249</v>
      </c>
      <c r="C321" s="444" t="s">
        <v>353</v>
      </c>
      <c r="D321" s="87" t="s">
        <v>87</v>
      </c>
      <c r="E321" s="88">
        <v>7007563.2365589477</v>
      </c>
      <c r="F321" s="88">
        <v>257213.75012383889</v>
      </c>
      <c r="G321" s="84">
        <v>3.8103767907233896E-2</v>
      </c>
      <c r="H321" s="256">
        <v>1.4925373079014346</v>
      </c>
      <c r="I321" s="256">
        <v>2.079022625479876E-3</v>
      </c>
      <c r="J321" s="85">
        <v>5.1742229897331908</v>
      </c>
      <c r="K321" s="85">
        <v>5.4235529869351318E-2</v>
      </c>
      <c r="L321" s="84">
        <v>1.0592902872225717E-2</v>
      </c>
      <c r="M321" s="86">
        <v>36258694.800612435</v>
      </c>
      <c r="N321" s="86">
        <v>1696990.0803663656</v>
      </c>
      <c r="O321" s="84">
        <v>4.9100300291966721E-2</v>
      </c>
      <c r="P321" s="88">
        <v>7579950.6017233357</v>
      </c>
      <c r="Q321" s="88">
        <v>259526.54691654351</v>
      </c>
      <c r="R321" s="84">
        <v>3.5452392508072153E-2</v>
      </c>
    </row>
    <row r="322" spans="1:18">
      <c r="A322" s="444" t="s">
        <v>284</v>
      </c>
      <c r="B322" s="444" t="s">
        <v>249</v>
      </c>
      <c r="C322" s="444" t="s">
        <v>353</v>
      </c>
      <c r="D322" s="260" t="s">
        <v>109</v>
      </c>
      <c r="E322" s="80">
        <v>8729922.8438355159</v>
      </c>
      <c r="F322" s="80">
        <v>86546.887177245691</v>
      </c>
      <c r="G322" s="81">
        <v>1.0013088359366786E-2</v>
      </c>
      <c r="H322" s="255">
        <v>1.8593817993034232</v>
      </c>
      <c r="I322" s="255">
        <v>-4.9051435634114293E-2</v>
      </c>
      <c r="J322" s="82">
        <v>3.362660064636231</v>
      </c>
      <c r="K322" s="82">
        <v>0.11192394818636497</v>
      </c>
      <c r="L322" s="81">
        <v>3.4430339522174842E-2</v>
      </c>
      <c r="M322" s="83">
        <v>29355762.914321247</v>
      </c>
      <c r="N322" s="83">
        <v>1258428.5239577964</v>
      </c>
      <c r="O322" s="81">
        <v>4.4788181913420225E-2</v>
      </c>
      <c r="P322" s="80">
        <v>6848063.6426881496</v>
      </c>
      <c r="Q322" s="80">
        <v>150626.97584293224</v>
      </c>
      <c r="R322" s="81">
        <v>2.2490242660836397E-2</v>
      </c>
    </row>
    <row r="323" spans="1:18">
      <c r="A323" s="444" t="s">
        <v>284</v>
      </c>
      <c r="B323" s="444" t="s">
        <v>249</v>
      </c>
      <c r="C323" s="444" t="s">
        <v>353</v>
      </c>
      <c r="D323" s="87" t="s">
        <v>110</v>
      </c>
      <c r="E323" s="88">
        <v>197360.17419030561</v>
      </c>
      <c r="F323" s="88">
        <v>26708.693142637843</v>
      </c>
      <c r="G323" s="84">
        <v>0.156510174881971</v>
      </c>
      <c r="H323" s="256">
        <v>4.20356425092503E-2</v>
      </c>
      <c r="I323" s="256">
        <v>4.3562728213214774E-3</v>
      </c>
      <c r="J323" s="85">
        <v>12.734110698986864</v>
      </c>
      <c r="K323" s="85">
        <v>-0.13402247223564245</v>
      </c>
      <c r="L323" s="84">
        <v>-1.0415067240317499E-2</v>
      </c>
      <c r="M323" s="86">
        <v>2513206.3057106817</v>
      </c>
      <c r="N323" s="86">
        <v>317240.32172293914</v>
      </c>
      <c r="O323" s="84">
        <v>0.14446504364646384</v>
      </c>
      <c r="P323" s="88">
        <v>452763.24071600038</v>
      </c>
      <c r="Q323" s="88">
        <v>49698.749657453853</v>
      </c>
      <c r="R323" s="84">
        <v>0.12330222770786062</v>
      </c>
    </row>
    <row r="324" spans="1:18">
      <c r="A324" s="444" t="s">
        <v>284</v>
      </c>
      <c r="B324" s="444" t="s">
        <v>249</v>
      </c>
      <c r="C324" s="444" t="s">
        <v>353</v>
      </c>
      <c r="D324" s="260" t="s">
        <v>331</v>
      </c>
      <c r="E324" s="80">
        <v>11731.830062309062</v>
      </c>
      <c r="F324" s="80">
        <v>-9985.4690287258527</v>
      </c>
      <c r="G324" s="81">
        <v>-0.45979331899738579</v>
      </c>
      <c r="H324" s="255">
        <v>2.4987564816545613E-3</v>
      </c>
      <c r="I324" s="255">
        <v>-2.2963624124255465E-3</v>
      </c>
      <c r="J324" s="82">
        <v>29.174042463759136</v>
      </c>
      <c r="K324" s="82">
        <v>7.501020756020889</v>
      </c>
      <c r="L324" s="81">
        <v>0.34609944368498863</v>
      </c>
      <c r="M324" s="83">
        <v>342264.90841541055</v>
      </c>
      <c r="N324" s="83">
        <v>-128414.58621803328</v>
      </c>
      <c r="O324" s="81">
        <v>-0.27282808722746693</v>
      </c>
      <c r="P324" s="80">
        <v>41439.367463710572</v>
      </c>
      <c r="Q324" s="80">
        <v>-12856.066575043085</v>
      </c>
      <c r="R324" s="81">
        <v>-0.23677988402978783</v>
      </c>
    </row>
    <row r="325" spans="1:18">
      <c r="A325" s="444" t="s">
        <v>284</v>
      </c>
      <c r="B325" s="444" t="s">
        <v>249</v>
      </c>
      <c r="C325" s="444" t="s">
        <v>353</v>
      </c>
      <c r="D325" s="87" t="s">
        <v>332</v>
      </c>
      <c r="E325" s="88">
        <v>24214.00571938623</v>
      </c>
      <c r="F325" s="88">
        <v>-6019.6485217083937</v>
      </c>
      <c r="G325" s="84">
        <v>-0.19910423244591718</v>
      </c>
      <c r="H325" s="256">
        <v>5.157328687578038E-3</v>
      </c>
      <c r="I325" s="256">
        <v>-1.5181776026311575E-3</v>
      </c>
      <c r="J325" s="85">
        <v>22.952610239601565</v>
      </c>
      <c r="K325" s="85">
        <v>2.7689066196596279</v>
      </c>
      <c r="L325" s="84">
        <v>0.13718525954393662</v>
      </c>
      <c r="M325" s="86">
        <v>555774.63561655523</v>
      </c>
      <c r="N325" s="86">
        <v>-54452.48093349929</v>
      </c>
      <c r="O325" s="84">
        <v>-8.9233138706370105E-2</v>
      </c>
      <c r="P325" s="88">
        <v>52224.849921844245</v>
      </c>
      <c r="Q325" s="88">
        <v>-10653.543577610057</v>
      </c>
      <c r="R325" s="84">
        <v>-0.16943091234833338</v>
      </c>
    </row>
    <row r="326" spans="1:18">
      <c r="A326" s="444" t="s">
        <v>284</v>
      </c>
      <c r="B326" s="444" t="s">
        <v>249</v>
      </c>
      <c r="C326" s="444" t="s">
        <v>353</v>
      </c>
      <c r="D326" s="260" t="s">
        <v>333</v>
      </c>
      <c r="E326" s="80">
        <v>4321.4021329599736</v>
      </c>
      <c r="F326" s="80">
        <v>702.46810115116068</v>
      </c>
      <c r="G326" s="81">
        <v>0.19410912024833279</v>
      </c>
      <c r="H326" s="255">
        <v>9.2041322898639812E-4</v>
      </c>
      <c r="I326" s="255">
        <v>1.213627172439182E-4</v>
      </c>
      <c r="J326" s="82">
        <v>6.6025099824867732</v>
      </c>
      <c r="K326" s="82">
        <v>-9.1887237464414184E-2</v>
      </c>
      <c r="L326" s="81">
        <v>-1.3725991220025659E-2</v>
      </c>
      <c r="M326" s="83">
        <v>28532.100721207858</v>
      </c>
      <c r="N326" s="83">
        <v>4305.5187994802</v>
      </c>
      <c r="O326" s="81">
        <v>0.1777187889480516</v>
      </c>
      <c r="P326" s="80">
        <v>2954.3273804187775</v>
      </c>
      <c r="Q326" s="80">
        <v>439.17123627662659</v>
      </c>
      <c r="R326" s="81">
        <v>0.17460992920835758</v>
      </c>
    </row>
    <row r="327" spans="1:18">
      <c r="A327" s="444" t="s">
        <v>284</v>
      </c>
      <c r="B327" s="444" t="s">
        <v>249</v>
      </c>
      <c r="C327" s="444" t="s">
        <v>353</v>
      </c>
      <c r="D327" s="87" t="s">
        <v>334</v>
      </c>
      <c r="E327" s="88">
        <v>66117.921975398422</v>
      </c>
      <c r="F327" s="88">
        <v>-12691.433372793865</v>
      </c>
      <c r="G327" s="84">
        <v>-0.16103968008266392</v>
      </c>
      <c r="H327" s="256">
        <v>1.4082422368214918E-2</v>
      </c>
      <c r="I327" s="256">
        <v>-3.3184628558777275E-3</v>
      </c>
      <c r="J327" s="85">
        <v>16.642983685197841</v>
      </c>
      <c r="K327" s="85">
        <v>1.2448923187992094</v>
      </c>
      <c r="L327" s="84">
        <v>8.0847183535732572E-2</v>
      </c>
      <c r="M327" s="86">
        <v>1100399.4967357398</v>
      </c>
      <c r="N327" s="86">
        <v>-113114.15744270175</v>
      </c>
      <c r="O327" s="84">
        <v>-9.3212101119110144E-2</v>
      </c>
      <c r="P327" s="88">
        <v>187792.99578245112</v>
      </c>
      <c r="Q327" s="88">
        <v>-3001.4475547875627</v>
      </c>
      <c r="R327" s="84">
        <v>-1.5731315348017524E-2</v>
      </c>
    </row>
    <row r="328" spans="1:18">
      <c r="A328" s="444" t="s">
        <v>284</v>
      </c>
      <c r="B328" s="444" t="s">
        <v>249</v>
      </c>
      <c r="C328" s="444" t="s">
        <v>353</v>
      </c>
      <c r="D328" s="260" t="s">
        <v>335</v>
      </c>
      <c r="E328" s="80">
        <v>13182.721625144937</v>
      </c>
      <c r="F328" s="80">
        <v>-2301.8895330880332</v>
      </c>
      <c r="G328" s="81">
        <v>-0.14865659263675782</v>
      </c>
      <c r="H328" s="255">
        <v>2.8077811331845464E-3</v>
      </c>
      <c r="I328" s="255">
        <v>-6.1117769871632489E-4</v>
      </c>
      <c r="J328" s="82">
        <v>10.049355492034179</v>
      </c>
      <c r="K328" s="82">
        <v>2.9825017776939688E-2</v>
      </c>
      <c r="L328" s="81">
        <v>2.9766881645370371E-3</v>
      </c>
      <c r="M328" s="83">
        <v>132477.85596360802</v>
      </c>
      <c r="N328" s="83">
        <v>-22670.677418330917</v>
      </c>
      <c r="O328" s="81">
        <v>-0.14612240879210298</v>
      </c>
      <c r="P328" s="80">
        <v>21369.171122051081</v>
      </c>
      <c r="Q328" s="80">
        <v>-2345.5540112582203</v>
      </c>
      <c r="R328" s="81">
        <v>-9.890707136907502E-2</v>
      </c>
    </row>
    <row r="329" spans="1:18">
      <c r="A329" s="444" t="s">
        <v>284</v>
      </c>
      <c r="B329" s="444" t="s">
        <v>249</v>
      </c>
      <c r="C329" s="444" t="s">
        <v>353</v>
      </c>
      <c r="D329" s="87" t="s">
        <v>336</v>
      </c>
      <c r="E329" s="88">
        <v>55562361.241456807</v>
      </c>
      <c r="F329" s="88">
        <v>1772403.8371410668</v>
      </c>
      <c r="G329" s="84">
        <v>3.2950459949590165E-2</v>
      </c>
      <c r="H329" s="256">
        <v>11.834198888898367</v>
      </c>
      <c r="I329" s="256">
        <v>-4.2473250671418938E-2</v>
      </c>
      <c r="J329" s="85">
        <v>6.2712428763186905</v>
      </c>
      <c r="K329" s="85">
        <v>-9.7837856894403608E-2</v>
      </c>
      <c r="L329" s="84">
        <v>-1.5361378037525056E-2</v>
      </c>
      <c r="M329" s="86">
        <v>348445062.12693173</v>
      </c>
      <c r="N329" s="86">
        <v>5852480.7827513218</v>
      </c>
      <c r="O329" s="84">
        <v>1.7082917440269137E-2</v>
      </c>
      <c r="P329" s="88">
        <v>80964026.707777321</v>
      </c>
      <c r="Q329" s="88">
        <v>3584996.3254425973</v>
      </c>
      <c r="R329" s="84">
        <v>4.6330334041779817E-2</v>
      </c>
    </row>
    <row r="330" spans="1:18">
      <c r="A330" s="444" t="s">
        <v>284</v>
      </c>
      <c r="B330" s="444" t="s">
        <v>249</v>
      </c>
      <c r="C330" s="444" t="s">
        <v>353</v>
      </c>
      <c r="D330" s="260" t="s">
        <v>337</v>
      </c>
      <c r="E330" s="80">
        <v>8269495.5993218832</v>
      </c>
      <c r="F330" s="80">
        <v>370261.30187072512</v>
      </c>
      <c r="G330" s="81">
        <v>4.6873062366335573E-2</v>
      </c>
      <c r="H330" s="255">
        <v>1.7613156361005486</v>
      </c>
      <c r="I330" s="255">
        <v>1.7186798085423671E-2</v>
      </c>
      <c r="J330" s="82">
        <v>5.1663123017100663</v>
      </c>
      <c r="K330" s="82">
        <v>-0.37032004269995333</v>
      </c>
      <c r="L330" s="81">
        <v>-6.6885431371263362E-2</v>
      </c>
      <c r="M330" s="83">
        <v>42722796.843713902</v>
      </c>
      <c r="N330" s="83">
        <v>-1012359.2636271343</v>
      </c>
      <c r="O330" s="81">
        <v>-2.3147494000992207E-2</v>
      </c>
      <c r="P330" s="80">
        <v>14253686.28951904</v>
      </c>
      <c r="Q330" s="80">
        <v>658414.02947854064</v>
      </c>
      <c r="R330" s="81">
        <v>4.8429631778229593E-2</v>
      </c>
    </row>
    <row r="331" spans="1:18">
      <c r="A331" s="444" t="s">
        <v>284</v>
      </c>
      <c r="B331" s="444" t="s">
        <v>249</v>
      </c>
      <c r="C331" s="444" t="s">
        <v>353</v>
      </c>
      <c r="D331" s="87" t="s">
        <v>338</v>
      </c>
      <c r="E331" s="88">
        <v>8825709.2669370081</v>
      </c>
      <c r="F331" s="88">
        <v>310220.01677562669</v>
      </c>
      <c r="G331" s="84">
        <v>3.6430087298829898E-2</v>
      </c>
      <c r="H331" s="256">
        <v>1.8797833005447608</v>
      </c>
      <c r="I331" s="256">
        <v>-4.1290730877552306E-4</v>
      </c>
      <c r="J331" s="85">
        <v>6.688230235708283</v>
      </c>
      <c r="K331" s="85">
        <v>-0.21949131944800193</v>
      </c>
      <c r="L331" s="84">
        <v>-3.1774778079200677E-2</v>
      </c>
      <c r="M331" s="86">
        <v>59028375.57069888</v>
      </c>
      <c r="N331" s="86">
        <v>205746.92465747148</v>
      </c>
      <c r="O331" s="84">
        <v>3.4977512803028676E-3</v>
      </c>
      <c r="P331" s="88">
        <v>16651817.875561005</v>
      </c>
      <c r="Q331" s="88">
        <v>556411.23581515439</v>
      </c>
      <c r="R331" s="84">
        <v>3.4569566850281223E-2</v>
      </c>
    </row>
    <row r="332" spans="1:18">
      <c r="A332" s="444" t="s">
        <v>284</v>
      </c>
      <c r="B332" s="444" t="s">
        <v>59</v>
      </c>
      <c r="C332" s="444" t="s">
        <v>345</v>
      </c>
      <c r="D332" s="260" t="s">
        <v>312</v>
      </c>
      <c r="E332" s="80">
        <v>6675565.647671869</v>
      </c>
      <c r="F332" s="80">
        <v>530191.39955085982</v>
      </c>
      <c r="G332" s="81">
        <v>8.6274875726725597E-2</v>
      </c>
      <c r="H332" s="255">
        <v>2.6862636354834954</v>
      </c>
      <c r="I332" s="255">
        <v>0.18493246998079771</v>
      </c>
      <c r="J332" s="82">
        <v>6.6156352943898558</v>
      </c>
      <c r="K332" s="82">
        <v>-2.6206215605855121E-3</v>
      </c>
      <c r="L332" s="81">
        <v>-3.9596860469986333E-4</v>
      </c>
      <c r="M332" s="83">
        <v>44163107.708754495</v>
      </c>
      <c r="N332" s="83">
        <v>3491448.2353981286</v>
      </c>
      <c r="O332" s="81">
        <v>8.5844744979863552E-2</v>
      </c>
      <c r="P332" s="80">
        <v>9199287.1560750045</v>
      </c>
      <c r="Q332" s="80">
        <v>624034.37088375166</v>
      </c>
      <c r="R332" s="81">
        <v>7.2771542310846746E-2</v>
      </c>
    </row>
    <row r="333" spans="1:18">
      <c r="A333" s="444" t="s">
        <v>284</v>
      </c>
      <c r="B333" s="444" t="s">
        <v>59</v>
      </c>
      <c r="C333" s="444" t="s">
        <v>345</v>
      </c>
      <c r="D333" s="87" t="s">
        <v>313</v>
      </c>
      <c r="E333" s="88">
        <v>21968823.504594848</v>
      </c>
      <c r="F333" s="88">
        <v>-9762.5923796035349</v>
      </c>
      <c r="G333" s="84">
        <v>-4.4418655215257193E-4</v>
      </c>
      <c r="H333" s="256">
        <v>8.8403072952072019</v>
      </c>
      <c r="I333" s="256">
        <v>-0.10556323413536717</v>
      </c>
      <c r="J333" s="85">
        <v>5.2690752159014469</v>
      </c>
      <c r="K333" s="85">
        <v>-0.16506749740351001</v>
      </c>
      <c r="L333" s="84">
        <v>-3.0375996014855976E-2</v>
      </c>
      <c r="M333" s="86">
        <v>115755383.45057388</v>
      </c>
      <c r="N333" s="86">
        <v>-3679390.0370454788</v>
      </c>
      <c r="O333" s="84">
        <v>-3.080668995807059E-2</v>
      </c>
      <c r="P333" s="88">
        <v>34167525.619359128</v>
      </c>
      <c r="Q333" s="88">
        <v>-378686.38444714993</v>
      </c>
      <c r="R333" s="84">
        <v>-1.0961733934980383E-2</v>
      </c>
    </row>
    <row r="334" spans="1:18">
      <c r="A334" s="444" t="s">
        <v>284</v>
      </c>
      <c r="B334" s="444" t="s">
        <v>59</v>
      </c>
      <c r="C334" s="444" t="s">
        <v>345</v>
      </c>
      <c r="D334" s="260" t="s">
        <v>314</v>
      </c>
      <c r="E334" s="80">
        <v>600789.43348677433</v>
      </c>
      <c r="F334" s="80">
        <v>-42972.437484265771</v>
      </c>
      <c r="G334" s="81">
        <v>-6.6752070015340975E-2</v>
      </c>
      <c r="H334" s="255">
        <v>0.24175910970497294</v>
      </c>
      <c r="I334" s="255">
        <v>-2.0269135607269451E-2</v>
      </c>
      <c r="J334" s="82">
        <v>12.159595932766392</v>
      </c>
      <c r="K334" s="82">
        <v>0.72307832895058866</v>
      </c>
      <c r="L334" s="81">
        <v>6.3225393778026717E-2</v>
      </c>
      <c r="M334" s="83">
        <v>7305356.7518748054</v>
      </c>
      <c r="N334" s="83">
        <v>-57037.218150892295</v>
      </c>
      <c r="O334" s="81">
        <v>-7.7471021495326489E-3</v>
      </c>
      <c r="P334" s="80">
        <v>1215777.9186491112</v>
      </c>
      <c r="Q334" s="80">
        <v>-49628.823280249257</v>
      </c>
      <c r="R334" s="81">
        <v>-3.9219660869342608E-2</v>
      </c>
    </row>
    <row r="335" spans="1:18">
      <c r="A335" s="444" t="s">
        <v>284</v>
      </c>
      <c r="B335" s="444" t="s">
        <v>59</v>
      </c>
      <c r="C335" s="444" t="s">
        <v>345</v>
      </c>
      <c r="D335" s="87" t="s">
        <v>315</v>
      </c>
      <c r="E335" s="88">
        <v>129873.14383172402</v>
      </c>
      <c r="F335" s="88">
        <v>11921.532700897718</v>
      </c>
      <c r="G335" s="84">
        <v>0.10107138500783107</v>
      </c>
      <c r="H335" s="256">
        <v>5.2261264724847538E-2</v>
      </c>
      <c r="I335" s="256">
        <v>4.2518141965904449E-3</v>
      </c>
      <c r="J335" s="85">
        <v>6.3829793613870107</v>
      </c>
      <c r="K335" s="85">
        <v>-0.46555995438240316</v>
      </c>
      <c r="L335" s="84">
        <v>-6.7979452685685407E-2</v>
      </c>
      <c r="M335" s="86">
        <v>828977.59667634126</v>
      </c>
      <c r="N335" s="86">
        <v>21181.350488532102</v>
      </c>
      <c r="O335" s="84">
        <v>2.622115488712921E-2</v>
      </c>
      <c r="P335" s="88">
        <v>174326.84272348881</v>
      </c>
      <c r="Q335" s="88">
        <v>10126.134581475751</v>
      </c>
      <c r="R335" s="84">
        <v>6.1669250370820036E-2</v>
      </c>
    </row>
    <row r="336" spans="1:18">
      <c r="A336" s="444" t="s">
        <v>284</v>
      </c>
      <c r="B336" s="444" t="s">
        <v>59</v>
      </c>
      <c r="C336" s="444" t="s">
        <v>345</v>
      </c>
      <c r="D336" s="260" t="s">
        <v>316</v>
      </c>
      <c r="E336" s="80">
        <v>122954.04804688692</v>
      </c>
      <c r="F336" s="80">
        <v>-82069.574052702228</v>
      </c>
      <c r="G336" s="81">
        <v>-0.40029325992903081</v>
      </c>
      <c r="H336" s="255">
        <v>4.9477003977787523E-2</v>
      </c>
      <c r="I336" s="255">
        <v>-3.397307650815716E-2</v>
      </c>
      <c r="J336" s="82">
        <v>16.471863804235806</v>
      </c>
      <c r="K336" s="82">
        <v>-0.12440427048706582</v>
      </c>
      <c r="L336" s="81">
        <v>-7.4959183550753258E-3</v>
      </c>
      <c r="M336" s="83">
        <v>2025282.3336077868</v>
      </c>
      <c r="N336" s="83">
        <v>-1377344.6604076712</v>
      </c>
      <c r="O336" s="81">
        <v>-0.40478861268959121</v>
      </c>
      <c r="P336" s="80">
        <v>198350.20143032074</v>
      </c>
      <c r="Q336" s="80">
        <v>-159762.92370430607</v>
      </c>
      <c r="R336" s="81">
        <v>-0.44612417834237655</v>
      </c>
    </row>
    <row r="337" spans="1:18">
      <c r="A337" s="444" t="s">
        <v>284</v>
      </c>
      <c r="B337" s="444" t="s">
        <v>59</v>
      </c>
      <c r="C337" s="444" t="s">
        <v>345</v>
      </c>
      <c r="D337" s="87" t="s">
        <v>96</v>
      </c>
      <c r="E337" s="88">
        <v>330693.0055286581</v>
      </c>
      <c r="F337" s="88">
        <v>18971.602769168967</v>
      </c>
      <c r="G337" s="84">
        <v>6.0860764134975494E-2</v>
      </c>
      <c r="H337" s="256">
        <v>0.13307165896423848</v>
      </c>
      <c r="I337" s="256">
        <v>6.192736998675008E-3</v>
      </c>
      <c r="J337" s="85">
        <v>11.291203185777697</v>
      </c>
      <c r="K337" s="85">
        <v>0.12057610303073218</v>
      </c>
      <c r="L337" s="84">
        <v>1.0794031717070029E-2</v>
      </c>
      <c r="M337" s="86">
        <v>3733921.9175395858</v>
      </c>
      <c r="N337" s="86">
        <v>251798.37360256212</v>
      </c>
      <c r="O337" s="84">
        <v>7.2311728870443556E-2</v>
      </c>
      <c r="P337" s="88">
        <v>731234.4838934677</v>
      </c>
      <c r="Q337" s="88">
        <v>44189.985113288974</v>
      </c>
      <c r="R337" s="84">
        <v>6.4318956329243018E-2</v>
      </c>
    </row>
    <row r="338" spans="1:18">
      <c r="A338" s="444" t="s">
        <v>284</v>
      </c>
      <c r="B338" s="444" t="s">
        <v>59</v>
      </c>
      <c r="C338" s="444" t="s">
        <v>345</v>
      </c>
      <c r="D338" s="260" t="s">
        <v>317</v>
      </c>
      <c r="E338" s="80">
        <v>659338.86485842825</v>
      </c>
      <c r="F338" s="80">
        <v>67269.06592912937</v>
      </c>
      <c r="G338" s="81">
        <v>0.11361678310695629</v>
      </c>
      <c r="H338" s="255">
        <v>0.26531954138565939</v>
      </c>
      <c r="I338" s="255">
        <v>2.4331347596227321E-2</v>
      </c>
      <c r="J338" s="82">
        <v>11.110494481181474</v>
      </c>
      <c r="K338" s="82">
        <v>0.47300404644483862</v>
      </c>
      <c r="L338" s="81">
        <v>4.4465755278166728E-2</v>
      </c>
      <c r="M338" s="83">
        <v>7325580.8192380248</v>
      </c>
      <c r="N338" s="83">
        <v>1027443.9964311644</v>
      </c>
      <c r="O338" s="81">
        <v>0.16313459445824938</v>
      </c>
      <c r="P338" s="80">
        <v>1212771.5398121409</v>
      </c>
      <c r="Q338" s="80">
        <v>127135.17226834665</v>
      </c>
      <c r="R338" s="81">
        <v>0.11710658934168218</v>
      </c>
    </row>
    <row r="339" spans="1:18">
      <c r="A339" s="444" t="s">
        <v>284</v>
      </c>
      <c r="B339" s="444" t="s">
        <v>59</v>
      </c>
      <c r="C339" s="444" t="s">
        <v>345</v>
      </c>
      <c r="D339" s="87" t="s">
        <v>95</v>
      </c>
      <c r="E339" s="88">
        <v>490377.91204865859</v>
      </c>
      <c r="F339" s="88">
        <v>-23278.680492204439</v>
      </c>
      <c r="G339" s="84">
        <v>-4.5319540000555034E-2</v>
      </c>
      <c r="H339" s="256">
        <v>0.19732924853192682</v>
      </c>
      <c r="I339" s="256">
        <v>-1.174267962301434E-2</v>
      </c>
      <c r="J339" s="85">
        <v>14.56468833572996</v>
      </c>
      <c r="K339" s="85">
        <v>-0.15975725986846712</v>
      </c>
      <c r="L339" s="84">
        <v>-1.0849797965651303E-2</v>
      </c>
      <c r="M339" s="86">
        <v>7142201.4557147101</v>
      </c>
      <c r="N339" s="86">
        <v>-421107.09597369656</v>
      </c>
      <c r="O339" s="84">
        <v>-5.5677630113304059E-2</v>
      </c>
      <c r="P339" s="88">
        <v>1520249.3865648019</v>
      </c>
      <c r="Q339" s="88">
        <v>-90687.816152862739</v>
      </c>
      <c r="R339" s="84">
        <v>-5.6295066002493226E-2</v>
      </c>
    </row>
    <row r="340" spans="1:18">
      <c r="A340" s="444" t="s">
        <v>284</v>
      </c>
      <c r="B340" s="444" t="s">
        <v>59</v>
      </c>
      <c r="C340" s="444" t="s">
        <v>345</v>
      </c>
      <c r="D340" s="260" t="s">
        <v>92</v>
      </c>
      <c r="E340" s="80">
        <v>721753.27734615724</v>
      </c>
      <c r="F340" s="80">
        <v>34655.136288569076</v>
      </c>
      <c r="G340" s="81">
        <v>5.0436952478473532E-2</v>
      </c>
      <c r="H340" s="255">
        <v>0.2904352507419633</v>
      </c>
      <c r="I340" s="255">
        <v>1.0767988083093316E-2</v>
      </c>
      <c r="J340" s="82">
        <v>15.166160531737603</v>
      </c>
      <c r="K340" s="82">
        <v>0.44177536759400837</v>
      </c>
      <c r="L340" s="81">
        <v>3.0002975517769478E-2</v>
      </c>
      <c r="M340" s="83">
        <v>10946226.068539554</v>
      </c>
      <c r="N340" s="83">
        <v>829128.39404056035</v>
      </c>
      <c r="O340" s="81">
        <v>8.1953186646645609E-2</v>
      </c>
      <c r="P340" s="80">
        <v>1543818.4232962411</v>
      </c>
      <c r="Q340" s="80">
        <v>67478.677391338395</v>
      </c>
      <c r="R340" s="81">
        <v>4.5706740320791299E-2</v>
      </c>
    </row>
    <row r="341" spans="1:18">
      <c r="A341" s="444" t="s">
        <v>284</v>
      </c>
      <c r="B341" s="444" t="s">
        <v>59</v>
      </c>
      <c r="C341" s="444" t="s">
        <v>345</v>
      </c>
      <c r="D341" s="87" t="s">
        <v>318</v>
      </c>
      <c r="E341" s="88">
        <v>77348.682639330669</v>
      </c>
      <c r="F341" s="88">
        <v>-14892.376276993251</v>
      </c>
      <c r="G341" s="84">
        <v>-0.16145062136052457</v>
      </c>
      <c r="H341" s="256">
        <v>3.1125295501970129E-2</v>
      </c>
      <c r="I341" s="256">
        <v>-6.4192747863109148E-3</v>
      </c>
      <c r="J341" s="85">
        <v>13.512882776877733</v>
      </c>
      <c r="K341" s="85">
        <v>0.48295776338885688</v>
      </c>
      <c r="L341" s="84">
        <v>3.7065275731739664E-2</v>
      </c>
      <c r="M341" s="86">
        <v>1045203.6814511931</v>
      </c>
      <c r="N341" s="86">
        <v>-156690.39939331706</v>
      </c>
      <c r="O341" s="84">
        <v>-0.13036955742657344</v>
      </c>
      <c r="P341" s="88">
        <v>166564.67498056343</v>
      </c>
      <c r="Q341" s="88">
        <v>-30154.099641533423</v>
      </c>
      <c r="R341" s="84">
        <v>-0.15328531656147426</v>
      </c>
    </row>
    <row r="342" spans="1:18">
      <c r="A342" s="444" t="s">
        <v>284</v>
      </c>
      <c r="B342" s="444" t="s">
        <v>59</v>
      </c>
      <c r="C342" s="444" t="s">
        <v>345</v>
      </c>
      <c r="D342" s="260" t="s">
        <v>82</v>
      </c>
      <c r="E342" s="80">
        <v>3704606.8764113667</v>
      </c>
      <c r="F342" s="80">
        <v>131710.6858187709</v>
      </c>
      <c r="G342" s="81">
        <v>3.6863843445987594E-2</v>
      </c>
      <c r="H342" s="255">
        <v>1.4907426967386048</v>
      </c>
      <c r="I342" s="255">
        <v>3.6478687452648817E-2</v>
      </c>
      <c r="J342" s="82">
        <v>10.752981980814443</v>
      </c>
      <c r="K342" s="82">
        <v>0.34131780171643378</v>
      </c>
      <c r="L342" s="81">
        <v>3.2782252274487313E-2</v>
      </c>
      <c r="M342" s="83">
        <v>39835570.988052703</v>
      </c>
      <c r="N342" s="83">
        <v>2635775.7048240378</v>
      </c>
      <c r="O342" s="81">
        <v>7.0854575536128381E-2</v>
      </c>
      <c r="P342" s="80">
        <v>6757321.2153525101</v>
      </c>
      <c r="Q342" s="80">
        <v>270380.55119234417</v>
      </c>
      <c r="R342" s="81">
        <v>4.168074986197659E-2</v>
      </c>
    </row>
    <row r="343" spans="1:18">
      <c r="A343" s="444" t="s">
        <v>284</v>
      </c>
      <c r="B343" s="444" t="s">
        <v>59</v>
      </c>
      <c r="C343" s="444" t="s">
        <v>345</v>
      </c>
      <c r="D343" s="87" t="s">
        <v>319</v>
      </c>
      <c r="E343" s="88">
        <v>44351890.369211443</v>
      </c>
      <c r="F343" s="88">
        <v>-820046.65020225942</v>
      </c>
      <c r="G343" s="84">
        <v>-1.8153896076004556E-2</v>
      </c>
      <c r="H343" s="256">
        <v>17.847307112516258</v>
      </c>
      <c r="I343" s="256">
        <v>-0.53887561790605787</v>
      </c>
      <c r="J343" s="85">
        <v>5.4039095840440901</v>
      </c>
      <c r="K343" s="85">
        <v>-0.11477140180637058</v>
      </c>
      <c r="L343" s="84">
        <v>-2.07968900722178E-2</v>
      </c>
      <c r="M343" s="86">
        <v>239673605.43665451</v>
      </c>
      <c r="N343" s="86">
        <v>-9615904.486418426</v>
      </c>
      <c r="O343" s="84">
        <v>-3.8573241567147178E-2</v>
      </c>
      <c r="P343" s="88">
        <v>71806454.957440794</v>
      </c>
      <c r="Q343" s="88">
        <v>-1714775.3409590721</v>
      </c>
      <c r="R343" s="84">
        <v>-2.3323539799311451E-2</v>
      </c>
    </row>
    <row r="344" spans="1:18">
      <c r="A344" s="444" t="s">
        <v>284</v>
      </c>
      <c r="B344" s="444" t="s">
        <v>59</v>
      </c>
      <c r="C344" s="444" t="s">
        <v>345</v>
      </c>
      <c r="D344" s="260" t="s">
        <v>91</v>
      </c>
      <c r="E344" s="80">
        <v>645275.96365582407</v>
      </c>
      <c r="F344" s="80">
        <v>-95545.540175360045</v>
      </c>
      <c r="G344" s="81">
        <v>-0.12897241735187623</v>
      </c>
      <c r="H344" s="255">
        <v>0.25966059619602927</v>
      </c>
      <c r="I344" s="255">
        <v>-4.1873507471309912E-2</v>
      </c>
      <c r="J344" s="82">
        <v>5.6415051895995036</v>
      </c>
      <c r="K344" s="82">
        <v>-3.1261010369197706E-2</v>
      </c>
      <c r="L344" s="81">
        <v>-5.5107172175314018E-3</v>
      </c>
      <c r="M344" s="83">
        <v>3640327.6976881521</v>
      </c>
      <c r="N344" s="83">
        <v>-562179.48945537303</v>
      </c>
      <c r="O344" s="81">
        <v>-0.13377240404852003</v>
      </c>
      <c r="P344" s="80">
        <v>1131962.2807417007</v>
      </c>
      <c r="Q344" s="80">
        <v>-159652.97579232906</v>
      </c>
      <c r="R344" s="81">
        <v>-0.12360722357890694</v>
      </c>
    </row>
    <row r="345" spans="1:18">
      <c r="A345" s="444" t="s">
        <v>284</v>
      </c>
      <c r="B345" s="444" t="s">
        <v>59</v>
      </c>
      <c r="C345" s="444" t="s">
        <v>345</v>
      </c>
      <c r="D345" s="87" t="s">
        <v>320</v>
      </c>
      <c r="E345" s="88">
        <v>14289199.798332717</v>
      </c>
      <c r="F345" s="88">
        <v>459145.14344890416</v>
      </c>
      <c r="G345" s="84">
        <v>3.3199083800205087E-2</v>
      </c>
      <c r="H345" s="256">
        <v>5.7500082875832472</v>
      </c>
      <c r="I345" s="256">
        <v>0.12080730939322759</v>
      </c>
      <c r="J345" s="85">
        <v>5.2335104147442921</v>
      </c>
      <c r="K345" s="85">
        <v>-0.22118558919811182</v>
      </c>
      <c r="L345" s="84">
        <v>-4.0549572155487497E-2</v>
      </c>
      <c r="M345" s="86">
        <v>74782675.962936312</v>
      </c>
      <c r="N345" s="86">
        <v>-656067.897363469</v>
      </c>
      <c r="O345" s="84">
        <v>-8.6966969993349762E-3</v>
      </c>
      <c r="P345" s="88">
        <v>22977935.938827101</v>
      </c>
      <c r="Q345" s="88">
        <v>620248.31521883607</v>
      </c>
      <c r="R345" s="84">
        <v>2.7742060165644955E-2</v>
      </c>
    </row>
    <row r="346" spans="1:18">
      <c r="A346" s="444" t="s">
        <v>284</v>
      </c>
      <c r="B346" s="444" t="s">
        <v>59</v>
      </c>
      <c r="C346" s="444" t="s">
        <v>345</v>
      </c>
      <c r="D346" s="260" t="s">
        <v>98</v>
      </c>
      <c r="E346" s="80">
        <v>295566.49426640139</v>
      </c>
      <c r="F346" s="80">
        <v>64198.549951419904</v>
      </c>
      <c r="G346" s="81">
        <v>0.2774738313101005</v>
      </c>
      <c r="H346" s="255">
        <v>0.1189366665418196</v>
      </c>
      <c r="I346" s="255">
        <v>2.4763744528110518E-2</v>
      </c>
      <c r="J346" s="82">
        <v>9.146521331996146</v>
      </c>
      <c r="K346" s="82">
        <v>0.24780977632215695</v>
      </c>
      <c r="L346" s="81">
        <v>2.784782659509271E-2</v>
      </c>
      <c r="M346" s="83">
        <v>2703405.2448309571</v>
      </c>
      <c r="N346" s="83">
        <v>644528.6451426954</v>
      </c>
      <c r="O346" s="81">
        <v>0.31304870104419308</v>
      </c>
      <c r="P346" s="80">
        <v>484492.50744262786</v>
      </c>
      <c r="Q346" s="80">
        <v>101693.78392350121</v>
      </c>
      <c r="R346" s="81">
        <v>0.26565862860935074</v>
      </c>
    </row>
    <row r="347" spans="1:18">
      <c r="A347" s="444" t="s">
        <v>284</v>
      </c>
      <c r="B347" s="444" t="s">
        <v>59</v>
      </c>
      <c r="C347" s="444" t="s">
        <v>345</v>
      </c>
      <c r="D347" s="87" t="s">
        <v>321</v>
      </c>
      <c r="E347" s="88">
        <v>15059.581654950976</v>
      </c>
      <c r="F347" s="88">
        <v>1932.310315489769</v>
      </c>
      <c r="G347" s="84">
        <v>0.1471981697888084</v>
      </c>
      <c r="H347" s="256">
        <v>6.0600117953147035E-3</v>
      </c>
      <c r="I347" s="256">
        <v>7.168623639445329E-4</v>
      </c>
      <c r="J347" s="85">
        <v>7.7267341645492049</v>
      </c>
      <c r="K347" s="85">
        <v>-0.30423194925137764</v>
      </c>
      <c r="L347" s="84">
        <v>-3.7882359972678629E-2</v>
      </c>
      <c r="M347" s="86">
        <v>116361.38407712817</v>
      </c>
      <c r="N347" s="86">
        <v>10936.712783249619</v>
      </c>
      <c r="O347" s="84">
        <v>0.10373959576087059</v>
      </c>
      <c r="P347" s="88">
        <v>16791.281226754189</v>
      </c>
      <c r="Q347" s="88">
        <v>2037.5743895769119</v>
      </c>
      <c r="R347" s="84">
        <v>0.13810592904303273</v>
      </c>
    </row>
    <row r="348" spans="1:18">
      <c r="A348" s="444" t="s">
        <v>284</v>
      </c>
      <c r="B348" s="444" t="s">
        <v>59</v>
      </c>
      <c r="C348" s="444" t="s">
        <v>345</v>
      </c>
      <c r="D348" s="260" t="s">
        <v>112</v>
      </c>
      <c r="E348" s="80">
        <v>93330.118405595626</v>
      </c>
      <c r="F348" s="80">
        <v>7174.5476301655726</v>
      </c>
      <c r="G348" s="81">
        <v>8.3274332299027823E-2</v>
      </c>
      <c r="H348" s="255">
        <v>3.7556263603782593E-2</v>
      </c>
      <c r="I348" s="255">
        <v>2.4886492386935466E-3</v>
      </c>
      <c r="J348" s="82">
        <v>17.178879236346067</v>
      </c>
      <c r="K348" s="82">
        <v>0.94696638329494576</v>
      </c>
      <c r="L348" s="81">
        <v>5.8339789762790896E-2</v>
      </c>
      <c r="M348" s="83">
        <v>1603306.8332036065</v>
      </c>
      <c r="N348" s="83">
        <v>204837.11657194793</v>
      </c>
      <c r="O348" s="81">
        <v>0.14647232910078078</v>
      </c>
      <c r="P348" s="80">
        <v>211023.60877628191</v>
      </c>
      <c r="Q348" s="80">
        <v>19387.897171316232</v>
      </c>
      <c r="R348" s="81">
        <v>0.10117058563323565</v>
      </c>
    </row>
    <row r="349" spans="1:18">
      <c r="A349" s="444" t="s">
        <v>284</v>
      </c>
      <c r="B349" s="444" t="s">
        <v>59</v>
      </c>
      <c r="C349" s="444" t="s">
        <v>345</v>
      </c>
      <c r="D349" s="87" t="s">
        <v>322</v>
      </c>
      <c r="E349" s="88">
        <v>45925.451224874538</v>
      </c>
      <c r="F349" s="88">
        <v>4355.9575457767278</v>
      </c>
      <c r="G349" s="84">
        <v>0.10478736112119194</v>
      </c>
      <c r="H349" s="256">
        <v>1.84805117767925E-2</v>
      </c>
      <c r="I349" s="256">
        <v>1.5606195333726508E-3</v>
      </c>
      <c r="J349" s="85">
        <v>10.015408207090232</v>
      </c>
      <c r="K349" s="85">
        <v>-0.61290778130347512</v>
      </c>
      <c r="L349" s="84">
        <v>-5.7667440634318771E-2</v>
      </c>
      <c r="M349" s="86">
        <v>459962.1411119306</v>
      </c>
      <c r="N349" s="86">
        <v>18148.426812944177</v>
      </c>
      <c r="O349" s="84">
        <v>4.1077101560189871E-2</v>
      </c>
      <c r="P349" s="88">
        <v>99280.26678661714</v>
      </c>
      <c r="Q349" s="88">
        <v>11401.450741573266</v>
      </c>
      <c r="R349" s="84">
        <v>0.12974060478613239</v>
      </c>
    </row>
    <row r="350" spans="1:18">
      <c r="A350" s="444" t="s">
        <v>284</v>
      </c>
      <c r="B350" s="444" t="s">
        <v>59</v>
      </c>
      <c r="C350" s="444" t="s">
        <v>345</v>
      </c>
      <c r="D350" s="260" t="s">
        <v>323</v>
      </c>
      <c r="E350" s="80">
        <v>8999.1856159007748</v>
      </c>
      <c r="F350" s="80">
        <v>-1694.2130755530725</v>
      </c>
      <c r="G350" s="81">
        <v>-0.15843541650673568</v>
      </c>
      <c r="H350" s="255">
        <v>3.6212938865175029E-3</v>
      </c>
      <c r="I350" s="255">
        <v>-7.312044857757027E-4</v>
      </c>
      <c r="J350" s="82">
        <v>24.393913274421262</v>
      </c>
      <c r="K350" s="82">
        <v>5.4176106425689348</v>
      </c>
      <c r="L350" s="81">
        <v>0.2854934782435069</v>
      </c>
      <c r="M350" s="83">
        <v>219525.3534547028</v>
      </c>
      <c r="N350" s="83">
        <v>16604.183722620917</v>
      </c>
      <c r="O350" s="81">
        <v>8.1825783601304519E-2</v>
      </c>
      <c r="P350" s="80">
        <v>23784.843831220642</v>
      </c>
      <c r="Q350" s="80">
        <v>-3912.4355232324451</v>
      </c>
      <c r="R350" s="81">
        <v>-0.14125703370224393</v>
      </c>
    </row>
    <row r="351" spans="1:18">
      <c r="A351" s="444" t="s">
        <v>284</v>
      </c>
      <c r="B351" s="444" t="s">
        <v>59</v>
      </c>
      <c r="C351" s="444" t="s">
        <v>345</v>
      </c>
      <c r="D351" s="87" t="s">
        <v>102</v>
      </c>
      <c r="E351" s="88">
        <v>224601.23025183301</v>
      </c>
      <c r="F351" s="88">
        <v>50416.762324014009</v>
      </c>
      <c r="G351" s="84">
        <v>0.28944464982323459</v>
      </c>
      <c r="H351" s="256">
        <v>9.0380074012270592E-2</v>
      </c>
      <c r="I351" s="256">
        <v>1.9482351500484607E-2</v>
      </c>
      <c r="J351" s="85">
        <v>6.417774753202667</v>
      </c>
      <c r="K351" s="85">
        <v>-0.11973577387780221</v>
      </c>
      <c r="L351" s="84">
        <v>-1.8315194045473146E-2</v>
      </c>
      <c r="M351" s="86">
        <v>1441440.105048473</v>
      </c>
      <c r="N351" s="86">
        <v>302707.31231644587</v>
      </c>
      <c r="O351" s="84">
        <v>0.26582822085082486</v>
      </c>
      <c r="P351" s="88">
        <v>274185.44257861865</v>
      </c>
      <c r="Q351" s="88">
        <v>48892.742404672084</v>
      </c>
      <c r="R351" s="84">
        <v>0.21701875989289673</v>
      </c>
    </row>
    <row r="352" spans="1:18">
      <c r="A352" s="444" t="s">
        <v>284</v>
      </c>
      <c r="B352" s="444" t="s">
        <v>59</v>
      </c>
      <c r="C352" s="444" t="s">
        <v>345</v>
      </c>
      <c r="D352" s="260" t="s">
        <v>90</v>
      </c>
      <c r="E352" s="80">
        <v>2454597.2563408879</v>
      </c>
      <c r="F352" s="80">
        <v>-2866.0894709364511</v>
      </c>
      <c r="G352" s="81">
        <v>-1.1662796419002689E-3</v>
      </c>
      <c r="H352" s="255">
        <v>0.98773582606676402</v>
      </c>
      <c r="I352" s="255">
        <v>-1.2517275986233867E-2</v>
      </c>
      <c r="J352" s="82">
        <v>11.861957196024218</v>
      </c>
      <c r="K352" s="82">
        <v>0.19997700583033406</v>
      </c>
      <c r="L352" s="81">
        <v>1.7147774440440838E-2</v>
      </c>
      <c r="M352" s="83">
        <v>29116327.588194095</v>
      </c>
      <c r="N352" s="83">
        <v>457438.73120901734</v>
      </c>
      <c r="O352" s="81">
        <v>1.5961495698306707E-2</v>
      </c>
      <c r="P352" s="80">
        <v>6050833.1864001788</v>
      </c>
      <c r="Q352" s="80">
        <v>-14258.782749739476</v>
      </c>
      <c r="R352" s="81">
        <v>-2.3509590328171038E-3</v>
      </c>
    </row>
    <row r="353" spans="1:18">
      <c r="A353" s="444" t="s">
        <v>284</v>
      </c>
      <c r="B353" s="444" t="s">
        <v>59</v>
      </c>
      <c r="C353" s="444" t="s">
        <v>345</v>
      </c>
      <c r="D353" s="87" t="s">
        <v>106</v>
      </c>
      <c r="E353" s="88">
        <v>160132.98250761986</v>
      </c>
      <c r="F353" s="88">
        <v>5329.1629476042872</v>
      </c>
      <c r="G353" s="84">
        <v>3.4425267818009073E-2</v>
      </c>
      <c r="H353" s="256">
        <v>6.4437896420321134E-2</v>
      </c>
      <c r="I353" s="256">
        <v>1.4286145165026826E-3</v>
      </c>
      <c r="J353" s="85">
        <v>13.311852160608085</v>
      </c>
      <c r="K353" s="85">
        <v>0.3561042809987125</v>
      </c>
      <c r="L353" s="84">
        <v>2.7486200280199446E-2</v>
      </c>
      <c r="M353" s="86">
        <v>2131666.5891786763</v>
      </c>
      <c r="N353" s="86">
        <v>126067.33215857251</v>
      </c>
      <c r="O353" s="84">
        <v>6.2857687904153844E-2</v>
      </c>
      <c r="P353" s="88">
        <v>339176.978812557</v>
      </c>
      <c r="Q353" s="88">
        <v>16014.174013246899</v>
      </c>
      <c r="R353" s="84">
        <v>4.9554508673088131E-2</v>
      </c>
    </row>
    <row r="354" spans="1:18">
      <c r="A354" s="444" t="s">
        <v>284</v>
      </c>
      <c r="B354" s="444" t="s">
        <v>59</v>
      </c>
      <c r="C354" s="444" t="s">
        <v>345</v>
      </c>
      <c r="D354" s="260" t="s">
        <v>324</v>
      </c>
      <c r="E354" s="80">
        <v>993217.52824128827</v>
      </c>
      <c r="F354" s="80">
        <v>-18606.293442841386</v>
      </c>
      <c r="G354" s="81">
        <v>-1.8388866761282759E-2</v>
      </c>
      <c r="H354" s="255">
        <v>0.39967311671481581</v>
      </c>
      <c r="I354" s="255">
        <v>-1.2166155718494498E-2</v>
      </c>
      <c r="J354" s="82">
        <v>16.846339179012752</v>
      </c>
      <c r="K354" s="82">
        <v>0.58600119336693979</v>
      </c>
      <c r="L354" s="81">
        <v>3.6038684674589531E-2</v>
      </c>
      <c r="M354" s="83">
        <v>16732079.359293418</v>
      </c>
      <c r="N354" s="83">
        <v>279482.03678165004</v>
      </c>
      <c r="O354" s="81">
        <v>1.6987107342573821E-2</v>
      </c>
      <c r="P354" s="80">
        <v>3418706.3460415071</v>
      </c>
      <c r="Q354" s="80">
        <v>-30020.856942080427</v>
      </c>
      <c r="R354" s="81">
        <v>-8.7049091375242926E-3</v>
      </c>
    </row>
    <row r="355" spans="1:18">
      <c r="A355" s="444" t="s">
        <v>284</v>
      </c>
      <c r="B355" s="444" t="s">
        <v>59</v>
      </c>
      <c r="C355" s="444" t="s">
        <v>345</v>
      </c>
      <c r="D355" s="87" t="s">
        <v>103</v>
      </c>
      <c r="E355" s="88">
        <v>138618.70760150533</v>
      </c>
      <c r="F355" s="88">
        <v>-9279.3825754324207</v>
      </c>
      <c r="G355" s="84">
        <v>-6.2741733610833239E-2</v>
      </c>
      <c r="H355" s="256">
        <v>5.5780500571889012E-2</v>
      </c>
      <c r="I355" s="256">
        <v>-4.4179653540902114E-3</v>
      </c>
      <c r="J355" s="85">
        <v>14.715757273200841</v>
      </c>
      <c r="K355" s="85">
        <v>0.11458776189875586</v>
      </c>
      <c r="L355" s="84">
        <v>7.8478482021634502E-3</v>
      </c>
      <c r="M355" s="86">
        <v>2039879.2545885528</v>
      </c>
      <c r="N355" s="86">
        <v>-119605.83048275718</v>
      </c>
      <c r="O355" s="84">
        <v>-5.5386273009988211E-2</v>
      </c>
      <c r="P355" s="88">
        <v>397780.23505114386</v>
      </c>
      <c r="Q355" s="88">
        <v>-25906.566256092337</v>
      </c>
      <c r="R355" s="84">
        <v>-6.114555888019322E-2</v>
      </c>
    </row>
    <row r="356" spans="1:18">
      <c r="A356" s="444" t="s">
        <v>284</v>
      </c>
      <c r="B356" s="444" t="s">
        <v>59</v>
      </c>
      <c r="C356" s="444" t="s">
        <v>345</v>
      </c>
      <c r="D356" s="260" t="s">
        <v>93</v>
      </c>
      <c r="E356" s="80">
        <v>2525709.3778744452</v>
      </c>
      <c r="F356" s="80">
        <v>256621.69457549695</v>
      </c>
      <c r="G356" s="81">
        <v>0.11309465758608479</v>
      </c>
      <c r="H356" s="255">
        <v>1.0163515144143573</v>
      </c>
      <c r="I356" s="255">
        <v>9.2772329431543454E-2</v>
      </c>
      <c r="J356" s="82">
        <v>9.2493114231417621</v>
      </c>
      <c r="K356" s="82">
        <v>-0.18285503503167</v>
      </c>
      <c r="L356" s="81">
        <v>-1.9386324005469305E-2</v>
      </c>
      <c r="M356" s="83">
        <v>23361072.600310378</v>
      </c>
      <c r="N356" s="83">
        <v>1958659.8632435799</v>
      </c>
      <c r="O356" s="81">
        <v>9.1515843905364019E-2</v>
      </c>
      <c r="P356" s="80">
        <v>5297409.8088755189</v>
      </c>
      <c r="Q356" s="80">
        <v>549877.65356365219</v>
      </c>
      <c r="R356" s="81">
        <v>0.11582389240869304</v>
      </c>
    </row>
    <row r="357" spans="1:18">
      <c r="A357" s="444" t="s">
        <v>284</v>
      </c>
      <c r="B357" s="444" t="s">
        <v>59</v>
      </c>
      <c r="C357" s="444" t="s">
        <v>345</v>
      </c>
      <c r="D357" s="87" t="s">
        <v>101</v>
      </c>
      <c r="E357" s="88">
        <v>488051.04377401492</v>
      </c>
      <c r="F357" s="88">
        <v>-23479.024983130977</v>
      </c>
      <c r="G357" s="84">
        <v>-4.5899598903691982E-2</v>
      </c>
      <c r="H357" s="256">
        <v>0.19639291115459681</v>
      </c>
      <c r="I357" s="256">
        <v>-1.1813465123496375E-2</v>
      </c>
      <c r="J357" s="85">
        <v>20.927913226314921</v>
      </c>
      <c r="K357" s="85">
        <v>2.6166380936964941</v>
      </c>
      <c r="L357" s="84">
        <v>0.14289764501628824</v>
      </c>
      <c r="M357" s="86">
        <v>10213889.894115008</v>
      </c>
      <c r="N357" s="86">
        <v>847122.06649568863</v>
      </c>
      <c r="O357" s="84">
        <v>9.0439101522066356E-2</v>
      </c>
      <c r="P357" s="88">
        <v>1106323.0835208998</v>
      </c>
      <c r="Q357" s="88">
        <v>-64605.416893775109</v>
      </c>
      <c r="R357" s="84">
        <v>-5.5174519085405833E-2</v>
      </c>
    </row>
    <row r="358" spans="1:18">
      <c r="A358" s="444" t="s">
        <v>284</v>
      </c>
      <c r="B358" s="444" t="s">
        <v>59</v>
      </c>
      <c r="C358" s="444" t="s">
        <v>345</v>
      </c>
      <c r="D358" s="260" t="s">
        <v>94</v>
      </c>
      <c r="E358" s="80">
        <v>1346980.7185102943</v>
      </c>
      <c r="F358" s="80">
        <v>-31835.979629486334</v>
      </c>
      <c r="G358" s="81">
        <v>-2.308934876727094E-2</v>
      </c>
      <c r="H358" s="255">
        <v>0.54202827337838355</v>
      </c>
      <c r="I358" s="255">
        <v>-1.9186884449811759E-2</v>
      </c>
      <c r="J358" s="82">
        <v>9.021969132362047</v>
      </c>
      <c r="K358" s="82">
        <v>0.22111124488119316</v>
      </c>
      <c r="L358" s="81">
        <v>2.5123828575362186E-2</v>
      </c>
      <c r="M358" s="83">
        <v>12152418.464286728</v>
      </c>
      <c r="N358" s="83">
        <v>17648.651072930545</v>
      </c>
      <c r="O358" s="81">
        <v>1.4543869677455744E-3</v>
      </c>
      <c r="P358" s="80">
        <v>2883023.0072135273</v>
      </c>
      <c r="Q358" s="80">
        <v>-44015.160147916991</v>
      </c>
      <c r="R358" s="81">
        <v>-1.503743977059039E-2</v>
      </c>
    </row>
    <row r="359" spans="1:18">
      <c r="A359" s="444" t="s">
        <v>284</v>
      </c>
      <c r="B359" s="444" t="s">
        <v>59</v>
      </c>
      <c r="C359" s="444" t="s">
        <v>345</v>
      </c>
      <c r="D359" s="87" t="s">
        <v>107</v>
      </c>
      <c r="E359" s="88">
        <v>243597.88125000909</v>
      </c>
      <c r="F359" s="88">
        <v>-21059.415763710538</v>
      </c>
      <c r="G359" s="84">
        <v>-7.9572397970265801E-2</v>
      </c>
      <c r="H359" s="256">
        <v>9.8024371958792697E-2</v>
      </c>
      <c r="I359" s="256">
        <v>-9.6982041561657489E-3</v>
      </c>
      <c r="J359" s="85">
        <v>12.623317295999499</v>
      </c>
      <c r="K359" s="85">
        <v>2.1422851689841309</v>
      </c>
      <c r="L359" s="84">
        <v>0.20439639369698021</v>
      </c>
      <c r="M359" s="86">
        <v>3075013.3476520716</v>
      </c>
      <c r="N359" s="86">
        <v>301131.71500222804</v>
      </c>
      <c r="O359" s="84">
        <v>0.1085596845437712</v>
      </c>
      <c r="P359" s="88">
        <v>416019.04654863465</v>
      </c>
      <c r="Q359" s="88">
        <v>-20995.711689565214</v>
      </c>
      <c r="R359" s="84">
        <v>-4.8043484330387909E-2</v>
      </c>
    </row>
    <row r="360" spans="1:18">
      <c r="A360" s="444" t="s">
        <v>284</v>
      </c>
      <c r="B360" s="444" t="s">
        <v>59</v>
      </c>
      <c r="C360" s="444" t="s">
        <v>345</v>
      </c>
      <c r="D360" s="260" t="s">
        <v>325</v>
      </c>
      <c r="E360" s="80">
        <v>117342.64444105378</v>
      </c>
      <c r="F360" s="80">
        <v>-8178.3620981614222</v>
      </c>
      <c r="G360" s="81">
        <v>-6.5155325978097089E-2</v>
      </c>
      <c r="H360" s="255">
        <v>4.7218961701530747E-2</v>
      </c>
      <c r="I360" s="255">
        <v>-3.87143457137408E-3</v>
      </c>
      <c r="J360" s="82">
        <v>23.529648314652423</v>
      </c>
      <c r="K360" s="82">
        <v>2.5305000328240546</v>
      </c>
      <c r="L360" s="81">
        <v>0.12050488900132321</v>
      </c>
      <c r="M360" s="83">
        <v>2761031.1560092997</v>
      </c>
      <c r="N360" s="83">
        <v>125196.92720797146</v>
      </c>
      <c r="O360" s="81">
        <v>4.749802769839058E-2</v>
      </c>
      <c r="P360" s="80">
        <v>266090.86426204105</v>
      </c>
      <c r="Q360" s="80">
        <v>-15797.802958419488</v>
      </c>
      <c r="R360" s="81">
        <v>-5.6042703362970896E-2</v>
      </c>
    </row>
    <row r="361" spans="1:18">
      <c r="A361" s="444" t="s">
        <v>284</v>
      </c>
      <c r="B361" s="444" t="s">
        <v>59</v>
      </c>
      <c r="C361" s="444" t="s">
        <v>345</v>
      </c>
      <c r="D361" s="87" t="s">
        <v>326</v>
      </c>
      <c r="E361" s="88">
        <v>23107.440381776105</v>
      </c>
      <c r="F361" s="88">
        <v>1339.7080534021734</v>
      </c>
      <c r="G361" s="84">
        <v>6.1545595709842631E-2</v>
      </c>
      <c r="H361" s="256">
        <v>9.2984894588395081E-3</v>
      </c>
      <c r="I361" s="256">
        <v>4.3844203505075119E-4</v>
      </c>
      <c r="J361" s="85">
        <v>5.9773439091202105</v>
      </c>
      <c r="K361" s="85">
        <v>-0.26639145429307565</v>
      </c>
      <c r="L361" s="84">
        <v>-4.2665398001020725E-2</v>
      </c>
      <c r="M361" s="86">
        <v>138121.11802136779</v>
      </c>
      <c r="N361" s="86">
        <v>2209.1579013848386</v>
      </c>
      <c r="O361" s="84">
        <v>1.6254330372651504E-2</v>
      </c>
      <c r="P361" s="88">
        <v>25854.872575053945</v>
      </c>
      <c r="Q361" s="88">
        <v>1099.972370037809</v>
      </c>
      <c r="R361" s="84">
        <v>4.4434530574876618E-2</v>
      </c>
    </row>
    <row r="362" spans="1:18">
      <c r="A362" s="444" t="s">
        <v>284</v>
      </c>
      <c r="B362" s="444" t="s">
        <v>59</v>
      </c>
      <c r="C362" s="444" t="s">
        <v>345</v>
      </c>
      <c r="D362" s="260" t="s">
        <v>327</v>
      </c>
      <c r="E362" s="80">
        <v>2845.8388959914446</v>
      </c>
      <c r="F362" s="80">
        <v>-890.52940198779106</v>
      </c>
      <c r="G362" s="81">
        <v>-0.23834090511618511</v>
      </c>
      <c r="H362" s="255">
        <v>1.1451724006957262E-3</v>
      </c>
      <c r="I362" s="255">
        <v>-3.7562911475132795E-4</v>
      </c>
      <c r="J362" s="82">
        <v>9.0638605548098745</v>
      </c>
      <c r="K362" s="82">
        <v>0.41136175093810401</v>
      </c>
      <c r="L362" s="81">
        <v>4.7542537741124012E-2</v>
      </c>
      <c r="M362" s="83">
        <v>25794.286914720535</v>
      </c>
      <c r="N362" s="83">
        <v>-6534.6353143692031</v>
      </c>
      <c r="O362" s="81">
        <v>-0.20212969885180099</v>
      </c>
      <c r="P362" s="80">
        <v>3962.3119617700577</v>
      </c>
      <c r="Q362" s="80">
        <v>-1254.3410238027573</v>
      </c>
      <c r="R362" s="81">
        <v>-0.24044938915273167</v>
      </c>
    </row>
    <row r="363" spans="1:18">
      <c r="A363" s="444" t="s">
        <v>284</v>
      </c>
      <c r="B363" s="444" t="s">
        <v>59</v>
      </c>
      <c r="C363" s="444" t="s">
        <v>345</v>
      </c>
      <c r="D363" s="87" t="s">
        <v>85</v>
      </c>
      <c r="E363" s="88">
        <v>4189870.875217685</v>
      </c>
      <c r="F363" s="88">
        <v>-20394.217059999239</v>
      </c>
      <c r="G363" s="84">
        <v>-4.8439270718144498E-3</v>
      </c>
      <c r="H363" s="256">
        <v>1.6860140943103352</v>
      </c>
      <c r="I363" s="256">
        <v>-2.7676051340642882E-2</v>
      </c>
      <c r="J363" s="85">
        <v>5.4961141625636607</v>
      </c>
      <c r="K363" s="85">
        <v>-0.15771723105250857</v>
      </c>
      <c r="L363" s="84">
        <v>-2.7895637501781465E-2</v>
      </c>
      <c r="M363" s="86">
        <v>23028008.656596918</v>
      </c>
      <c r="N363" s="86">
        <v>-776120.29756893218</v>
      </c>
      <c r="O363" s="84">
        <v>-3.2604440139915598E-2</v>
      </c>
      <c r="P363" s="88">
        <v>6384565.1563833617</v>
      </c>
      <c r="Q363" s="88">
        <v>-160919.38404182345</v>
      </c>
      <c r="R363" s="84">
        <v>-2.458479323386659E-2</v>
      </c>
    </row>
    <row r="364" spans="1:18">
      <c r="A364" s="444" t="s">
        <v>284</v>
      </c>
      <c r="B364" s="444" t="s">
        <v>59</v>
      </c>
      <c r="C364" s="444" t="s">
        <v>345</v>
      </c>
      <c r="D364" s="260" t="s">
        <v>84</v>
      </c>
      <c r="E364" s="80">
        <v>34257411.104404107</v>
      </c>
      <c r="F364" s="80">
        <v>1091944.1146324165</v>
      </c>
      <c r="G364" s="81">
        <v>3.2924129033647401E-2</v>
      </c>
      <c r="H364" s="255">
        <v>13.785264433383729</v>
      </c>
      <c r="I364" s="255">
        <v>0.28603511869523857</v>
      </c>
      <c r="J364" s="82">
        <v>5.546793091200505</v>
      </c>
      <c r="K364" s="82">
        <v>-0.10492142679811423</v>
      </c>
      <c r="L364" s="81">
        <v>-1.8564530544488457E-2</v>
      </c>
      <c r="M364" s="83">
        <v>190018771.23632416</v>
      </c>
      <c r="N364" s="83">
        <v>2577019.9540275335</v>
      </c>
      <c r="O364" s="81">
        <v>1.3748377490063102E-2</v>
      </c>
      <c r="P364" s="80">
        <v>45162609.01452408</v>
      </c>
      <c r="Q364" s="80">
        <v>1239059.565466702</v>
      </c>
      <c r="R364" s="81">
        <v>2.8209458957859628E-2</v>
      </c>
    </row>
    <row r="365" spans="1:18">
      <c r="A365" s="444" t="s">
        <v>284</v>
      </c>
      <c r="B365" s="444" t="s">
        <v>59</v>
      </c>
      <c r="C365" s="444" t="s">
        <v>345</v>
      </c>
      <c r="D365" s="87" t="s">
        <v>89</v>
      </c>
      <c r="E365" s="88">
        <v>2429393.9879014404</v>
      </c>
      <c r="F365" s="88">
        <v>41361.204108298756</v>
      </c>
      <c r="G365" s="84">
        <v>1.7320199449942553E-2</v>
      </c>
      <c r="H365" s="256">
        <v>0.97759397036831419</v>
      </c>
      <c r="I365" s="256">
        <v>5.6009581981739665E-3</v>
      </c>
      <c r="J365" s="85">
        <v>6.783765698962303</v>
      </c>
      <c r="K365" s="85">
        <v>-9.4143005095673082E-2</v>
      </c>
      <c r="L365" s="84">
        <v>-1.3687736948315201E-2</v>
      </c>
      <c r="M365" s="86">
        <v>16480439.604391031</v>
      </c>
      <c r="N365" s="86">
        <v>55768.135164383799</v>
      </c>
      <c r="O365" s="84">
        <v>3.395388167664192E-3</v>
      </c>
      <c r="P365" s="88">
        <v>4595274.6666951822</v>
      </c>
      <c r="Q365" s="88">
        <v>79495.665688428096</v>
      </c>
      <c r="R365" s="84">
        <v>1.7603976118119424E-2</v>
      </c>
    </row>
    <row r="366" spans="1:18">
      <c r="A366" s="444" t="s">
        <v>284</v>
      </c>
      <c r="B366" s="444" t="s">
        <v>59</v>
      </c>
      <c r="C366" s="444" t="s">
        <v>345</v>
      </c>
      <c r="D366" s="260" t="s">
        <v>105</v>
      </c>
      <c r="E366" s="80">
        <v>240268.14875298255</v>
      </c>
      <c r="F366" s="80">
        <v>56928.856160949013</v>
      </c>
      <c r="G366" s="81">
        <v>0.31051094043232219</v>
      </c>
      <c r="H366" s="255">
        <v>9.6684479611876831E-2</v>
      </c>
      <c r="I366" s="255">
        <v>2.2060499377981532E-2</v>
      </c>
      <c r="J366" s="82">
        <v>7.5372351695114963</v>
      </c>
      <c r="K366" s="82">
        <v>8.797435046168367E-3</v>
      </c>
      <c r="L366" s="81">
        <v>1.1685605110199086E-3</v>
      </c>
      <c r="M366" s="83">
        <v>1810957.5408943999</v>
      </c>
      <c r="N366" s="83">
        <v>430699.09233435499</v>
      </c>
      <c r="O366" s="81">
        <v>0.31204235176657097</v>
      </c>
      <c r="P366" s="80">
        <v>341405.79995936766</v>
      </c>
      <c r="Q366" s="80">
        <v>71973.589367504581</v>
      </c>
      <c r="R366" s="81">
        <v>0.26713060479814138</v>
      </c>
    </row>
    <row r="367" spans="1:18">
      <c r="A367" s="444" t="s">
        <v>284</v>
      </c>
      <c r="B367" s="444" t="s">
        <v>59</v>
      </c>
      <c r="C367" s="444" t="s">
        <v>345</v>
      </c>
      <c r="D367" s="87" t="s">
        <v>100</v>
      </c>
      <c r="E367" s="88">
        <v>373791.12105852278</v>
      </c>
      <c r="F367" s="88">
        <v>64746.966540777939</v>
      </c>
      <c r="G367" s="84">
        <v>0.20950717104426017</v>
      </c>
      <c r="H367" s="256">
        <v>0.15041444407281099</v>
      </c>
      <c r="I367" s="256">
        <v>2.4625233521798046E-2</v>
      </c>
      <c r="J367" s="85">
        <v>6.2720602701601873</v>
      </c>
      <c r="K367" s="85">
        <v>-0.1128378041649114</v>
      </c>
      <c r="L367" s="84">
        <v>-1.7672608528968362E-2</v>
      </c>
      <c r="M367" s="86">
        <v>2344440.4397297977</v>
      </c>
      <c r="N367" s="86">
        <v>371225.01266802032</v>
      </c>
      <c r="O367" s="84">
        <v>0.18813202429741496</v>
      </c>
      <c r="P367" s="88">
        <v>512783.78263770766</v>
      </c>
      <c r="Q367" s="88">
        <v>64960.171798162686</v>
      </c>
      <c r="R367" s="84">
        <v>0.14505749635750645</v>
      </c>
    </row>
    <row r="368" spans="1:18">
      <c r="A368" s="444" t="s">
        <v>284</v>
      </c>
      <c r="B368" s="444" t="s">
        <v>59</v>
      </c>
      <c r="C368" s="444" t="s">
        <v>345</v>
      </c>
      <c r="D368" s="260" t="s">
        <v>86</v>
      </c>
      <c r="E368" s="80">
        <v>9103708.4344091285</v>
      </c>
      <c r="F368" s="80">
        <v>175685.60709211603</v>
      </c>
      <c r="G368" s="81">
        <v>1.9677997076191601E-2</v>
      </c>
      <c r="H368" s="255">
        <v>3.6633541195009283</v>
      </c>
      <c r="I368" s="255">
        <v>2.9410791945946535E-2</v>
      </c>
      <c r="J368" s="82">
        <v>10.421338010246966</v>
      </c>
      <c r="K368" s="82">
        <v>0.26922592528167399</v>
      </c>
      <c r="L368" s="81">
        <v>2.6519203396146745E-2</v>
      </c>
      <c r="M368" s="83">
        <v>94872822.741713747</v>
      </c>
      <c r="N368" s="83">
        <v>4234534.3016627133</v>
      </c>
      <c r="O368" s="81">
        <v>4.671904527923066E-2</v>
      </c>
      <c r="P368" s="80">
        <v>21423387.057013199</v>
      </c>
      <c r="Q368" s="80">
        <v>277945.07058553025</v>
      </c>
      <c r="R368" s="81">
        <v>1.3144443647190302E-2</v>
      </c>
    </row>
    <row r="369" spans="1:18">
      <c r="A369" s="444" t="s">
        <v>284</v>
      </c>
      <c r="B369" s="444" t="s">
        <v>59</v>
      </c>
      <c r="C369" s="444" t="s">
        <v>345</v>
      </c>
      <c r="D369" s="87" t="s">
        <v>328</v>
      </c>
      <c r="E369" s="88">
        <v>155443.60943689625</v>
      </c>
      <c r="F369" s="88">
        <v>37085.951879609536</v>
      </c>
      <c r="G369" s="84">
        <v>0.3133380014863798</v>
      </c>
      <c r="H369" s="256">
        <v>6.2550881443920806E-2</v>
      </c>
      <c r="I369" s="256">
        <v>1.4376159194180359E-2</v>
      </c>
      <c r="J369" s="85">
        <v>24.054405712447743</v>
      </c>
      <c r="K369" s="85">
        <v>0.34955227645343356</v>
      </c>
      <c r="L369" s="84">
        <v>1.4746021416975339E-2</v>
      </c>
      <c r="M369" s="86">
        <v>3739103.6468023728</v>
      </c>
      <c r="N369" s="86">
        <v>933452.72137928708</v>
      </c>
      <c r="O369" s="84">
        <v>0.33270451178402549</v>
      </c>
      <c r="P369" s="88">
        <v>411111.30334622972</v>
      </c>
      <c r="Q369" s="88">
        <v>102155.4374205026</v>
      </c>
      <c r="R369" s="84">
        <v>0.3306473470390775</v>
      </c>
    </row>
    <row r="370" spans="1:18">
      <c r="A370" s="444" t="s">
        <v>284</v>
      </c>
      <c r="B370" s="444" t="s">
        <v>59</v>
      </c>
      <c r="C370" s="444" t="s">
        <v>345</v>
      </c>
      <c r="D370" s="260" t="s">
        <v>97</v>
      </c>
      <c r="E370" s="80">
        <v>185741.89517519821</v>
      </c>
      <c r="F370" s="80">
        <v>-15263.071547984349</v>
      </c>
      <c r="G370" s="81">
        <v>-7.5933803013953138E-2</v>
      </c>
      <c r="H370" s="255">
        <v>7.4742984329565193E-2</v>
      </c>
      <c r="I370" s="255">
        <v>-7.0713962737410513E-3</v>
      </c>
      <c r="J370" s="82">
        <v>20.200009443983159</v>
      </c>
      <c r="K370" s="82">
        <v>1.0764179085514876</v>
      </c>
      <c r="L370" s="81">
        <v>5.6287434635754988E-2</v>
      </c>
      <c r="M370" s="83">
        <v>3751988.0366823338</v>
      </c>
      <c r="N370" s="83">
        <v>-91948.843524844851</v>
      </c>
      <c r="O370" s="81">
        <v>-2.3920487351990295E-2</v>
      </c>
      <c r="P370" s="80">
        <v>414181.49467931403</v>
      </c>
      <c r="Q370" s="80">
        <v>-32726.381150973612</v>
      </c>
      <c r="R370" s="81">
        <v>-7.3228472624638621E-2</v>
      </c>
    </row>
    <row r="371" spans="1:18">
      <c r="A371" s="444" t="s">
        <v>284</v>
      </c>
      <c r="B371" s="444" t="s">
        <v>59</v>
      </c>
      <c r="C371" s="444" t="s">
        <v>345</v>
      </c>
      <c r="D371" s="87" t="s">
        <v>88</v>
      </c>
      <c r="E371" s="88">
        <v>4991957.5762119284</v>
      </c>
      <c r="F371" s="88">
        <v>37365.494537604973</v>
      </c>
      <c r="G371" s="84">
        <v>7.5415884742176219E-3</v>
      </c>
      <c r="H371" s="256">
        <v>2.0087757074984536</v>
      </c>
      <c r="I371" s="256">
        <v>-7.8753679074328176E-3</v>
      </c>
      <c r="J371" s="85">
        <v>7.0226470287287688</v>
      </c>
      <c r="K371" s="85">
        <v>-2.8523775940950458E-2</v>
      </c>
      <c r="L371" s="84">
        <v>-4.0452538636647772E-3</v>
      </c>
      <c r="M371" s="86">
        <v>35056756.040124767</v>
      </c>
      <c r="N371" s="86">
        <v>121081.00477501005</v>
      </c>
      <c r="O371" s="84">
        <v>3.4658269706394369E-3</v>
      </c>
      <c r="P371" s="88">
        <v>9498261.9629751444</v>
      </c>
      <c r="Q371" s="88">
        <v>71169.456813294441</v>
      </c>
      <c r="R371" s="84">
        <v>7.549459896227368E-3</v>
      </c>
    </row>
    <row r="372" spans="1:18">
      <c r="A372" s="444" t="s">
        <v>284</v>
      </c>
      <c r="B372" s="444" t="s">
        <v>59</v>
      </c>
      <c r="C372" s="444" t="s">
        <v>345</v>
      </c>
      <c r="D372" s="260" t="s">
        <v>329</v>
      </c>
      <c r="E372" s="80">
        <v>37788.915141385369</v>
      </c>
      <c r="F372" s="80">
        <v>8629.4953836182649</v>
      </c>
      <c r="G372" s="81">
        <v>0.29594194450044409</v>
      </c>
      <c r="H372" s="255">
        <v>1.5206350132153601E-2</v>
      </c>
      <c r="I372" s="255">
        <v>3.3376888491765573E-3</v>
      </c>
      <c r="J372" s="82">
        <v>5.6656275261236457</v>
      </c>
      <c r="K372" s="82">
        <v>-1.3452497934957961</v>
      </c>
      <c r="L372" s="81">
        <v>-0.19188037847006825</v>
      </c>
      <c r="M372" s="83">
        <v>214097.91780738355</v>
      </c>
      <c r="N372" s="83">
        <v>9664.803174391127</v>
      </c>
      <c r="O372" s="81">
        <v>4.7276113714462643E-2</v>
      </c>
      <c r="P372" s="80">
        <v>41238.27352568318</v>
      </c>
      <c r="Q372" s="80">
        <v>99.864520317307324</v>
      </c>
      <c r="R372" s="81">
        <v>2.42752509714903E-3</v>
      </c>
    </row>
    <row r="373" spans="1:18">
      <c r="A373" s="444" t="s">
        <v>284</v>
      </c>
      <c r="B373" s="444" t="s">
        <v>59</v>
      </c>
      <c r="C373" s="444" t="s">
        <v>345</v>
      </c>
      <c r="D373" s="87" t="s">
        <v>99</v>
      </c>
      <c r="E373" s="88">
        <v>542147.00965445919</v>
      </c>
      <c r="F373" s="88">
        <v>21457.93070060137</v>
      </c>
      <c r="G373" s="84">
        <v>4.121064099080695E-2</v>
      </c>
      <c r="H373" s="256">
        <v>0.2181612576349693</v>
      </c>
      <c r="I373" s="256">
        <v>6.2269200114467016E-3</v>
      </c>
      <c r="J373" s="85">
        <v>7.7773929952023835</v>
      </c>
      <c r="K373" s="85">
        <v>6.2073021031144648E-2</v>
      </c>
      <c r="L373" s="84">
        <v>8.0454240704141873E-3</v>
      </c>
      <c r="M373" s="86">
        <v>4216490.35525651</v>
      </c>
      <c r="N373" s="86">
        <v>199207.5040709856</v>
      </c>
      <c r="O373" s="84">
        <v>4.9587622144205819E-2</v>
      </c>
      <c r="P373" s="88">
        <v>658745.28729281586</v>
      </c>
      <c r="Q373" s="88">
        <v>28371.79444533959</v>
      </c>
      <c r="R373" s="84">
        <v>4.5007911606785099E-2</v>
      </c>
    </row>
    <row r="374" spans="1:18">
      <c r="A374" s="444" t="s">
        <v>284</v>
      </c>
      <c r="B374" s="444" t="s">
        <v>59</v>
      </c>
      <c r="C374" s="444" t="s">
        <v>345</v>
      </c>
      <c r="D374" s="260" t="s">
        <v>104</v>
      </c>
      <c r="E374" s="80">
        <v>240699.51787918541</v>
      </c>
      <c r="F374" s="80">
        <v>24573.298968707357</v>
      </c>
      <c r="G374" s="81">
        <v>0.11369883345289956</v>
      </c>
      <c r="H374" s="255">
        <v>9.685806358338539E-2</v>
      </c>
      <c r="I374" s="255">
        <v>8.8889301805937793E-3</v>
      </c>
      <c r="J374" s="82">
        <v>6.7826696366947292</v>
      </c>
      <c r="K374" s="82">
        <v>-6.8910425671625752E-2</v>
      </c>
      <c r="L374" s="81">
        <v>-1.0057596210563131E-2</v>
      </c>
      <c r="M374" s="83">
        <v>1632585.3114862109</v>
      </c>
      <c r="N374" s="83">
        <v>151779.21904455312</v>
      </c>
      <c r="O374" s="81">
        <v>0.10249770028585499</v>
      </c>
      <c r="P374" s="80">
        <v>226900.31646001598</v>
      </c>
      <c r="Q374" s="80">
        <v>19895.145294531423</v>
      </c>
      <c r="R374" s="81">
        <v>9.6109412062111238E-2</v>
      </c>
    </row>
    <row r="375" spans="1:18">
      <c r="A375" s="444" t="s">
        <v>284</v>
      </c>
      <c r="B375" s="444" t="s">
        <v>59</v>
      </c>
      <c r="C375" s="444" t="s">
        <v>345</v>
      </c>
      <c r="D375" s="87" t="s">
        <v>330</v>
      </c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</row>
    <row r="376" spans="1:18">
      <c r="A376" s="444" t="s">
        <v>284</v>
      </c>
      <c r="B376" s="444" t="s">
        <v>59</v>
      </c>
      <c r="C376" s="444" t="s">
        <v>345</v>
      </c>
      <c r="D376" s="260" t="s">
        <v>87</v>
      </c>
      <c r="E376" s="80">
        <v>2855154.424318024</v>
      </c>
      <c r="F376" s="80">
        <v>87901.93368287012</v>
      </c>
      <c r="G376" s="81">
        <v>3.1765057211203165E-2</v>
      </c>
      <c r="H376" s="255">
        <v>1.1489209916481249</v>
      </c>
      <c r="I376" s="255">
        <v>2.2575448126985531E-2</v>
      </c>
      <c r="J376" s="82">
        <v>5.8415939818545377</v>
      </c>
      <c r="K376" s="82">
        <v>-6.3766206168137884E-2</v>
      </c>
      <c r="L376" s="81">
        <v>-1.0798021481817365E-2</v>
      </c>
      <c r="M376" s="83">
        <v>16678652.902361527</v>
      </c>
      <c r="N376" s="83">
        <v>337030.21395809762</v>
      </c>
      <c r="O376" s="81">
        <v>2.0624035959248142E-2</v>
      </c>
      <c r="P376" s="80">
        <v>3878567.8743100394</v>
      </c>
      <c r="Q376" s="80">
        <v>116024.68874937482</v>
      </c>
      <c r="R376" s="81">
        <v>3.0836772636826423E-2</v>
      </c>
    </row>
    <row r="377" spans="1:18">
      <c r="A377" s="444" t="s">
        <v>284</v>
      </c>
      <c r="B377" s="444" t="s">
        <v>59</v>
      </c>
      <c r="C377" s="444" t="s">
        <v>345</v>
      </c>
      <c r="D377" s="87" t="s">
        <v>109</v>
      </c>
      <c r="E377" s="88">
        <v>6232320.7501910059</v>
      </c>
      <c r="F377" s="88">
        <v>-51777.560865908861</v>
      </c>
      <c r="G377" s="84">
        <v>-8.2394574850628739E-3</v>
      </c>
      <c r="H377" s="256">
        <v>2.5079008251152524</v>
      </c>
      <c r="I377" s="256">
        <v>-4.9894732630575866E-2</v>
      </c>
      <c r="J377" s="85">
        <v>3.5608036562647674</v>
      </c>
      <c r="K377" s="85">
        <v>0.1432732441553477</v>
      </c>
      <c r="L377" s="84">
        <v>4.1923034144095421E-2</v>
      </c>
      <c r="M377" s="86">
        <v>22192070.514294911</v>
      </c>
      <c r="N377" s="86">
        <v>715973.42357246578</v>
      </c>
      <c r="O377" s="84">
        <v>3.3338153601557438E-2</v>
      </c>
      <c r="P377" s="88">
        <v>5020250.117003317</v>
      </c>
      <c r="Q377" s="88">
        <v>23912.075576283969</v>
      </c>
      <c r="R377" s="84">
        <v>4.7859202836192209E-3</v>
      </c>
    </row>
    <row r="378" spans="1:18">
      <c r="A378" s="444" t="s">
        <v>284</v>
      </c>
      <c r="B378" s="444" t="s">
        <v>59</v>
      </c>
      <c r="C378" s="444" t="s">
        <v>345</v>
      </c>
      <c r="D378" s="260" t="s">
        <v>110</v>
      </c>
      <c r="E378" s="80">
        <v>176680.42050110595</v>
      </c>
      <c r="F378" s="80">
        <v>22978.401948407554</v>
      </c>
      <c r="G378" s="81">
        <v>0.14949967583235846</v>
      </c>
      <c r="H378" s="255">
        <v>7.1096625176560999E-2</v>
      </c>
      <c r="I378" s="255">
        <v>8.5358056586789799E-3</v>
      </c>
      <c r="J378" s="82">
        <v>12.950287146235626</v>
      </c>
      <c r="K378" s="82">
        <v>-0.12121298440144379</v>
      </c>
      <c r="L378" s="81">
        <v>-9.2730737245179679E-3</v>
      </c>
      <c r="M378" s="83">
        <v>2288062.1786069777</v>
      </c>
      <c r="N378" s="83">
        <v>278946.22301619919</v>
      </c>
      <c r="O378" s="81">
        <v>0.13884028059205539</v>
      </c>
      <c r="P378" s="80">
        <v>411311.23255314422</v>
      </c>
      <c r="Q378" s="80">
        <v>42591.401484550792</v>
      </c>
      <c r="R378" s="81">
        <v>0.11551155618919628</v>
      </c>
    </row>
    <row r="379" spans="1:18">
      <c r="A379" s="444" t="s">
        <v>284</v>
      </c>
      <c r="B379" s="444" t="s">
        <v>59</v>
      </c>
      <c r="C379" s="444" t="s">
        <v>345</v>
      </c>
      <c r="D379" s="87" t="s">
        <v>331</v>
      </c>
      <c r="E379" s="88">
        <v>11589.89206650272</v>
      </c>
      <c r="F379" s="88">
        <v>-1334.7574139053049</v>
      </c>
      <c r="G379" s="84">
        <v>-0.10327223310222934</v>
      </c>
      <c r="H379" s="256">
        <v>4.6638003789660661E-3</v>
      </c>
      <c r="I379" s="256">
        <v>-5.9687655351328694E-4</v>
      </c>
      <c r="J379" s="85">
        <v>29.241204876696937</v>
      </c>
      <c r="K379" s="85">
        <v>3.6745274395669192</v>
      </c>
      <c r="L379" s="84">
        <v>0.14372330736376679</v>
      </c>
      <c r="M379" s="86">
        <v>338902.40841541049</v>
      </c>
      <c r="N379" s="86">
        <v>8462.0641618484515</v>
      </c>
      <c r="O379" s="84">
        <v>2.5608447361243278E-2</v>
      </c>
      <c r="P379" s="88">
        <v>40801.367463710587</v>
      </c>
      <c r="Q379" s="88">
        <v>-4317.066511623736</v>
      </c>
      <c r="R379" s="84">
        <v>-9.5682986558971034E-2</v>
      </c>
    </row>
    <row r="380" spans="1:18">
      <c r="A380" s="444" t="s">
        <v>284</v>
      </c>
      <c r="B380" s="444" t="s">
        <v>59</v>
      </c>
      <c r="C380" s="444" t="s">
        <v>345</v>
      </c>
      <c r="D380" s="260" t="s">
        <v>332</v>
      </c>
      <c r="E380" s="80">
        <v>18989.33153730485</v>
      </c>
      <c r="F380" s="80">
        <v>-1920.3353879110546</v>
      </c>
      <c r="G380" s="81">
        <v>-9.1839597195842282E-2</v>
      </c>
      <c r="H380" s="255">
        <v>7.6413525779035641E-3</v>
      </c>
      <c r="I380" s="255">
        <v>-8.6943934926266356E-4</v>
      </c>
      <c r="J380" s="82">
        <v>23.81787106354869</v>
      </c>
      <c r="K380" s="82">
        <v>1.0482891816308459</v>
      </c>
      <c r="L380" s="81">
        <v>4.6039017627430859E-2</v>
      </c>
      <c r="M380" s="83">
        <v>452285.45013850572</v>
      </c>
      <c r="N380" s="83">
        <v>-23818.923038827139</v>
      </c>
      <c r="O380" s="81">
        <v>-5.002878440260701E-2</v>
      </c>
      <c r="P380" s="80">
        <v>47787.911296866201</v>
      </c>
      <c r="Q380" s="80">
        <v>-6264.481826363568</v>
      </c>
      <c r="R380" s="81">
        <v>-0.11589647496423834</v>
      </c>
    </row>
    <row r="381" spans="1:18">
      <c r="A381" s="444" t="s">
        <v>284</v>
      </c>
      <c r="B381" s="444" t="s">
        <v>59</v>
      </c>
      <c r="C381" s="444" t="s">
        <v>345</v>
      </c>
      <c r="D381" s="87" t="s">
        <v>333</v>
      </c>
      <c r="E381" s="88">
        <v>4321.4021329599718</v>
      </c>
      <c r="F381" s="88">
        <v>702.46810115115932</v>
      </c>
      <c r="G381" s="84">
        <v>0.19410912024833243</v>
      </c>
      <c r="H381" s="256">
        <v>1.7389425880516463E-3</v>
      </c>
      <c r="I381" s="256">
        <v>2.6593994994063589E-4</v>
      </c>
      <c r="J381" s="85">
        <v>6.6025099824867759</v>
      </c>
      <c r="K381" s="85">
        <v>-9.1887237464412408E-2</v>
      </c>
      <c r="L381" s="84">
        <v>-1.3725991220025392E-2</v>
      </c>
      <c r="M381" s="86">
        <v>28532.100721207858</v>
      </c>
      <c r="N381" s="86">
        <v>4305.5187994802</v>
      </c>
      <c r="O381" s="84">
        <v>0.1777187889480516</v>
      </c>
      <c r="P381" s="88">
        <v>2954.3273804187775</v>
      </c>
      <c r="Q381" s="88">
        <v>439.17123627662659</v>
      </c>
      <c r="R381" s="84">
        <v>0.17460992920835758</v>
      </c>
    </row>
    <row r="382" spans="1:18">
      <c r="A382" s="444" t="s">
        <v>284</v>
      </c>
      <c r="B382" s="444" t="s">
        <v>59</v>
      </c>
      <c r="C382" s="444" t="s">
        <v>345</v>
      </c>
      <c r="D382" s="260" t="s">
        <v>334</v>
      </c>
      <c r="E382" s="80">
        <v>65989.921975398436</v>
      </c>
      <c r="F382" s="80">
        <v>4875.5666272061499</v>
      </c>
      <c r="G382" s="81">
        <v>7.9777764150961716E-2</v>
      </c>
      <c r="H382" s="255">
        <v>2.655450295402733E-2</v>
      </c>
      <c r="I382" s="255">
        <v>1.6793309107982213E-3</v>
      </c>
      <c r="J382" s="82">
        <v>16.653247857232437</v>
      </c>
      <c r="K382" s="82">
        <v>0.22454909311890958</v>
      </c>
      <c r="L382" s="81">
        <v>1.3668099728592594E-2</v>
      </c>
      <c r="M382" s="83">
        <v>1098946.5267357398</v>
      </c>
      <c r="N382" s="83">
        <v>94917.192557298345</v>
      </c>
      <c r="O382" s="81">
        <v>9.4536274316093988E-2</v>
      </c>
      <c r="P382" s="80">
        <v>187666.35578210783</v>
      </c>
      <c r="Q382" s="80">
        <v>14566.912444869115</v>
      </c>
      <c r="R382" s="81">
        <v>8.4153433217513701E-2</v>
      </c>
    </row>
    <row r="383" spans="1:18">
      <c r="A383" s="444" t="s">
        <v>284</v>
      </c>
      <c r="B383" s="444" t="s">
        <v>59</v>
      </c>
      <c r="C383" s="444" t="s">
        <v>345</v>
      </c>
      <c r="D383" s="87" t="s">
        <v>335</v>
      </c>
      <c r="E383" s="88">
        <v>13182.721625144934</v>
      </c>
      <c r="F383" s="88">
        <v>-2301.8895330880387</v>
      </c>
      <c r="G383" s="84">
        <v>-0.14865659263675815</v>
      </c>
      <c r="H383" s="256">
        <v>5.3047588155587825E-3</v>
      </c>
      <c r="I383" s="256">
        <v>-9.9789077288924086E-4</v>
      </c>
      <c r="J383" s="85">
        <v>10.049355492034183</v>
      </c>
      <c r="K383" s="85">
        <v>2.9825017776945018E-2</v>
      </c>
      <c r="L383" s="84">
        <v>2.9766881645375692E-3</v>
      </c>
      <c r="M383" s="86">
        <v>132477.85596360802</v>
      </c>
      <c r="N383" s="86">
        <v>-22670.677418330917</v>
      </c>
      <c r="O383" s="84">
        <v>-0.14612240879210298</v>
      </c>
      <c r="P383" s="88">
        <v>21369.171122051084</v>
      </c>
      <c r="Q383" s="88">
        <v>-2345.5540112582094</v>
      </c>
      <c r="R383" s="84">
        <v>-9.890707136907459E-2</v>
      </c>
    </row>
    <row r="384" spans="1:18">
      <c r="A384" s="444" t="s">
        <v>284</v>
      </c>
      <c r="B384" s="444" t="s">
        <v>59</v>
      </c>
      <c r="C384" s="444" t="s">
        <v>345</v>
      </c>
      <c r="D384" s="260" t="s">
        <v>336</v>
      </c>
      <c r="E384" s="80">
        <v>28368563.412363831</v>
      </c>
      <c r="F384" s="80">
        <v>652849.97349757701</v>
      </c>
      <c r="G384" s="81">
        <v>2.3555228875402987E-2</v>
      </c>
      <c r="H384" s="255">
        <v>11.415577991075182</v>
      </c>
      <c r="I384" s="255">
        <v>0.13454367164783854</v>
      </c>
      <c r="J384" s="82">
        <v>7.2555206801376277</v>
      </c>
      <c r="K384" s="82">
        <v>-3.3899656567461633E-2</v>
      </c>
      <c r="L384" s="81">
        <v>-4.6505284373249229E-3</v>
      </c>
      <c r="M384" s="83">
        <v>205828698.50420144</v>
      </c>
      <c r="N384" s="83">
        <v>3797213.3166392148</v>
      </c>
      <c r="O384" s="81">
        <v>1.8795156176345255E-2</v>
      </c>
      <c r="P384" s="80">
        <v>49888958.869148314</v>
      </c>
      <c r="Q384" s="80">
        <v>1488437.1386965513</v>
      </c>
      <c r="R384" s="81">
        <v>3.0752501945864014E-2</v>
      </c>
    </row>
    <row r="385" spans="1:18">
      <c r="A385" s="444" t="s">
        <v>284</v>
      </c>
      <c r="B385" s="444" t="s">
        <v>59</v>
      </c>
      <c r="C385" s="444" t="s">
        <v>345</v>
      </c>
      <c r="D385" s="87" t="s">
        <v>337</v>
      </c>
      <c r="E385" s="88">
        <v>4494494.1436022185</v>
      </c>
      <c r="F385" s="88">
        <v>46736.791427762248</v>
      </c>
      <c r="G385" s="84">
        <v>1.0507945404196382E-2</v>
      </c>
      <c r="H385" s="256">
        <v>1.8085952284901612</v>
      </c>
      <c r="I385" s="256">
        <v>-1.7605989013711465E-3</v>
      </c>
      <c r="J385" s="85">
        <v>5.8638005982950796</v>
      </c>
      <c r="K385" s="85">
        <v>-0.12266489539228687</v>
      </c>
      <c r="L385" s="84">
        <v>-2.0490370406650648E-2</v>
      </c>
      <c r="M385" s="86">
        <v>26354817.448288418</v>
      </c>
      <c r="N385" s="86">
        <v>-271528.46479825303</v>
      </c>
      <c r="O385" s="84">
        <v>-1.0197736695999228E-2</v>
      </c>
      <c r="P385" s="88">
        <v>8452352.9504658263</v>
      </c>
      <c r="Q385" s="88">
        <v>75461.714850652032</v>
      </c>
      <c r="R385" s="84">
        <v>9.00831976065526E-3</v>
      </c>
    </row>
    <row r="386" spans="1:18">
      <c r="A386" s="444" t="s">
        <v>284</v>
      </c>
      <c r="B386" s="444" t="s">
        <v>59</v>
      </c>
      <c r="C386" s="444" t="s">
        <v>345</v>
      </c>
      <c r="D386" s="260" t="s">
        <v>338</v>
      </c>
      <c r="E386" s="80">
        <v>5829480.4360919613</v>
      </c>
      <c r="F386" s="80">
        <v>-165986.52823152207</v>
      </c>
      <c r="G386" s="81">
        <v>-2.768533780925464E-2</v>
      </c>
      <c r="H386" s="255">
        <v>2.3457969160557393</v>
      </c>
      <c r="I386" s="255">
        <v>-9.4517988148754117E-2</v>
      </c>
      <c r="J386" s="82">
        <v>7.5303287708901632</v>
      </c>
      <c r="K386" s="82">
        <v>-4.4370415883340897E-2</v>
      </c>
      <c r="L386" s="81">
        <v>-5.8577132621738847E-3</v>
      </c>
      <c r="M386" s="83">
        <v>43897904.247244634</v>
      </c>
      <c r="N386" s="83">
        <v>-1515954.4917438626</v>
      </c>
      <c r="O386" s="81">
        <v>-3.3380878300975386E-2</v>
      </c>
      <c r="P386" s="80">
        <v>11933869.74681058</v>
      </c>
      <c r="Q386" s="80">
        <v>-349389.58542208932</v>
      </c>
      <c r="R386" s="81">
        <v>-2.8444370990788358E-2</v>
      </c>
    </row>
    <row r="387" spans="1:18">
      <c r="A387" s="444" t="s">
        <v>284</v>
      </c>
      <c r="B387" s="444" t="s">
        <v>59</v>
      </c>
      <c r="C387" s="444" t="s">
        <v>350</v>
      </c>
      <c r="D387" s="87" t="s">
        <v>312</v>
      </c>
      <c r="E387" s="88">
        <v>84349341.991146579</v>
      </c>
      <c r="F387" s="88">
        <v>9381522.5635856241</v>
      </c>
      <c r="G387" s="84">
        <v>0.12514066215638958</v>
      </c>
      <c r="H387" s="256">
        <v>2.6998741001967641</v>
      </c>
      <c r="I387" s="256">
        <v>0.31710327045077413</v>
      </c>
      <c r="J387" s="85">
        <v>6.6194744300571564</v>
      </c>
      <c r="K387" s="85">
        <v>-2.1713089894692672E-2</v>
      </c>
      <c r="L387" s="84">
        <v>-3.2694589377970313E-3</v>
      </c>
      <c r="M387" s="86">
        <v>558348312.50254118</v>
      </c>
      <c r="N387" s="86">
        <v>60472965.722219586</v>
      </c>
      <c r="O387" s="84">
        <v>0.12146206096222349</v>
      </c>
      <c r="P387" s="88">
        <v>117634514.6377977</v>
      </c>
      <c r="Q387" s="88">
        <v>12353501.426502153</v>
      </c>
      <c r="R387" s="84">
        <v>0.11733835997293339</v>
      </c>
    </row>
    <row r="388" spans="1:18">
      <c r="A388" s="444" t="s">
        <v>284</v>
      </c>
      <c r="B388" s="444" t="s">
        <v>59</v>
      </c>
      <c r="C388" s="444" t="s">
        <v>350</v>
      </c>
      <c r="D388" s="260" t="s">
        <v>313</v>
      </c>
      <c r="E388" s="80">
        <v>269853840.04272306</v>
      </c>
      <c r="F388" s="80">
        <v>-4662063.1299971342</v>
      </c>
      <c r="G388" s="81">
        <v>-1.698285263664252E-2</v>
      </c>
      <c r="H388" s="255">
        <v>8.6375468542061675</v>
      </c>
      <c r="I388" s="255">
        <v>-8.7643385765755255E-2</v>
      </c>
      <c r="J388" s="82">
        <v>5.2581396969583221</v>
      </c>
      <c r="K388" s="82">
        <v>-4.3754281394798866E-2</v>
      </c>
      <c r="L388" s="81">
        <v>-8.2525756971831912E-3</v>
      </c>
      <c r="M388" s="83">
        <v>1418929188.7052834</v>
      </c>
      <c r="N388" s="83">
        <v>-36525025.288330078</v>
      </c>
      <c r="O388" s="81">
        <v>-2.5095276056887592E-2</v>
      </c>
      <c r="P388" s="80">
        <v>422851882.82969999</v>
      </c>
      <c r="Q388" s="80">
        <v>-4356365.7068339586</v>
      </c>
      <c r="R388" s="81">
        <v>-1.0197288375768361E-2</v>
      </c>
    </row>
    <row r="389" spans="1:18">
      <c r="A389" s="444" t="s">
        <v>284</v>
      </c>
      <c r="B389" s="444" t="s">
        <v>59</v>
      </c>
      <c r="C389" s="444" t="s">
        <v>350</v>
      </c>
      <c r="D389" s="87" t="s">
        <v>314</v>
      </c>
      <c r="E389" s="88">
        <v>7474486.9819609988</v>
      </c>
      <c r="F389" s="88">
        <v>-677467.8698003646</v>
      </c>
      <c r="G389" s="84">
        <v>-8.3104958518506342E-2</v>
      </c>
      <c r="H389" s="256">
        <v>0.23924518364319328</v>
      </c>
      <c r="I389" s="256">
        <v>-1.985585963781486E-2</v>
      </c>
      <c r="J389" s="85">
        <v>11.968823266038685</v>
      </c>
      <c r="K389" s="85">
        <v>0.38799060397720631</v>
      </c>
      <c r="L389" s="84">
        <v>3.3502824477228993E-2</v>
      </c>
      <c r="M389" s="86">
        <v>89460813.691398069</v>
      </c>
      <c r="N389" s="86">
        <v>-4945611.3155304641</v>
      </c>
      <c r="O389" s="84">
        <v>-5.2386384879710285E-2</v>
      </c>
      <c r="P389" s="88">
        <v>14689754.948527938</v>
      </c>
      <c r="Q389" s="88">
        <v>-970987.77954510413</v>
      </c>
      <c r="R389" s="84">
        <v>-6.2001387571774397E-2</v>
      </c>
    </row>
    <row r="390" spans="1:18">
      <c r="A390" s="444" t="s">
        <v>284</v>
      </c>
      <c r="B390" s="444" t="s">
        <v>59</v>
      </c>
      <c r="C390" s="444" t="s">
        <v>350</v>
      </c>
      <c r="D390" s="260" t="s">
        <v>315</v>
      </c>
      <c r="E390" s="80">
        <v>1759489.364209062</v>
      </c>
      <c r="F390" s="80">
        <v>119794.25280172774</v>
      </c>
      <c r="G390" s="81">
        <v>7.3058858301351837E-2</v>
      </c>
      <c r="H390" s="255">
        <v>5.6318160306435175E-2</v>
      </c>
      <c r="I390" s="255">
        <v>4.2022296181519758E-3</v>
      </c>
      <c r="J390" s="82">
        <v>6.5031756989553635</v>
      </c>
      <c r="K390" s="82">
        <v>-0.20951293240886315</v>
      </c>
      <c r="L390" s="81">
        <v>-3.1211477831690166E-2</v>
      </c>
      <c r="M390" s="83">
        <v>11442268.475894794</v>
      </c>
      <c r="N390" s="83">
        <v>435505.74264728278</v>
      </c>
      <c r="O390" s="81">
        <v>3.9567105533380401E-2</v>
      </c>
      <c r="P390" s="80">
        <v>2432589.8343824418</v>
      </c>
      <c r="Q390" s="80">
        <v>156791.11946784612</v>
      </c>
      <c r="R390" s="81">
        <v>6.889498550126831E-2</v>
      </c>
    </row>
    <row r="391" spans="1:18">
      <c r="A391" s="444" t="s">
        <v>284</v>
      </c>
      <c r="B391" s="444" t="s">
        <v>59</v>
      </c>
      <c r="C391" s="444" t="s">
        <v>350</v>
      </c>
      <c r="D391" s="87" t="s">
        <v>316</v>
      </c>
      <c r="E391" s="88">
        <v>2325845.9659905247</v>
      </c>
      <c r="F391" s="88">
        <v>-272276.63601980032</v>
      </c>
      <c r="G391" s="84">
        <v>-0.10479745482723693</v>
      </c>
      <c r="H391" s="256">
        <v>7.4446239133484235E-2</v>
      </c>
      <c r="I391" s="256">
        <v>-8.1322698246942965E-3</v>
      </c>
      <c r="J391" s="85">
        <v>16.725785834529006</v>
      </c>
      <c r="K391" s="85">
        <v>0.41594502690995938</v>
      </c>
      <c r="L391" s="84">
        <v>2.5502703050029347E-2</v>
      </c>
      <c r="M391" s="86">
        <v>38901601.511260748</v>
      </c>
      <c r="N391" s="86">
        <v>-3473364.5262046307</v>
      </c>
      <c r="O391" s="84">
        <v>-8.1967370148065544E-2</v>
      </c>
      <c r="P391" s="88">
        <v>3898865.6272452967</v>
      </c>
      <c r="Q391" s="88">
        <v>-532767.32407083642</v>
      </c>
      <c r="R391" s="84">
        <v>-0.12021919006460405</v>
      </c>
    </row>
    <row r="392" spans="1:18">
      <c r="A392" s="444" t="s">
        <v>284</v>
      </c>
      <c r="B392" s="444" t="s">
        <v>59</v>
      </c>
      <c r="C392" s="444" t="s">
        <v>350</v>
      </c>
      <c r="D392" s="260" t="s">
        <v>96</v>
      </c>
      <c r="E392" s="80">
        <v>3928892.4536476228</v>
      </c>
      <c r="F392" s="80">
        <v>62880.498231619596</v>
      </c>
      <c r="G392" s="81">
        <v>1.6264951830665852E-2</v>
      </c>
      <c r="H392" s="255">
        <v>0.12575693808228061</v>
      </c>
      <c r="I392" s="255">
        <v>2.879941190092758E-3</v>
      </c>
      <c r="J392" s="82">
        <v>11.229611759383275</v>
      </c>
      <c r="K392" s="82">
        <v>-0.1072548314955899</v>
      </c>
      <c r="L392" s="81">
        <v>-9.4607121496765555E-3</v>
      </c>
      <c r="M392" s="83">
        <v>44119936.898833551</v>
      </c>
      <c r="N392" s="83">
        <v>291475.12153959274</v>
      </c>
      <c r="O392" s="81">
        <v>6.6503616535909579E-3</v>
      </c>
      <c r="P392" s="80">
        <v>8736302.5635339655</v>
      </c>
      <c r="Q392" s="80">
        <v>106042.53925295174</v>
      </c>
      <c r="R392" s="81">
        <v>1.2287293656807998E-2</v>
      </c>
    </row>
    <row r="393" spans="1:18">
      <c r="A393" s="444" t="s">
        <v>284</v>
      </c>
      <c r="B393" s="444" t="s">
        <v>59</v>
      </c>
      <c r="C393" s="444" t="s">
        <v>350</v>
      </c>
      <c r="D393" s="87" t="s">
        <v>317</v>
      </c>
      <c r="E393" s="88">
        <v>8211499.8912520465</v>
      </c>
      <c r="F393" s="88">
        <v>93749.513763795607</v>
      </c>
      <c r="G393" s="84">
        <v>1.1548706156791565E-2</v>
      </c>
      <c r="H393" s="256">
        <v>0.26283567075706338</v>
      </c>
      <c r="I393" s="256">
        <v>4.8217795923512496E-3</v>
      </c>
      <c r="J393" s="85">
        <v>10.768041678798665</v>
      </c>
      <c r="K393" s="85">
        <v>0.30700195816486442</v>
      </c>
      <c r="L393" s="84">
        <v>2.93471745030583E-2</v>
      </c>
      <c r="M393" s="86">
        <v>88421773.074452743</v>
      </c>
      <c r="N393" s="86">
        <v>3501663.9333581179</v>
      </c>
      <c r="O393" s="84">
        <v>4.1234802554717738E-2</v>
      </c>
      <c r="P393" s="88">
        <v>15086266.986215333</v>
      </c>
      <c r="Q393" s="88">
        <v>242561.37455624528</v>
      </c>
      <c r="R393" s="84">
        <v>1.6341025677963045E-2</v>
      </c>
    </row>
    <row r="394" spans="1:18">
      <c r="A394" s="444" t="s">
        <v>284</v>
      </c>
      <c r="B394" s="444" t="s">
        <v>59</v>
      </c>
      <c r="C394" s="444" t="s">
        <v>350</v>
      </c>
      <c r="D394" s="260" t="s">
        <v>95</v>
      </c>
      <c r="E394" s="80">
        <v>6484667.6329879379</v>
      </c>
      <c r="F394" s="80">
        <v>-554986.37787357345</v>
      </c>
      <c r="G394" s="81">
        <v>-7.8837166857530588E-2</v>
      </c>
      <c r="H394" s="255">
        <v>0.20756280698106724</v>
      </c>
      <c r="I394" s="255">
        <v>-1.618496048325449E-2</v>
      </c>
      <c r="J394" s="82">
        <v>14.620971197999596</v>
      </c>
      <c r="K394" s="82">
        <v>0.43555309845064016</v>
      </c>
      <c r="L394" s="81">
        <v>3.0704283468704328E-2</v>
      </c>
      <c r="M394" s="83">
        <v>94812138.690516859</v>
      </c>
      <c r="N394" s="83">
        <v>-5048296.7297204286</v>
      </c>
      <c r="O394" s="81">
        <v>-5.0553522107889409E-2</v>
      </c>
      <c r="P394" s="80">
        <v>20179289.244392738</v>
      </c>
      <c r="Q394" s="80">
        <v>-1655458.7323264889</v>
      </c>
      <c r="R394" s="81">
        <v>-7.5817624920222662E-2</v>
      </c>
    </row>
    <row r="395" spans="1:18">
      <c r="A395" s="444" t="s">
        <v>284</v>
      </c>
      <c r="B395" s="444" t="s">
        <v>59</v>
      </c>
      <c r="C395" s="444" t="s">
        <v>350</v>
      </c>
      <c r="D395" s="87" t="s">
        <v>92</v>
      </c>
      <c r="E395" s="88">
        <v>9171703.6163245551</v>
      </c>
      <c r="F395" s="88">
        <v>-414159.99359184131</v>
      </c>
      <c r="G395" s="84">
        <v>-4.3205287540644802E-2</v>
      </c>
      <c r="H395" s="256">
        <v>0.29357010338023459</v>
      </c>
      <c r="I395" s="256">
        <v>-1.11061745486285E-2</v>
      </c>
      <c r="J395" s="85">
        <v>14.995856052685989</v>
      </c>
      <c r="K395" s="85">
        <v>0.27945691907802583</v>
      </c>
      <c r="L395" s="84">
        <v>1.8989490332579233E-2</v>
      </c>
      <c r="M395" s="86">
        <v>137537547.18830255</v>
      </c>
      <c r="N395" s="86">
        <v>-3531847.7355552018</v>
      </c>
      <c r="O395" s="84">
        <v>-2.503624359813493E-2</v>
      </c>
      <c r="P395" s="88">
        <v>19753288.801550224</v>
      </c>
      <c r="Q395" s="88">
        <v>-939192.10325716808</v>
      </c>
      <c r="R395" s="84">
        <v>-4.5388086019157316E-2</v>
      </c>
    </row>
    <row r="396" spans="1:18">
      <c r="A396" s="444" t="s">
        <v>284</v>
      </c>
      <c r="B396" s="444" t="s">
        <v>59</v>
      </c>
      <c r="C396" s="444" t="s">
        <v>350</v>
      </c>
      <c r="D396" s="260" t="s">
        <v>318</v>
      </c>
      <c r="E396" s="80">
        <v>989452.97990619042</v>
      </c>
      <c r="F396" s="80">
        <v>-184583.46426076465</v>
      </c>
      <c r="G396" s="81">
        <v>-0.15722123889581385</v>
      </c>
      <c r="H396" s="255">
        <v>3.1670649832592962E-2</v>
      </c>
      <c r="I396" s="255">
        <v>-5.6448251749577696E-3</v>
      </c>
      <c r="J396" s="82">
        <v>13.522220935049845</v>
      </c>
      <c r="K396" s="82">
        <v>0.53583041554747268</v>
      </c>
      <c r="L396" s="81">
        <v>4.126091963296398E-2</v>
      </c>
      <c r="M396" s="83">
        <v>13379601.799134942</v>
      </c>
      <c r="N396" s="83">
        <v>-1866893.948945079</v>
      </c>
      <c r="O396" s="81">
        <v>-0.12244741216552502</v>
      </c>
      <c r="P396" s="80">
        <v>2134842.6588797113</v>
      </c>
      <c r="Q396" s="80">
        <v>-390934.77744491724</v>
      </c>
      <c r="R396" s="81">
        <v>-0.15477799897277722</v>
      </c>
    </row>
    <row r="397" spans="1:18">
      <c r="A397" s="444" t="s">
        <v>284</v>
      </c>
      <c r="B397" s="444" t="s">
        <v>59</v>
      </c>
      <c r="C397" s="444" t="s">
        <v>350</v>
      </c>
      <c r="D397" s="87" t="s">
        <v>82</v>
      </c>
      <c r="E397" s="88">
        <v>47658447.856937356</v>
      </c>
      <c r="F397" s="88">
        <v>-722557.23974207789</v>
      </c>
      <c r="G397" s="84">
        <v>-1.4934729824198498E-2</v>
      </c>
      <c r="H397" s="256">
        <v>1.5254631036484994</v>
      </c>
      <c r="I397" s="256">
        <v>-1.2274668884048046E-2</v>
      </c>
      <c r="J397" s="85">
        <v>10.479635474675863</v>
      </c>
      <c r="K397" s="85">
        <v>0.26757567315652508</v>
      </c>
      <c r="L397" s="84">
        <v>2.6201929714191011E-2</v>
      </c>
      <c r="M397" s="86">
        <v>499443160.82955056</v>
      </c>
      <c r="N397" s="86">
        <v>5373443.5246483088</v>
      </c>
      <c r="O397" s="84">
        <v>1.0875881148838409E-2</v>
      </c>
      <c r="P397" s="88">
        <v>86645218.84063299</v>
      </c>
      <c r="Q397" s="88">
        <v>-620579.23140507936</v>
      </c>
      <c r="R397" s="84">
        <v>-7.111368315142092E-3</v>
      </c>
    </row>
    <row r="398" spans="1:18">
      <c r="A398" s="444" t="s">
        <v>284</v>
      </c>
      <c r="B398" s="444" t="s">
        <v>59</v>
      </c>
      <c r="C398" s="444" t="s">
        <v>350</v>
      </c>
      <c r="D398" s="260" t="s">
        <v>319</v>
      </c>
      <c r="E398" s="80">
        <v>561947893.63375759</v>
      </c>
      <c r="F398" s="80">
        <v>-11948552.214925885</v>
      </c>
      <c r="G398" s="81">
        <v>-2.0820049159315238E-2</v>
      </c>
      <c r="H398" s="255">
        <v>17.986963832404932</v>
      </c>
      <c r="I398" s="255">
        <v>-0.2537122457418981</v>
      </c>
      <c r="J398" s="82">
        <v>5.3973331213297211</v>
      </c>
      <c r="K398" s="82">
        <v>-1.254457858347191E-2</v>
      </c>
      <c r="L398" s="81">
        <v>-2.3188284984100842E-3</v>
      </c>
      <c r="M398" s="83">
        <v>3033019978.7709508</v>
      </c>
      <c r="N398" s="83">
        <v>-71689605.685281277</v>
      </c>
      <c r="O398" s="81">
        <v>-2.3090599534396454E-2</v>
      </c>
      <c r="P398" s="80">
        <v>912833783.45619714</v>
      </c>
      <c r="Q398" s="80">
        <v>-16434358.983958721</v>
      </c>
      <c r="R398" s="81">
        <v>-1.7685271057290206E-2</v>
      </c>
    </row>
    <row r="399" spans="1:18">
      <c r="A399" s="444" t="s">
        <v>284</v>
      </c>
      <c r="B399" s="444" t="s">
        <v>59</v>
      </c>
      <c r="C399" s="444" t="s">
        <v>350</v>
      </c>
      <c r="D399" s="87" t="s">
        <v>91</v>
      </c>
      <c r="E399" s="88">
        <v>8841436.5799032226</v>
      </c>
      <c r="F399" s="88">
        <v>-749817.79866630584</v>
      </c>
      <c r="G399" s="84">
        <v>-7.8177240334870168E-2</v>
      </c>
      <c r="H399" s="256">
        <v>0.28299883635273021</v>
      </c>
      <c r="I399" s="256">
        <v>-2.1848781310897403E-2</v>
      </c>
      <c r="J399" s="85">
        <v>5.6187422785967014</v>
      </c>
      <c r="K399" s="85">
        <v>-0.10332113604124604</v>
      </c>
      <c r="L399" s="84">
        <v>-1.8056621983065436E-2</v>
      </c>
      <c r="M399" s="86">
        <v>49677753.515033662</v>
      </c>
      <c r="N399" s="86">
        <v>-5204012.2650650591</v>
      </c>
      <c r="O399" s="84">
        <v>-9.4822245441529562E-2</v>
      </c>
      <c r="P399" s="88">
        <v>15311147.602437615</v>
      </c>
      <c r="Q399" s="88">
        <v>-1407146.9666244779</v>
      </c>
      <c r="R399" s="84">
        <v>-8.4168092673068615E-2</v>
      </c>
    </row>
    <row r="400" spans="1:18">
      <c r="A400" s="444" t="s">
        <v>284</v>
      </c>
      <c r="B400" s="444" t="s">
        <v>59</v>
      </c>
      <c r="C400" s="444" t="s">
        <v>350</v>
      </c>
      <c r="D400" s="260" t="s">
        <v>320</v>
      </c>
      <c r="E400" s="80">
        <v>178066281.48655778</v>
      </c>
      <c r="F400" s="80">
        <v>3647168.5647221506</v>
      </c>
      <c r="G400" s="81">
        <v>2.0910372169801118E-2</v>
      </c>
      <c r="H400" s="255">
        <v>5.6995885226272982</v>
      </c>
      <c r="I400" s="255">
        <v>0.15586619491702258</v>
      </c>
      <c r="J400" s="82">
        <v>5.3073264939659595</v>
      </c>
      <c r="K400" s="82">
        <v>-0.10272483973378765</v>
      </c>
      <c r="L400" s="81">
        <v>-1.898777541978288E-2</v>
      </c>
      <c r="M400" s="83">
        <v>945055893.41560841</v>
      </c>
      <c r="N400" s="83">
        <v>1439538.9301047325</v>
      </c>
      <c r="O400" s="81">
        <v>1.5255552993140152E-3</v>
      </c>
      <c r="P400" s="80">
        <v>287302517.1302368</v>
      </c>
      <c r="Q400" s="80">
        <v>5898413.136300683</v>
      </c>
      <c r="R400" s="81">
        <v>2.0960650724652495E-2</v>
      </c>
    </row>
    <row r="401" spans="1:18">
      <c r="A401" s="444" t="s">
        <v>284</v>
      </c>
      <c r="B401" s="444" t="s">
        <v>59</v>
      </c>
      <c r="C401" s="444" t="s">
        <v>350</v>
      </c>
      <c r="D401" s="87" t="s">
        <v>98</v>
      </c>
      <c r="E401" s="88">
        <v>3754049.6078762114</v>
      </c>
      <c r="F401" s="88">
        <v>1231586.8271742724</v>
      </c>
      <c r="G401" s="84">
        <v>0.48824776983688623</v>
      </c>
      <c r="H401" s="256">
        <v>0.12016052606815394</v>
      </c>
      <c r="I401" s="256">
        <v>3.9986782468952084E-2</v>
      </c>
      <c r="J401" s="85">
        <v>9.1575427779368361</v>
      </c>
      <c r="K401" s="85">
        <v>0.21208277163336398</v>
      </c>
      <c r="L401" s="84">
        <v>2.3708425445300586E-2</v>
      </c>
      <c r="M401" s="86">
        <v>34377869.87462341</v>
      </c>
      <c r="N401" s="86">
        <v>11813279.952465169</v>
      </c>
      <c r="O401" s="84">
        <v>0.52353178113219889</v>
      </c>
      <c r="P401" s="88">
        <v>6236454.2402781248</v>
      </c>
      <c r="Q401" s="88">
        <v>2006880.0516983969</v>
      </c>
      <c r="R401" s="84">
        <v>0.47448749264575457</v>
      </c>
    </row>
    <row r="402" spans="1:18">
      <c r="A402" s="444" t="s">
        <v>284</v>
      </c>
      <c r="B402" s="444" t="s">
        <v>59</v>
      </c>
      <c r="C402" s="444" t="s">
        <v>350</v>
      </c>
      <c r="D402" s="260" t="s">
        <v>321</v>
      </c>
      <c r="E402" s="80">
        <v>177152.04704081954</v>
      </c>
      <c r="F402" s="80">
        <v>5111.1928207858873</v>
      </c>
      <c r="G402" s="81">
        <v>2.9709180670824082E-2</v>
      </c>
      <c r="H402" s="255">
        <v>5.6703254857939402E-3</v>
      </c>
      <c r="I402" s="255">
        <v>2.021935314400489E-4</v>
      </c>
      <c r="J402" s="82">
        <v>7.9120900142457371</v>
      </c>
      <c r="K402" s="82">
        <v>-8.1828667919443987E-2</v>
      </c>
      <c r="L402" s="81">
        <v>-1.0236364813418443E-2</v>
      </c>
      <c r="M402" s="83">
        <v>1401642.9423948594</v>
      </c>
      <c r="N402" s="83">
        <v>26362.3437496759</v>
      </c>
      <c r="O402" s="81">
        <v>1.9168701845751313E-2</v>
      </c>
      <c r="P402" s="80">
        <v>197634.48071587872</v>
      </c>
      <c r="Q402" s="80">
        <v>4795.3049827966897</v>
      </c>
      <c r="R402" s="81">
        <v>2.4866861023271028E-2</v>
      </c>
    </row>
    <row r="403" spans="1:18">
      <c r="A403" s="444" t="s">
        <v>284</v>
      </c>
      <c r="B403" s="444" t="s">
        <v>59</v>
      </c>
      <c r="C403" s="444" t="s">
        <v>350</v>
      </c>
      <c r="D403" s="87" t="s">
        <v>112</v>
      </c>
      <c r="E403" s="88">
        <v>1278220.7301671624</v>
      </c>
      <c r="F403" s="88">
        <v>66137.96899803495</v>
      </c>
      <c r="G403" s="84">
        <v>5.4565555353861206E-2</v>
      </c>
      <c r="H403" s="256">
        <v>4.0913597690840832E-2</v>
      </c>
      <c r="I403" s="256">
        <v>2.3888617627474823E-3</v>
      </c>
      <c r="J403" s="85">
        <v>16.01650187547078</v>
      </c>
      <c r="K403" s="85">
        <v>0.2959187843009925</v>
      </c>
      <c r="L403" s="84">
        <v>1.8823651933572955E-2</v>
      </c>
      <c r="M403" s="86">
        <v>20472624.721987985</v>
      </c>
      <c r="N403" s="86">
        <v>1417976.9616542123</v>
      </c>
      <c r="O403" s="84">
        <v>7.4416330308977291E-2</v>
      </c>
      <c r="P403" s="88">
        <v>2870461.5210676771</v>
      </c>
      <c r="Q403" s="88">
        <v>129211.12219882477</v>
      </c>
      <c r="R403" s="84">
        <v>4.7135833432853255E-2</v>
      </c>
    </row>
    <row r="404" spans="1:18">
      <c r="A404" s="444" t="s">
        <v>284</v>
      </c>
      <c r="B404" s="444" t="s">
        <v>59</v>
      </c>
      <c r="C404" s="444" t="s">
        <v>350</v>
      </c>
      <c r="D404" s="260" t="s">
        <v>322</v>
      </c>
      <c r="E404" s="80">
        <v>651329.5544350259</v>
      </c>
      <c r="F404" s="80">
        <v>-64411.283365392825</v>
      </c>
      <c r="G404" s="81">
        <v>-8.9992466495748061E-2</v>
      </c>
      <c r="H404" s="255">
        <v>2.0847913607866676E-2</v>
      </c>
      <c r="I404" s="255">
        <v>-1.9011326227858366E-3</v>
      </c>
      <c r="J404" s="82">
        <v>9.8564891831943644</v>
      </c>
      <c r="K404" s="82">
        <v>0.2920254437715375</v>
      </c>
      <c r="L404" s="81">
        <v>3.0532338427701533E-2</v>
      </c>
      <c r="M404" s="83">
        <v>6419822.7079836382</v>
      </c>
      <c r="N404" s="83">
        <v>-425854.58198258188</v>
      </c>
      <c r="O404" s="81">
        <v>-6.220780851103825E-2</v>
      </c>
      <c r="P404" s="80">
        <v>1413466.9840853738</v>
      </c>
      <c r="Q404" s="80">
        <v>-97426.011431575054</v>
      </c>
      <c r="R404" s="81">
        <v>-6.448240326790379E-2</v>
      </c>
    </row>
    <row r="405" spans="1:18">
      <c r="A405" s="444" t="s">
        <v>284</v>
      </c>
      <c r="B405" s="444" t="s">
        <v>59</v>
      </c>
      <c r="C405" s="444" t="s">
        <v>350</v>
      </c>
      <c r="D405" s="87" t="s">
        <v>323</v>
      </c>
      <c r="E405" s="88">
        <v>89023.090640721435</v>
      </c>
      <c r="F405" s="88">
        <v>-37106.737623319743</v>
      </c>
      <c r="G405" s="84">
        <v>-0.29419478432683033</v>
      </c>
      <c r="H405" s="256">
        <v>2.8494725752049176E-3</v>
      </c>
      <c r="I405" s="256">
        <v>-1.1594272146419706E-3</v>
      </c>
      <c r="J405" s="85">
        <v>21.69820269043915</v>
      </c>
      <c r="K405" s="85">
        <v>3.5487049567901856</v>
      </c>
      <c r="L405" s="84">
        <v>0.19552634507405275</v>
      </c>
      <c r="M405" s="86">
        <v>1931641.0648517101</v>
      </c>
      <c r="N405" s="86">
        <v>-357551.9673720384</v>
      </c>
      <c r="O405" s="84">
        <v>-0.15619127017205198</v>
      </c>
      <c r="P405" s="88">
        <v>237758.48349908489</v>
      </c>
      <c r="Q405" s="88">
        <v>-84424.068593116361</v>
      </c>
      <c r="R405" s="84">
        <v>-0.26203799071327777</v>
      </c>
    </row>
    <row r="406" spans="1:18">
      <c r="A406" s="444" t="s">
        <v>284</v>
      </c>
      <c r="B406" s="444" t="s">
        <v>59</v>
      </c>
      <c r="C406" s="444" t="s">
        <v>350</v>
      </c>
      <c r="D406" s="260" t="s">
        <v>102</v>
      </c>
      <c r="E406" s="80">
        <v>2614960.1032404699</v>
      </c>
      <c r="F406" s="80">
        <v>430832.18304353161</v>
      </c>
      <c r="G406" s="81">
        <v>0.19725592949916795</v>
      </c>
      <c r="H406" s="255">
        <v>8.3700274230092214E-2</v>
      </c>
      <c r="I406" s="255">
        <v>1.4280137211064067E-2</v>
      </c>
      <c r="J406" s="82">
        <v>6.5268720615748688</v>
      </c>
      <c r="K406" s="82">
        <v>-5.2826079846797214E-2</v>
      </c>
      <c r="L406" s="81">
        <v>-8.0286479275146743E-3</v>
      </c>
      <c r="M406" s="83">
        <v>17067510.039973158</v>
      </c>
      <c r="N406" s="83">
        <v>2696607.6228261944</v>
      </c>
      <c r="O406" s="81">
        <v>0.18764358316208984</v>
      </c>
      <c r="P406" s="80">
        <v>3306216.1501012254</v>
      </c>
      <c r="Q406" s="80">
        <v>428036.80670169508</v>
      </c>
      <c r="R406" s="81">
        <v>0.14871790657635811</v>
      </c>
    </row>
    <row r="407" spans="1:18">
      <c r="A407" s="444" t="s">
        <v>284</v>
      </c>
      <c r="B407" s="444" t="s">
        <v>59</v>
      </c>
      <c r="C407" s="444" t="s">
        <v>350</v>
      </c>
      <c r="D407" s="87" t="s">
        <v>90</v>
      </c>
      <c r="E407" s="88">
        <v>32989297.611743663</v>
      </c>
      <c r="F407" s="88">
        <v>370876.77187082171</v>
      </c>
      <c r="G407" s="84">
        <v>1.1370163310219512E-2</v>
      </c>
      <c r="H407" s="256">
        <v>1.0559294014999936</v>
      </c>
      <c r="I407" s="256">
        <v>1.9188273331950167E-2</v>
      </c>
      <c r="J407" s="85">
        <v>11.676720887404587</v>
      </c>
      <c r="K407" s="85">
        <v>-0.10886174334880394</v>
      </c>
      <c r="L407" s="84">
        <v>-9.2368571634922209E-3</v>
      </c>
      <c r="M407" s="86">
        <v>385206820.48385346</v>
      </c>
      <c r="N407" s="86">
        <v>779726.39084368944</v>
      </c>
      <c r="O407" s="84">
        <v>2.0282815723052013E-3</v>
      </c>
      <c r="P407" s="88">
        <v>80584166.294130653</v>
      </c>
      <c r="Q407" s="88">
        <v>1143448.5271244347</v>
      </c>
      <c r="R407" s="84">
        <v>1.4393733582293216E-2</v>
      </c>
    </row>
    <row r="408" spans="1:18">
      <c r="A408" s="444" t="s">
        <v>284</v>
      </c>
      <c r="B408" s="444" t="s">
        <v>59</v>
      </c>
      <c r="C408" s="444" t="s">
        <v>350</v>
      </c>
      <c r="D408" s="260" t="s">
        <v>106</v>
      </c>
      <c r="E408" s="80">
        <v>1894042.0527446447</v>
      </c>
      <c r="F408" s="80">
        <v>-46396.046121279476</v>
      </c>
      <c r="G408" s="81">
        <v>-2.3910088215849466E-2</v>
      </c>
      <c r="H408" s="255">
        <v>6.0624955241802801E-2</v>
      </c>
      <c r="I408" s="255">
        <v>-1.0497651143514461E-3</v>
      </c>
      <c r="J408" s="82">
        <v>13.291160857859094</v>
      </c>
      <c r="K408" s="82">
        <v>0.1359664499584099</v>
      </c>
      <c r="L408" s="81">
        <v>1.033557131445749E-2</v>
      </c>
      <c r="M408" s="83">
        <v>25174017.594578709</v>
      </c>
      <c r="N408" s="83">
        <v>-352822.83249973133</v>
      </c>
      <c r="O408" s="81">
        <v>-1.3821641323281939E-2</v>
      </c>
      <c r="P408" s="80">
        <v>3960897.9046999612</v>
      </c>
      <c r="Q408" s="80">
        <v>-82856.747055635322</v>
      </c>
      <c r="R408" s="81">
        <v>-2.0490052980752196E-2</v>
      </c>
    </row>
    <row r="409" spans="1:18">
      <c r="A409" s="444" t="s">
        <v>284</v>
      </c>
      <c r="B409" s="444" t="s">
        <v>59</v>
      </c>
      <c r="C409" s="444" t="s">
        <v>350</v>
      </c>
      <c r="D409" s="87" t="s">
        <v>324</v>
      </c>
      <c r="E409" s="88">
        <v>13395225.054106092</v>
      </c>
      <c r="F409" s="88">
        <v>-50700.026233676821</v>
      </c>
      <c r="G409" s="84">
        <v>-3.770661068743339E-3</v>
      </c>
      <c r="H409" s="256">
        <v>0.42875759710945704</v>
      </c>
      <c r="I409" s="256">
        <v>1.3934519999483364E-3</v>
      </c>
      <c r="J409" s="85">
        <v>16.452231816781715</v>
      </c>
      <c r="K409" s="85">
        <v>-2.8288820277701632E-2</v>
      </c>
      <c r="L409" s="84">
        <v>-1.7165004007269726E-3</v>
      </c>
      <c r="M409" s="86">
        <v>220381347.82811582</v>
      </c>
      <c r="N409" s="86">
        <v>-1214497.9427785277</v>
      </c>
      <c r="O409" s="84">
        <v>-5.4806891282347617E-3</v>
      </c>
      <c r="P409" s="88">
        <v>45560756.264913604</v>
      </c>
      <c r="Q409" s="88">
        <v>-323461.01499865949</v>
      </c>
      <c r="R409" s="84">
        <v>-7.0495049098346085E-3</v>
      </c>
    </row>
    <row r="410" spans="1:18">
      <c r="A410" s="444" t="s">
        <v>284</v>
      </c>
      <c r="B410" s="444" t="s">
        <v>59</v>
      </c>
      <c r="C410" s="444" t="s">
        <v>350</v>
      </c>
      <c r="D410" s="260" t="s">
        <v>103</v>
      </c>
      <c r="E410" s="80">
        <v>1895882.0413599527</v>
      </c>
      <c r="F410" s="80">
        <v>-159013.61521099834</v>
      </c>
      <c r="G410" s="81">
        <v>-7.7382817323361233E-2</v>
      </c>
      <c r="H410" s="255">
        <v>6.0683850041570751E-2</v>
      </c>
      <c r="I410" s="255">
        <v>-4.6287796445598564E-3</v>
      </c>
      <c r="J410" s="82">
        <v>14.364435257785301</v>
      </c>
      <c r="K410" s="82">
        <v>5.8474635826257781E-3</v>
      </c>
      <c r="L410" s="81">
        <v>4.0724503456995333E-4</v>
      </c>
      <c r="M410" s="83">
        <v>27233274.839512873</v>
      </c>
      <c r="N410" s="83">
        <v>-2272124.8532868773</v>
      </c>
      <c r="O410" s="81">
        <v>-7.7007086056907328E-2</v>
      </c>
      <c r="P410" s="80">
        <v>5461380.0486914385</v>
      </c>
      <c r="Q410" s="80">
        <v>-479635.65103099495</v>
      </c>
      <c r="R410" s="81">
        <v>-8.0732937812873259E-2</v>
      </c>
    </row>
    <row r="411" spans="1:18">
      <c r="A411" s="444" t="s">
        <v>284</v>
      </c>
      <c r="B411" s="444" t="s">
        <v>59</v>
      </c>
      <c r="C411" s="444" t="s">
        <v>350</v>
      </c>
      <c r="D411" s="87" t="s">
        <v>93</v>
      </c>
      <c r="E411" s="88">
        <v>32042495.887729842</v>
      </c>
      <c r="F411" s="88">
        <v>1718198.3168175966</v>
      </c>
      <c r="G411" s="84">
        <v>5.6660778796265715E-2</v>
      </c>
      <c r="H411" s="256">
        <v>1.0256239433619221</v>
      </c>
      <c r="I411" s="256">
        <v>6.1799035071433028E-2</v>
      </c>
      <c r="J411" s="85">
        <v>9.2223416347863871</v>
      </c>
      <c r="K411" s="85">
        <v>-7.028770796284789E-2</v>
      </c>
      <c r="L411" s="84">
        <v>-7.5638127133190042E-3</v>
      </c>
      <c r="M411" s="86">
        <v>295506843.90788251</v>
      </c>
      <c r="N411" s="86">
        <v>13714386.502164006</v>
      </c>
      <c r="O411" s="84">
        <v>4.8668394563940856E-2</v>
      </c>
      <c r="P411" s="88">
        <v>67192807.054274246</v>
      </c>
      <c r="Q411" s="88">
        <v>4023247.2716783583</v>
      </c>
      <c r="R411" s="84">
        <v>6.3689651875440484E-2</v>
      </c>
    </row>
    <row r="412" spans="1:18">
      <c r="A412" s="444" t="s">
        <v>284</v>
      </c>
      <c r="B412" s="444" t="s">
        <v>59</v>
      </c>
      <c r="C412" s="444" t="s">
        <v>350</v>
      </c>
      <c r="D412" s="260" t="s">
        <v>101</v>
      </c>
      <c r="E412" s="80">
        <v>5746117.964223749</v>
      </c>
      <c r="F412" s="80">
        <v>-107891.01802308299</v>
      </c>
      <c r="G412" s="81">
        <v>-1.8430278865351733E-2</v>
      </c>
      <c r="H412" s="255">
        <v>0.18392313089901047</v>
      </c>
      <c r="I412" s="255">
        <v>-2.1401952918628231E-3</v>
      </c>
      <c r="J412" s="82">
        <v>19.476155511906054</v>
      </c>
      <c r="K412" s="82">
        <v>1.1782459973178696</v>
      </c>
      <c r="L412" s="81">
        <v>6.4392382986619409E-2</v>
      </c>
      <c r="M412" s="83">
        <v>111912287.06097877</v>
      </c>
      <c r="N412" s="83">
        <v>4796160.4062397778</v>
      </c>
      <c r="O412" s="81">
        <v>4.4775334546019903E-2</v>
      </c>
      <c r="P412" s="80">
        <v>13048162.552542172</v>
      </c>
      <c r="Q412" s="80">
        <v>-281766.98716815934</v>
      </c>
      <c r="R412" s="81">
        <v>-2.1137920221465951E-2</v>
      </c>
    </row>
    <row r="413" spans="1:18">
      <c r="A413" s="444" t="s">
        <v>284</v>
      </c>
      <c r="B413" s="444" t="s">
        <v>59</v>
      </c>
      <c r="C413" s="444" t="s">
        <v>350</v>
      </c>
      <c r="D413" s="87" t="s">
        <v>94</v>
      </c>
      <c r="E413" s="88">
        <v>17600436.360671978</v>
      </c>
      <c r="F413" s="88">
        <v>-816480.31093739718</v>
      </c>
      <c r="G413" s="84">
        <v>-4.4333170719941604E-2</v>
      </c>
      <c r="H413" s="256">
        <v>0.56335901573870384</v>
      </c>
      <c r="I413" s="256">
        <v>-2.2002705517927823E-2</v>
      </c>
      <c r="J413" s="85">
        <v>8.7552033882779128</v>
      </c>
      <c r="K413" s="85">
        <v>8.6666678622723481E-2</v>
      </c>
      <c r="L413" s="84">
        <v>9.9978441028221524E-3</v>
      </c>
      <c r="M413" s="86">
        <v>154095400.06012508</v>
      </c>
      <c r="N413" s="86">
        <v>-5552318.1863814592</v>
      </c>
      <c r="O413" s="84">
        <v>-3.4778562746561249E-2</v>
      </c>
      <c r="P413" s="88">
        <v>37478241.677023105</v>
      </c>
      <c r="Q413" s="88">
        <v>-1517329.0650736839</v>
      </c>
      <c r="R413" s="84">
        <v>-3.8910292533189811E-2</v>
      </c>
    </row>
    <row r="414" spans="1:18">
      <c r="A414" s="444" t="s">
        <v>284</v>
      </c>
      <c r="B414" s="444" t="s">
        <v>59</v>
      </c>
      <c r="C414" s="444" t="s">
        <v>350</v>
      </c>
      <c r="D414" s="260" t="s">
        <v>107</v>
      </c>
      <c r="E414" s="80">
        <v>3038971.3453971921</v>
      </c>
      <c r="F414" s="80">
        <v>-425800.55075610336</v>
      </c>
      <c r="G414" s="81">
        <v>-0.12289425206572509</v>
      </c>
      <c r="H414" s="255">
        <v>9.7272128424418347E-2</v>
      </c>
      <c r="I414" s="255">
        <v>-1.2851888372616208E-2</v>
      </c>
      <c r="J414" s="82">
        <v>11.745831973348359</v>
      </c>
      <c r="K414" s="82">
        <v>1.360524905318897</v>
      </c>
      <c r="L414" s="81">
        <v>0.1310047836242792</v>
      </c>
      <c r="M414" s="83">
        <v>35695246.794855818</v>
      </c>
      <c r="N414" s="83">
        <v>-287473.26737484336</v>
      </c>
      <c r="O414" s="81">
        <v>-7.9892033419838738E-3</v>
      </c>
      <c r="P414" s="80">
        <v>5104669.9756482178</v>
      </c>
      <c r="Q414" s="80">
        <v>-573771.75865915883</v>
      </c>
      <c r="R414" s="81">
        <v>-0.10104387532808667</v>
      </c>
    </row>
    <row r="415" spans="1:18">
      <c r="A415" s="444" t="s">
        <v>284</v>
      </c>
      <c r="B415" s="444" t="s">
        <v>59</v>
      </c>
      <c r="C415" s="444" t="s">
        <v>350</v>
      </c>
      <c r="D415" s="87" t="s">
        <v>325</v>
      </c>
      <c r="E415" s="88">
        <v>1763572.7239257558</v>
      </c>
      <c r="F415" s="88">
        <v>-82404.785117343068</v>
      </c>
      <c r="G415" s="84">
        <v>-4.464018912129613E-2</v>
      </c>
      <c r="H415" s="256">
        <v>5.6448861469961101E-2</v>
      </c>
      <c r="I415" s="256">
        <v>-2.2235314914646059E-3</v>
      </c>
      <c r="J415" s="85">
        <v>21.815450145666599</v>
      </c>
      <c r="K415" s="85">
        <v>1.1241187780282544</v>
      </c>
      <c r="L415" s="84">
        <v>5.4328006161382086E-2</v>
      </c>
      <c r="M415" s="86">
        <v>38473132.837059774</v>
      </c>
      <c r="N415" s="86">
        <v>277400.50024140626</v>
      </c>
      <c r="O415" s="84">
        <v>7.2626045704590149E-3</v>
      </c>
      <c r="P415" s="88">
        <v>4119105.6295441524</v>
      </c>
      <c r="Q415" s="88">
        <v>-71974.887682294939</v>
      </c>
      <c r="R415" s="84">
        <v>-1.7173348826504085E-2</v>
      </c>
    </row>
    <row r="416" spans="1:18">
      <c r="A416" s="444" t="s">
        <v>284</v>
      </c>
      <c r="B416" s="444" t="s">
        <v>59</v>
      </c>
      <c r="C416" s="444" t="s">
        <v>350</v>
      </c>
      <c r="D416" s="260" t="s">
        <v>326</v>
      </c>
      <c r="E416" s="80">
        <v>289713.93480082246</v>
      </c>
      <c r="F416" s="80">
        <v>-6575.2309882123955</v>
      </c>
      <c r="G416" s="81">
        <v>-2.2191938644473153E-2</v>
      </c>
      <c r="H416" s="255">
        <v>9.2732335614062571E-3</v>
      </c>
      <c r="I416" s="255">
        <v>-1.4399621535230063E-4</v>
      </c>
      <c r="J416" s="82">
        <v>6.1614659256731219</v>
      </c>
      <c r="K416" s="82">
        <v>0.14815422315069871</v>
      </c>
      <c r="L416" s="81">
        <v>2.4637708883201909E-2</v>
      </c>
      <c r="M416" s="83">
        <v>1785062.5374679521</v>
      </c>
      <c r="N416" s="83">
        <v>3383.42949814233</v>
      </c>
      <c r="O416" s="81">
        <v>1.8990117148523368E-3</v>
      </c>
      <c r="P416" s="80">
        <v>322598.10671919002</v>
      </c>
      <c r="Q416" s="80">
        <v>-16730.540758913616</v>
      </c>
      <c r="R416" s="81">
        <v>-4.9304828470143273E-2</v>
      </c>
    </row>
    <row r="417" spans="1:18">
      <c r="A417" s="444" t="s">
        <v>284</v>
      </c>
      <c r="B417" s="444" t="s">
        <v>59</v>
      </c>
      <c r="C417" s="444" t="s">
        <v>350</v>
      </c>
      <c r="D417" s="87" t="s">
        <v>327</v>
      </c>
      <c r="E417" s="88">
        <v>44008.409783244133</v>
      </c>
      <c r="F417" s="88">
        <v>-4015.3215273618698</v>
      </c>
      <c r="G417" s="84">
        <v>-8.3611194252935714E-2</v>
      </c>
      <c r="H417" s="256">
        <v>1.4086318038746279E-3</v>
      </c>
      <c r="I417" s="256">
        <v>-1.1775040886987938E-4</v>
      </c>
      <c r="J417" s="85">
        <v>8.7208695419101563</v>
      </c>
      <c r="K417" s="85">
        <v>0.3455904093907769</v>
      </c>
      <c r="L417" s="84">
        <v>4.1263151224288731E-2</v>
      </c>
      <c r="M417" s="86">
        <v>383791.60046659468</v>
      </c>
      <c r="N417" s="86">
        <v>-18420.554244841333</v>
      </c>
      <c r="O417" s="84">
        <v>-4.5798104381149334E-2</v>
      </c>
      <c r="P417" s="88">
        <v>61816.254545331001</v>
      </c>
      <c r="Q417" s="88">
        <v>-5508.0267757177353</v>
      </c>
      <c r="R417" s="84">
        <v>-8.1813376506043256E-2</v>
      </c>
    </row>
    <row r="418" spans="1:18">
      <c r="A418" s="444" t="s">
        <v>284</v>
      </c>
      <c r="B418" s="444" t="s">
        <v>59</v>
      </c>
      <c r="C418" s="444" t="s">
        <v>350</v>
      </c>
      <c r="D418" s="260" t="s">
        <v>85</v>
      </c>
      <c r="E418" s="80">
        <v>53235562.341307484</v>
      </c>
      <c r="F418" s="80">
        <v>-1954557.8063336983</v>
      </c>
      <c r="G418" s="81">
        <v>-3.5414994587889763E-2</v>
      </c>
      <c r="H418" s="255">
        <v>1.7039767303672897</v>
      </c>
      <c r="I418" s="255">
        <v>-5.0181378833757506E-2</v>
      </c>
      <c r="J418" s="82">
        <v>5.5309053261693055</v>
      </c>
      <c r="K418" s="82">
        <v>-8.6142245257127215E-2</v>
      </c>
      <c r="L418" s="81">
        <v>-1.5335858235441585E-2</v>
      </c>
      <c r="M418" s="83">
        <v>294440855.29515564</v>
      </c>
      <c r="N418" s="83">
        <v>-15564675.046885312</v>
      </c>
      <c r="O418" s="81">
        <v>-5.0207733486922673E-2</v>
      </c>
      <c r="P418" s="80">
        <v>81434876.618604496</v>
      </c>
      <c r="Q418" s="80">
        <v>-3874018.5240282416</v>
      </c>
      <c r="R418" s="81">
        <v>-4.5411659798794163E-2</v>
      </c>
    </row>
    <row r="419" spans="1:18">
      <c r="A419" s="444" t="s">
        <v>284</v>
      </c>
      <c r="B419" s="444" t="s">
        <v>59</v>
      </c>
      <c r="C419" s="444" t="s">
        <v>350</v>
      </c>
      <c r="D419" s="87" t="s">
        <v>84</v>
      </c>
      <c r="E419" s="88">
        <v>423165213.19468677</v>
      </c>
      <c r="F419" s="88">
        <v>3415523.067853868</v>
      </c>
      <c r="G419" s="84">
        <v>8.137047264577665E-3</v>
      </c>
      <c r="H419" s="256">
        <v>13.54477429507979</v>
      </c>
      <c r="I419" s="256">
        <v>0.2034856586193694</v>
      </c>
      <c r="J419" s="85">
        <v>5.6580375479391298</v>
      </c>
      <c r="K419" s="85">
        <v>2.4771892703780551E-2</v>
      </c>
      <c r="L419" s="84">
        <v>4.3974302331647487E-3</v>
      </c>
      <c r="M419" s="86">
        <v>2394284665.2372046</v>
      </c>
      <c r="N419" s="86">
        <v>29723152.05003643</v>
      </c>
      <c r="O419" s="84">
        <v>1.257025959539234E-2</v>
      </c>
      <c r="P419" s="88">
        <v>561892376.94067109</v>
      </c>
      <c r="Q419" s="88">
        <v>5204523.0289050341</v>
      </c>
      <c r="R419" s="84">
        <v>9.3490867320592565E-3</v>
      </c>
    </row>
    <row r="420" spans="1:18">
      <c r="A420" s="444" t="s">
        <v>284</v>
      </c>
      <c r="B420" s="444" t="s">
        <v>59</v>
      </c>
      <c r="C420" s="444" t="s">
        <v>350</v>
      </c>
      <c r="D420" s="260" t="s">
        <v>89</v>
      </c>
      <c r="E420" s="80">
        <v>30623534.423042703</v>
      </c>
      <c r="F420" s="80">
        <v>-65143.959264922887</v>
      </c>
      <c r="G420" s="81">
        <v>-2.1227358980202655E-3</v>
      </c>
      <c r="H420" s="255">
        <v>0.98020548226606452</v>
      </c>
      <c r="I420" s="255">
        <v>4.7991250960194298E-3</v>
      </c>
      <c r="J420" s="82">
        <v>6.8364073367533988</v>
      </c>
      <c r="K420" s="82">
        <v>-8.2855876445601773E-2</v>
      </c>
      <c r="L420" s="81">
        <v>-1.1974667517713176E-2</v>
      </c>
      <c r="M420" s="83">
        <v>209354955.40700939</v>
      </c>
      <c r="N420" s="83">
        <v>-2988087.9853871763</v>
      </c>
      <c r="O420" s="81">
        <v>-1.4071984359126745E-2</v>
      </c>
      <c r="P420" s="80">
        <v>57891074.121976659</v>
      </c>
      <c r="Q420" s="80">
        <v>82095.99302572757</v>
      </c>
      <c r="R420" s="81">
        <v>1.4201253106844597E-3</v>
      </c>
    </row>
    <row r="421" spans="1:18">
      <c r="A421" s="444" t="s">
        <v>284</v>
      </c>
      <c r="B421" s="444" t="s">
        <v>59</v>
      </c>
      <c r="C421" s="444" t="s">
        <v>350</v>
      </c>
      <c r="D421" s="87" t="s">
        <v>105</v>
      </c>
      <c r="E421" s="88">
        <v>2674002.3597724708</v>
      </c>
      <c r="F421" s="88">
        <v>490325.65789268073</v>
      </c>
      <c r="G421" s="84">
        <v>0.22454132402960117</v>
      </c>
      <c r="H421" s="256">
        <v>8.5590113029838322E-2</v>
      </c>
      <c r="I421" s="256">
        <v>1.618431749562535E-2</v>
      </c>
      <c r="J421" s="85">
        <v>7.5193874288535394</v>
      </c>
      <c r="K421" s="85">
        <v>0.10557457936356851</v>
      </c>
      <c r="L421" s="84">
        <v>1.4240254172430513E-2</v>
      </c>
      <c r="M421" s="86">
        <v>20106859.728797816</v>
      </c>
      <c r="N421" s="86">
        <v>3917489.3372695483</v>
      </c>
      <c r="O421" s="84">
        <v>0.24197910372842729</v>
      </c>
      <c r="P421" s="88">
        <v>3842256.0752540845</v>
      </c>
      <c r="Q421" s="88">
        <v>646289.50786641799</v>
      </c>
      <c r="R421" s="84">
        <v>0.20222035939339786</v>
      </c>
    </row>
    <row r="422" spans="1:18">
      <c r="A422" s="444" t="s">
        <v>284</v>
      </c>
      <c r="B422" s="444" t="s">
        <v>59</v>
      </c>
      <c r="C422" s="444" t="s">
        <v>350</v>
      </c>
      <c r="D422" s="260" t="s">
        <v>100</v>
      </c>
      <c r="E422" s="80">
        <v>4499278.6997887697</v>
      </c>
      <c r="F422" s="80">
        <v>949682.57838423178</v>
      </c>
      <c r="G422" s="81">
        <v>0.26754665767677599</v>
      </c>
      <c r="H422" s="255">
        <v>0.14401399873874163</v>
      </c>
      <c r="I422" s="255">
        <v>3.1193935943200177E-2</v>
      </c>
      <c r="J422" s="82">
        <v>6.2835856534779531</v>
      </c>
      <c r="K422" s="82">
        <v>0.11723999649245087</v>
      </c>
      <c r="L422" s="81">
        <v>1.9012881050486742E-2</v>
      </c>
      <c r="M422" s="83">
        <v>28271603.088991653</v>
      </c>
      <c r="N422" s="83">
        <v>6383566.4617161974</v>
      </c>
      <c r="O422" s="81">
        <v>0.29164637150512668</v>
      </c>
      <c r="P422" s="80">
        <v>6364583.895860224</v>
      </c>
      <c r="Q422" s="80">
        <v>1316434.0491132103</v>
      </c>
      <c r="R422" s="81">
        <v>0.26077554927604013</v>
      </c>
    </row>
    <row r="423" spans="1:18">
      <c r="A423" s="444" t="s">
        <v>284</v>
      </c>
      <c r="B423" s="444" t="s">
        <v>59</v>
      </c>
      <c r="C423" s="444" t="s">
        <v>350</v>
      </c>
      <c r="D423" s="87" t="s">
        <v>86</v>
      </c>
      <c r="E423" s="88">
        <v>108001280.47781369</v>
      </c>
      <c r="F423" s="88">
        <v>2686900.1857857853</v>
      </c>
      <c r="G423" s="84">
        <v>2.5513136746712437E-2</v>
      </c>
      <c r="H423" s="256">
        <v>3.4569310568035161</v>
      </c>
      <c r="I423" s="256">
        <v>0.10962770412836509</v>
      </c>
      <c r="J423" s="85">
        <v>10.190385315566228</v>
      </c>
      <c r="K423" s="85">
        <v>0.13620772079911347</v>
      </c>
      <c r="L423" s="84">
        <v>1.3547375657060736E-2</v>
      </c>
      <c r="M423" s="86">
        <v>1100574662.6434622</v>
      </c>
      <c r="N423" s="86">
        <v>41725179.904571772</v>
      </c>
      <c r="O423" s="84">
        <v>3.9406148451470786E-2</v>
      </c>
      <c r="P423" s="88">
        <v>254837719.7319603</v>
      </c>
      <c r="Q423" s="88">
        <v>5304235.9303102791</v>
      </c>
      <c r="R423" s="84">
        <v>2.1256609932663494E-2</v>
      </c>
    </row>
    <row r="424" spans="1:18">
      <c r="A424" s="444" t="s">
        <v>284</v>
      </c>
      <c r="B424" s="444" t="s">
        <v>59</v>
      </c>
      <c r="C424" s="444" t="s">
        <v>350</v>
      </c>
      <c r="D424" s="260" t="s">
        <v>328</v>
      </c>
      <c r="E424" s="80">
        <v>1451555.3091897077</v>
      </c>
      <c r="F424" s="80">
        <v>68890.936012720922</v>
      </c>
      <c r="G424" s="81">
        <v>4.9824771180317813E-2</v>
      </c>
      <c r="H424" s="255">
        <v>4.6461732738777531E-2</v>
      </c>
      <c r="I424" s="255">
        <v>2.5152452873372505E-3</v>
      </c>
      <c r="J424" s="82">
        <v>24.13112792251227</v>
      </c>
      <c r="K424" s="82">
        <v>0.89978860595304511</v>
      </c>
      <c r="L424" s="81">
        <v>3.8731671630816339E-2</v>
      </c>
      <c r="M424" s="83">
        <v>35027666.852658689</v>
      </c>
      <c r="N424" s="83">
        <v>2906521.6384664364</v>
      </c>
      <c r="O424" s="81">
        <v>9.048623948757073E-2</v>
      </c>
      <c r="P424" s="80">
        <v>3772558.5738514946</v>
      </c>
      <c r="Q424" s="80">
        <v>184285.22404894279</v>
      </c>
      <c r="R424" s="81">
        <v>5.1357632511214141E-2</v>
      </c>
    </row>
    <row r="425" spans="1:18">
      <c r="A425" s="444" t="s">
        <v>284</v>
      </c>
      <c r="B425" s="444" t="s">
        <v>59</v>
      </c>
      <c r="C425" s="444" t="s">
        <v>350</v>
      </c>
      <c r="D425" s="87" t="s">
        <v>97</v>
      </c>
      <c r="E425" s="88">
        <v>2400753.9998995769</v>
      </c>
      <c r="F425" s="88">
        <v>-39475.308572801296</v>
      </c>
      <c r="G425" s="84">
        <v>-1.6176884867231373E-2</v>
      </c>
      <c r="H425" s="256">
        <v>7.6843913565478483E-2</v>
      </c>
      <c r="I425" s="256">
        <v>-7.1612831005703204E-4</v>
      </c>
      <c r="J425" s="85">
        <v>19.799139842180367</v>
      </c>
      <c r="K425" s="85">
        <v>0.86212156371769311</v>
      </c>
      <c r="L425" s="84">
        <v>4.55257290794399E-2</v>
      </c>
      <c r="M425" s="86">
        <v>47532864.170685589</v>
      </c>
      <c r="N425" s="86">
        <v>1322197.1525038332</v>
      </c>
      <c r="O425" s="84">
        <v>2.8612379734393574E-2</v>
      </c>
      <c r="P425" s="88">
        <v>5371327.8534909915</v>
      </c>
      <c r="Q425" s="88">
        <v>-63873.537623715587</v>
      </c>
      <c r="R425" s="84">
        <v>-1.1751825374517676E-2</v>
      </c>
    </row>
    <row r="426" spans="1:18">
      <c r="A426" s="444" t="s">
        <v>284</v>
      </c>
      <c r="B426" s="444" t="s">
        <v>59</v>
      </c>
      <c r="C426" s="444" t="s">
        <v>350</v>
      </c>
      <c r="D426" s="260" t="s">
        <v>88</v>
      </c>
      <c r="E426" s="80">
        <v>62596254.600012168</v>
      </c>
      <c r="F426" s="80">
        <v>-962093.57458563894</v>
      </c>
      <c r="G426" s="81">
        <v>-1.513717083934784E-2</v>
      </c>
      <c r="H426" s="255">
        <v>2.0035960278342668</v>
      </c>
      <c r="I426" s="255">
        <v>-1.653713294957404E-2</v>
      </c>
      <c r="J426" s="82">
        <v>7.0287917341854902</v>
      </c>
      <c r="K426" s="82">
        <v>-4.4575212110212981E-2</v>
      </c>
      <c r="L426" s="81">
        <v>-6.3018379293268336E-3</v>
      </c>
      <c r="M426" s="83">
        <v>439976036.923536</v>
      </c>
      <c r="N426" s="83">
        <v>-9595482.2158179879</v>
      </c>
      <c r="O426" s="81">
        <v>-2.1343616771336598E-2</v>
      </c>
      <c r="P426" s="80">
        <v>118921313.3368728</v>
      </c>
      <c r="Q426" s="80">
        <v>-1662961.8178673238</v>
      </c>
      <c r="R426" s="81">
        <v>-1.3790867969586607E-2</v>
      </c>
    </row>
    <row r="427" spans="1:18">
      <c r="A427" s="444" t="s">
        <v>284</v>
      </c>
      <c r="B427" s="444" t="s">
        <v>59</v>
      </c>
      <c r="C427" s="444" t="s">
        <v>350</v>
      </c>
      <c r="D427" s="87" t="s">
        <v>329</v>
      </c>
      <c r="E427" s="88">
        <v>498759.76936484559</v>
      </c>
      <c r="F427" s="88">
        <v>77178.934103431704</v>
      </c>
      <c r="G427" s="84">
        <v>0.18307030976769753</v>
      </c>
      <c r="H427" s="256">
        <v>1.5964423097332495E-2</v>
      </c>
      <c r="I427" s="256">
        <v>2.5649334988456004E-3</v>
      </c>
      <c r="J427" s="85">
        <v>5.8859014987815295</v>
      </c>
      <c r="K427" s="85">
        <v>-1.2320459968781758</v>
      </c>
      <c r="L427" s="84">
        <v>-0.17309006530737095</v>
      </c>
      <c r="M427" s="86">
        <v>2935650.8740364746</v>
      </c>
      <c r="N427" s="86">
        <v>-65139.376530633308</v>
      </c>
      <c r="O427" s="84">
        <v>-2.1707407413204861E-2</v>
      </c>
      <c r="P427" s="88">
        <v>582267.50425158546</v>
      </c>
      <c r="Q427" s="88">
        <v>-28351.859250974376</v>
      </c>
      <c r="R427" s="84">
        <v>-4.6431313753867748E-2</v>
      </c>
    </row>
    <row r="428" spans="1:18">
      <c r="A428" s="444" t="s">
        <v>284</v>
      </c>
      <c r="B428" s="444" t="s">
        <v>59</v>
      </c>
      <c r="C428" s="444" t="s">
        <v>350</v>
      </c>
      <c r="D428" s="260" t="s">
        <v>99</v>
      </c>
      <c r="E428" s="80">
        <v>7067381.6860584021</v>
      </c>
      <c r="F428" s="80">
        <v>423001.92805760447</v>
      </c>
      <c r="G428" s="81">
        <v>6.3663117320807677E-2</v>
      </c>
      <c r="H428" s="255">
        <v>0.22621445905762713</v>
      </c>
      <c r="I428" s="255">
        <v>1.5030055002537651E-2</v>
      </c>
      <c r="J428" s="82">
        <v>7.7454355289508277</v>
      </c>
      <c r="K428" s="82">
        <v>3.6660678218977338E-2</v>
      </c>
      <c r="L428" s="81">
        <v>4.7557074799631583E-3</v>
      </c>
      <c r="M428" s="83">
        <v>54739949.207853153</v>
      </c>
      <c r="N428" s="83">
        <v>3519921.6306648254</v>
      </c>
      <c r="O428" s="81">
        <v>6.8721587964011163E-2</v>
      </c>
      <c r="P428" s="80">
        <v>8620861.4106229935</v>
      </c>
      <c r="Q428" s="80">
        <v>554847.0335341217</v>
      </c>
      <c r="R428" s="81">
        <v>6.8788252486895907E-2</v>
      </c>
    </row>
    <row r="429" spans="1:18">
      <c r="A429" s="444" t="s">
        <v>284</v>
      </c>
      <c r="B429" s="444" t="s">
        <v>59</v>
      </c>
      <c r="C429" s="444" t="s">
        <v>350</v>
      </c>
      <c r="D429" s="87" t="s">
        <v>104</v>
      </c>
      <c r="E429" s="88">
        <v>2898527.8974650563</v>
      </c>
      <c r="F429" s="88">
        <v>237394.30971020274</v>
      </c>
      <c r="G429" s="84">
        <v>8.920796415578959E-2</v>
      </c>
      <c r="H429" s="256">
        <v>9.277678064026959E-2</v>
      </c>
      <c r="I429" s="256">
        <v>8.1955358424728453E-3</v>
      </c>
      <c r="J429" s="85">
        <v>6.7597869696692312</v>
      </c>
      <c r="K429" s="85">
        <v>-4.5080930776371986E-2</v>
      </c>
      <c r="L429" s="84">
        <v>-6.6248061587529054E-3</v>
      </c>
      <c r="M429" s="86">
        <v>19593431.112507042</v>
      </c>
      <c r="N429" s="86">
        <v>1484768.5823963955</v>
      </c>
      <c r="O429" s="84">
        <v>8.1992172526687612E-2</v>
      </c>
      <c r="P429" s="88">
        <v>2739196.7753709662</v>
      </c>
      <c r="Q429" s="88">
        <v>187745.49239706574</v>
      </c>
      <c r="R429" s="84">
        <v>7.3583804499780539E-2</v>
      </c>
    </row>
    <row r="430" spans="1:18">
      <c r="A430" s="444" t="s">
        <v>284</v>
      </c>
      <c r="B430" s="444" t="s">
        <v>59</v>
      </c>
      <c r="C430" s="444" t="s">
        <v>350</v>
      </c>
      <c r="D430" s="260" t="s">
        <v>330</v>
      </c>
      <c r="E430" s="443"/>
      <c r="F430" s="443"/>
      <c r="G430" s="443"/>
      <c r="H430" s="443"/>
      <c r="I430" s="443"/>
      <c r="J430" s="443"/>
      <c r="K430" s="443"/>
      <c r="L430" s="443"/>
      <c r="M430" s="443"/>
      <c r="N430" s="443"/>
      <c r="O430" s="443"/>
      <c r="P430" s="443"/>
      <c r="Q430" s="443"/>
      <c r="R430" s="443"/>
    </row>
    <row r="431" spans="1:18">
      <c r="A431" s="444" t="s">
        <v>284</v>
      </c>
      <c r="B431" s="444" t="s">
        <v>59</v>
      </c>
      <c r="C431" s="444" t="s">
        <v>350</v>
      </c>
      <c r="D431" s="87" t="s">
        <v>87</v>
      </c>
      <c r="E431" s="88">
        <v>37131882.63315805</v>
      </c>
      <c r="F431" s="88">
        <v>2823479.5695224106</v>
      </c>
      <c r="G431" s="84">
        <v>8.2297026891207575E-2</v>
      </c>
      <c r="H431" s="256">
        <v>1.1885262628762647</v>
      </c>
      <c r="I431" s="256">
        <v>9.8070882695565853E-2</v>
      </c>
      <c r="J431" s="85">
        <v>5.8270973651173987</v>
      </c>
      <c r="K431" s="85">
        <v>1.1243236673541546E-3</v>
      </c>
      <c r="L431" s="84">
        <v>1.9298470132884758E-4</v>
      </c>
      <c r="M431" s="86">
        <v>216371095.45352378</v>
      </c>
      <c r="N431" s="86">
        <v>16491264.109580427</v>
      </c>
      <c r="O431" s="84">
        <v>8.2505893659691326E-2</v>
      </c>
      <c r="P431" s="88">
        <v>50513536.298593335</v>
      </c>
      <c r="Q431" s="88">
        <v>3267239.1730833426</v>
      </c>
      <c r="R431" s="84">
        <v>6.9153338396105574E-2</v>
      </c>
    </row>
    <row r="432" spans="1:18">
      <c r="A432" s="444" t="s">
        <v>284</v>
      </c>
      <c r="B432" s="444" t="s">
        <v>59</v>
      </c>
      <c r="C432" s="444" t="s">
        <v>350</v>
      </c>
      <c r="D432" s="260" t="s">
        <v>109</v>
      </c>
      <c r="E432" s="80">
        <v>75858908.984243631</v>
      </c>
      <c r="F432" s="80">
        <v>965254.45917323232</v>
      </c>
      <c r="G432" s="81">
        <v>1.2888334336123452E-2</v>
      </c>
      <c r="H432" s="255">
        <v>2.4281102709401106</v>
      </c>
      <c r="I432" s="255">
        <v>4.7696692179874489E-2</v>
      </c>
      <c r="J432" s="82">
        <v>3.4031891937252197</v>
      </c>
      <c r="K432" s="82">
        <v>7.531698957615296E-2</v>
      </c>
      <c r="L432" s="81">
        <v>2.2632176043975053E-2</v>
      </c>
      <c r="M432" s="83">
        <v>258162219.3029629</v>
      </c>
      <c r="N432" s="83">
        <v>8925708.1418381631</v>
      </c>
      <c r="O432" s="81">
        <v>3.5812201431707297E-2</v>
      </c>
      <c r="P432" s="80">
        <v>59593660.482359</v>
      </c>
      <c r="Q432" s="80">
        <v>1376630.7968730927</v>
      </c>
      <c r="R432" s="81">
        <v>2.3646530994629232E-2</v>
      </c>
    </row>
    <row r="433" spans="1:18">
      <c r="A433" s="444" t="s">
        <v>284</v>
      </c>
      <c r="B433" s="444" t="s">
        <v>59</v>
      </c>
      <c r="C433" s="444" t="s">
        <v>350</v>
      </c>
      <c r="D433" s="87" t="s">
        <v>110</v>
      </c>
      <c r="E433" s="88">
        <v>1929628.4333984435</v>
      </c>
      <c r="F433" s="88">
        <v>75024.524284928804</v>
      </c>
      <c r="G433" s="84">
        <v>4.0453125282578481E-2</v>
      </c>
      <c r="H433" s="256">
        <v>6.1764012704242983E-2</v>
      </c>
      <c r="I433" s="256">
        <v>2.8174389728488139E-3</v>
      </c>
      <c r="J433" s="85">
        <v>12.977138745540678</v>
      </c>
      <c r="K433" s="85">
        <v>-3.9950028794084602E-2</v>
      </c>
      <c r="L433" s="84">
        <v>-3.069044813833671E-3</v>
      </c>
      <c r="M433" s="86">
        <v>25041055.9075519</v>
      </c>
      <c r="N433" s="86">
        <v>899512.1813929975</v>
      </c>
      <c r="O433" s="84">
        <v>3.7259928014392832E-2</v>
      </c>
      <c r="P433" s="88">
        <v>4628489.3775323853</v>
      </c>
      <c r="Q433" s="88">
        <v>110444.42323984113</v>
      </c>
      <c r="R433" s="84">
        <v>2.4445180239941862E-2</v>
      </c>
    </row>
    <row r="434" spans="1:18">
      <c r="A434" s="444" t="s">
        <v>284</v>
      </c>
      <c r="B434" s="444" t="s">
        <v>59</v>
      </c>
      <c r="C434" s="444" t="s">
        <v>350</v>
      </c>
      <c r="D434" s="260" t="s">
        <v>331</v>
      </c>
      <c r="E434" s="80">
        <v>145397.4798478795</v>
      </c>
      <c r="F434" s="80">
        <v>-28143.460369256238</v>
      </c>
      <c r="G434" s="81">
        <v>-0.16217187906232919</v>
      </c>
      <c r="H434" s="255">
        <v>4.6539176336001988E-3</v>
      </c>
      <c r="I434" s="255">
        <v>-8.6189292716506126E-4</v>
      </c>
      <c r="J434" s="82">
        <v>28.038698542187468</v>
      </c>
      <c r="K434" s="82">
        <v>3.0306746255337913</v>
      </c>
      <c r="L434" s="81">
        <v>0.12118808889636273</v>
      </c>
      <c r="M434" s="83">
        <v>4076756.1062484705</v>
      </c>
      <c r="N434" s="83">
        <v>-263159.87722022599</v>
      </c>
      <c r="O434" s="81">
        <v>-6.0637090262262251E-2</v>
      </c>
      <c r="P434" s="80">
        <v>513328.43228595826</v>
      </c>
      <c r="Q434" s="80">
        <v>-91171.873827404634</v>
      </c>
      <c r="R434" s="81">
        <v>-0.15082188198314497</v>
      </c>
    </row>
    <row r="435" spans="1:18">
      <c r="A435" s="444" t="s">
        <v>284</v>
      </c>
      <c r="B435" s="444" t="s">
        <v>59</v>
      </c>
      <c r="C435" s="444" t="s">
        <v>350</v>
      </c>
      <c r="D435" s="87" t="s">
        <v>332</v>
      </c>
      <c r="E435" s="88">
        <v>267667.28482795157</v>
      </c>
      <c r="F435" s="88">
        <v>-9812.5354577245889</v>
      </c>
      <c r="G435" s="84">
        <v>-3.5363059726729699E-2</v>
      </c>
      <c r="H435" s="256">
        <v>8.5675590670621811E-3</v>
      </c>
      <c r="I435" s="256">
        <v>-2.5183606365437004E-4</v>
      </c>
      <c r="J435" s="85">
        <v>21.098443024652831</v>
      </c>
      <c r="K435" s="85">
        <v>0.22918802147357198</v>
      </c>
      <c r="L435" s="84">
        <v>1.0982089271450135E-2</v>
      </c>
      <c r="M435" s="86">
        <v>5647362.958506057</v>
      </c>
      <c r="N435" s="86">
        <v>-143434.16927207168</v>
      </c>
      <c r="O435" s="84">
        <v>-2.4769330734110168E-2</v>
      </c>
      <c r="P435" s="88">
        <v>616525.95998239319</v>
      </c>
      <c r="Q435" s="88">
        <v>-57650.608064423548</v>
      </c>
      <c r="R435" s="84">
        <v>-8.5512625025585473E-2</v>
      </c>
    </row>
    <row r="436" spans="1:18">
      <c r="A436" s="444" t="s">
        <v>284</v>
      </c>
      <c r="B436" s="444" t="s">
        <v>59</v>
      </c>
      <c r="C436" s="444" t="s">
        <v>350</v>
      </c>
      <c r="D436" s="260" t="s">
        <v>333</v>
      </c>
      <c r="E436" s="80">
        <v>52323.773458832009</v>
      </c>
      <c r="F436" s="80">
        <v>6674.3726663653579</v>
      </c>
      <c r="G436" s="81">
        <v>0.14620942554555513</v>
      </c>
      <c r="H436" s="255">
        <v>1.6747919717131998E-3</v>
      </c>
      <c r="I436" s="255">
        <v>2.2387527926790276E-4</v>
      </c>
      <c r="J436" s="82">
        <v>6.6166809087430423</v>
      </c>
      <c r="K436" s="82">
        <v>-0.1376237589748337</v>
      </c>
      <c r="L436" s="81">
        <v>-2.0375710860750022E-2</v>
      </c>
      <c r="M436" s="83">
        <v>346209.71291844966</v>
      </c>
      <c r="N436" s="83">
        <v>37879.75206736807</v>
      </c>
      <c r="O436" s="81">
        <v>0.1228545937047726</v>
      </c>
      <c r="P436" s="80">
        <v>37408.640201687813</v>
      </c>
      <c r="Q436" s="80">
        <v>4914.7062983512878</v>
      </c>
      <c r="R436" s="81">
        <v>0.15124996293066992</v>
      </c>
    </row>
    <row r="437" spans="1:18">
      <c r="A437" s="444" t="s">
        <v>284</v>
      </c>
      <c r="B437" s="444" t="s">
        <v>59</v>
      </c>
      <c r="C437" s="444" t="s">
        <v>350</v>
      </c>
      <c r="D437" s="87" t="s">
        <v>334</v>
      </c>
      <c r="E437" s="88">
        <v>768234.15841646213</v>
      </c>
      <c r="F437" s="88">
        <v>60136.298980035237</v>
      </c>
      <c r="G437" s="84">
        <v>8.4926536888414755E-2</v>
      </c>
      <c r="H437" s="256">
        <v>2.4589824392616696E-2</v>
      </c>
      <c r="I437" s="256">
        <v>2.0837019396218286E-3</v>
      </c>
      <c r="J437" s="85">
        <v>16.793282510205909</v>
      </c>
      <c r="K437" s="85">
        <v>-0.20321785893000666</v>
      </c>
      <c r="L437" s="84">
        <v>-1.195645306483396E-2</v>
      </c>
      <c r="M437" s="86">
        <v>12901173.256277928</v>
      </c>
      <c r="N437" s="86">
        <v>865987.7269823458</v>
      </c>
      <c r="O437" s="84">
        <v>7.1954663671315408E-2</v>
      </c>
      <c r="P437" s="88">
        <v>2179072.7329776641</v>
      </c>
      <c r="Q437" s="88">
        <v>175411.42586353328</v>
      </c>
      <c r="R437" s="84">
        <v>8.7545447546810193E-2</v>
      </c>
    </row>
    <row r="438" spans="1:18">
      <c r="A438" s="444" t="s">
        <v>284</v>
      </c>
      <c r="B438" s="444" t="s">
        <v>59</v>
      </c>
      <c r="C438" s="444" t="s">
        <v>350</v>
      </c>
      <c r="D438" s="260" t="s">
        <v>335</v>
      </c>
      <c r="E438" s="80">
        <v>187781.3380858757</v>
      </c>
      <c r="F438" s="80">
        <v>-19913.975440850598</v>
      </c>
      <c r="G438" s="81">
        <v>-9.5880716337338356E-2</v>
      </c>
      <c r="H438" s="255">
        <v>6.0105503994513894E-3</v>
      </c>
      <c r="I438" s="255">
        <v>-5.9081987282427837E-4</v>
      </c>
      <c r="J438" s="82">
        <v>10.041634679719607</v>
      </c>
      <c r="K438" s="82">
        <v>0.33604547151464459</v>
      </c>
      <c r="L438" s="81">
        <v>3.4623912500907898E-2</v>
      </c>
      <c r="M438" s="83">
        <v>1885631.5967272818</v>
      </c>
      <c r="N438" s="83">
        <v>-130173.79683245905</v>
      </c>
      <c r="O438" s="81">
        <v>-6.4576569369418732E-2</v>
      </c>
      <c r="P438" s="80">
        <v>308128.19058564689</v>
      </c>
      <c r="Q438" s="80">
        <v>-14881.019073985808</v>
      </c>
      <c r="R438" s="81">
        <v>-4.6069952895976291E-2</v>
      </c>
    </row>
    <row r="439" spans="1:18">
      <c r="A439" s="444" t="s">
        <v>284</v>
      </c>
      <c r="B439" s="444" t="s">
        <v>59</v>
      </c>
      <c r="C439" s="444" t="s">
        <v>350</v>
      </c>
      <c r="D439" s="87" t="s">
        <v>336</v>
      </c>
      <c r="E439" s="88">
        <v>368979946.35991055</v>
      </c>
      <c r="F439" s="88">
        <v>-95770.575121104717</v>
      </c>
      <c r="G439" s="84">
        <v>-2.5948760844096171E-4</v>
      </c>
      <c r="H439" s="256">
        <v>11.810399194028998</v>
      </c>
      <c r="I439" s="256">
        <v>7.9727834031123379E-2</v>
      </c>
      <c r="J439" s="85">
        <v>7.1104486330355492</v>
      </c>
      <c r="K439" s="85">
        <v>-3.5699832850663249E-2</v>
      </c>
      <c r="L439" s="84">
        <v>-4.9956746660224918E-3</v>
      </c>
      <c r="M439" s="86">
        <v>2623612955.2123561</v>
      </c>
      <c r="N439" s="86">
        <v>-13856913.158774376</v>
      </c>
      <c r="O439" s="84">
        <v>-5.2538659587918774E-3</v>
      </c>
      <c r="P439" s="88">
        <v>645793935.98972523</v>
      </c>
      <c r="Q439" s="88">
        <v>-1451286.4117553234</v>
      </c>
      <c r="R439" s="84">
        <v>-2.242251254278248E-3</v>
      </c>
    </row>
    <row r="440" spans="1:18">
      <c r="A440" s="444" t="s">
        <v>284</v>
      </c>
      <c r="B440" s="444" t="s">
        <v>59</v>
      </c>
      <c r="C440" s="444" t="s">
        <v>350</v>
      </c>
      <c r="D440" s="260" t="s">
        <v>337</v>
      </c>
      <c r="E440" s="80">
        <v>57973189.222135335</v>
      </c>
      <c r="F440" s="80">
        <v>-1138388.561203897</v>
      </c>
      <c r="G440" s="81">
        <v>-1.9258301062042623E-2</v>
      </c>
      <c r="H440" s="255">
        <v>1.8556198352214526</v>
      </c>
      <c r="I440" s="255">
        <v>-2.3177551682672881E-2</v>
      </c>
      <c r="J440" s="82">
        <v>5.8679845603763505</v>
      </c>
      <c r="K440" s="82">
        <v>-9.0287690696433387E-3</v>
      </c>
      <c r="L440" s="81">
        <v>-1.5362852802129768E-3</v>
      </c>
      <c r="M440" s="83">
        <v>340185779.27126682</v>
      </c>
      <c r="N440" s="83">
        <v>-7213751.2860015035</v>
      </c>
      <c r="O440" s="81">
        <v>-2.0765000097811955E-2</v>
      </c>
      <c r="P440" s="80">
        <v>109032137.41433494</v>
      </c>
      <c r="Q440" s="80">
        <v>-1303123.4653784931</v>
      </c>
      <c r="R440" s="81">
        <v>-1.1810580361967398E-2</v>
      </c>
    </row>
    <row r="441" spans="1:18">
      <c r="A441" s="444" t="s">
        <v>284</v>
      </c>
      <c r="B441" s="444" t="s">
        <v>59</v>
      </c>
      <c r="C441" s="444" t="s">
        <v>350</v>
      </c>
      <c r="D441" s="87" t="s">
        <v>338</v>
      </c>
      <c r="E441" s="88">
        <v>76052224.491237089</v>
      </c>
      <c r="F441" s="88">
        <v>-2868274.9118920416</v>
      </c>
      <c r="G441" s="84">
        <v>-3.6343851516204631E-2</v>
      </c>
      <c r="H441" s="256">
        <v>2.4342979603538919</v>
      </c>
      <c r="I441" s="256">
        <v>-7.4104515303922813E-2</v>
      </c>
      <c r="J441" s="85">
        <v>7.499091127131873</v>
      </c>
      <c r="K441" s="85">
        <v>7.5506221971100018E-3</v>
      </c>
      <c r="L441" s="84">
        <v>1.0078864543462485E-3</v>
      </c>
      <c r="M441" s="86">
        <v>570322561.88087738</v>
      </c>
      <c r="N441" s="86">
        <v>-20913556.067344308</v>
      </c>
      <c r="O441" s="84">
        <v>-3.537259553750037E-2</v>
      </c>
      <c r="P441" s="88">
        <v>155708005.73001873</v>
      </c>
      <c r="Q441" s="88">
        <v>-5617407.0673702955</v>
      </c>
      <c r="R441" s="84">
        <v>-3.4820348325562821E-2</v>
      </c>
    </row>
    <row r="442" spans="1:18">
      <c r="A442" s="444" t="s">
        <v>284</v>
      </c>
      <c r="B442" s="444" t="s">
        <v>59</v>
      </c>
      <c r="C442" s="444" t="s">
        <v>353</v>
      </c>
      <c r="D442" s="260" t="s">
        <v>312</v>
      </c>
      <c r="E442" s="80">
        <v>6675565.647671869</v>
      </c>
      <c r="F442" s="80">
        <v>530191.39955085982</v>
      </c>
      <c r="G442" s="81">
        <v>8.6274875726725597E-2</v>
      </c>
      <c r="H442" s="255">
        <v>2.6862636354834954</v>
      </c>
      <c r="I442" s="255">
        <v>0.18493246998079726</v>
      </c>
      <c r="J442" s="82">
        <v>6.6156352943898558</v>
      </c>
      <c r="K442" s="82">
        <v>-2.6206215605855121E-3</v>
      </c>
      <c r="L442" s="81">
        <v>-3.9596860469986333E-4</v>
      </c>
      <c r="M442" s="83">
        <v>44163107.708754495</v>
      </c>
      <c r="N442" s="83">
        <v>3491448.2353981286</v>
      </c>
      <c r="O442" s="81">
        <v>8.5844744979863552E-2</v>
      </c>
      <c r="P442" s="80">
        <v>9199287.1560750026</v>
      </c>
      <c r="Q442" s="80">
        <v>624034.3708837498</v>
      </c>
      <c r="R442" s="81">
        <v>7.2771542310846524E-2</v>
      </c>
    </row>
    <row r="443" spans="1:18">
      <c r="A443" s="444" t="s">
        <v>284</v>
      </c>
      <c r="B443" s="444" t="s">
        <v>59</v>
      </c>
      <c r="C443" s="444" t="s">
        <v>353</v>
      </c>
      <c r="D443" s="87" t="s">
        <v>313</v>
      </c>
      <c r="E443" s="88">
        <v>21968823.504594836</v>
      </c>
      <c r="F443" s="88">
        <v>-9762.5923796221614</v>
      </c>
      <c r="G443" s="84">
        <v>-4.4418655215341929E-4</v>
      </c>
      <c r="H443" s="256">
        <v>8.8403072952071984</v>
      </c>
      <c r="I443" s="256">
        <v>-0.10556323413537783</v>
      </c>
      <c r="J443" s="85">
        <v>5.2690752159014496</v>
      </c>
      <c r="K443" s="85">
        <v>-0.16506749740350468</v>
      </c>
      <c r="L443" s="84">
        <v>-3.0375996014855008E-2</v>
      </c>
      <c r="M443" s="86">
        <v>115755383.45057388</v>
      </c>
      <c r="N443" s="86">
        <v>-3679390.037045449</v>
      </c>
      <c r="O443" s="84">
        <v>-3.080668995807035E-2</v>
      </c>
      <c r="P443" s="88">
        <v>34167525.619359136</v>
      </c>
      <c r="Q443" s="88">
        <v>-378686.38444713503</v>
      </c>
      <c r="R443" s="84">
        <v>-1.0961733934979954E-2</v>
      </c>
    </row>
    <row r="444" spans="1:18">
      <c r="A444" s="444" t="s">
        <v>284</v>
      </c>
      <c r="B444" s="444" t="s">
        <v>59</v>
      </c>
      <c r="C444" s="444" t="s">
        <v>353</v>
      </c>
      <c r="D444" s="260" t="s">
        <v>314</v>
      </c>
      <c r="E444" s="80">
        <v>600789.43348677445</v>
      </c>
      <c r="F444" s="80">
        <v>-42972.437484265887</v>
      </c>
      <c r="G444" s="81">
        <v>-6.6752070015341128E-2</v>
      </c>
      <c r="H444" s="255">
        <v>0.24175910970497297</v>
      </c>
      <c r="I444" s="255">
        <v>-2.0269135607269589E-2</v>
      </c>
      <c r="J444" s="82">
        <v>12.15959593276639</v>
      </c>
      <c r="K444" s="82">
        <v>0.72307832895058866</v>
      </c>
      <c r="L444" s="81">
        <v>6.3225393778026717E-2</v>
      </c>
      <c r="M444" s="83">
        <v>7305356.7518748064</v>
      </c>
      <c r="N444" s="83">
        <v>-57037.218150892295</v>
      </c>
      <c r="O444" s="81">
        <v>-7.7471021495326481E-3</v>
      </c>
      <c r="P444" s="80">
        <v>1215777.9186491116</v>
      </c>
      <c r="Q444" s="80">
        <v>-49628.823280248558</v>
      </c>
      <c r="R444" s="81">
        <v>-3.921966086934206E-2</v>
      </c>
    </row>
    <row r="445" spans="1:18">
      <c r="A445" s="444" t="s">
        <v>284</v>
      </c>
      <c r="B445" s="444" t="s">
        <v>59</v>
      </c>
      <c r="C445" s="444" t="s">
        <v>353</v>
      </c>
      <c r="D445" s="87" t="s">
        <v>315</v>
      </c>
      <c r="E445" s="88">
        <v>129873.14383172402</v>
      </c>
      <c r="F445" s="88">
        <v>11921.532700897718</v>
      </c>
      <c r="G445" s="84">
        <v>0.10107138500783107</v>
      </c>
      <c r="H445" s="256">
        <v>5.2261264724847538E-2</v>
      </c>
      <c r="I445" s="256">
        <v>4.251814196590431E-3</v>
      </c>
      <c r="J445" s="85">
        <v>6.3829793613870107</v>
      </c>
      <c r="K445" s="85">
        <v>-0.46555995438240316</v>
      </c>
      <c r="L445" s="84">
        <v>-6.7979452685685407E-2</v>
      </c>
      <c r="M445" s="86">
        <v>828977.59667634126</v>
      </c>
      <c r="N445" s="86">
        <v>21181.350488532102</v>
      </c>
      <c r="O445" s="84">
        <v>2.622115488712921E-2</v>
      </c>
      <c r="P445" s="88">
        <v>174326.84272348881</v>
      </c>
      <c r="Q445" s="88">
        <v>10126.134581475751</v>
      </c>
      <c r="R445" s="84">
        <v>6.1669250370820036E-2</v>
      </c>
    </row>
    <row r="446" spans="1:18">
      <c r="A446" s="444" t="s">
        <v>284</v>
      </c>
      <c r="B446" s="444" t="s">
        <v>59</v>
      </c>
      <c r="C446" s="444" t="s">
        <v>353</v>
      </c>
      <c r="D446" s="260" t="s">
        <v>316</v>
      </c>
      <c r="E446" s="80">
        <v>122954.04804688692</v>
      </c>
      <c r="F446" s="80">
        <v>-82069.574052702228</v>
      </c>
      <c r="G446" s="81">
        <v>-0.40029325992903081</v>
      </c>
      <c r="H446" s="255">
        <v>4.9477003977787523E-2</v>
      </c>
      <c r="I446" s="255">
        <v>-3.3973076508157174E-2</v>
      </c>
      <c r="J446" s="82">
        <v>16.471863804235806</v>
      </c>
      <c r="K446" s="82">
        <v>-0.12440427048706582</v>
      </c>
      <c r="L446" s="81">
        <v>-7.4959183550753258E-3</v>
      </c>
      <c r="M446" s="83">
        <v>2025282.3336077868</v>
      </c>
      <c r="N446" s="83">
        <v>-1377344.6604076712</v>
      </c>
      <c r="O446" s="81">
        <v>-0.40478861268959121</v>
      </c>
      <c r="P446" s="80">
        <v>198350.20143032074</v>
      </c>
      <c r="Q446" s="80">
        <v>-159762.92370430607</v>
      </c>
      <c r="R446" s="81">
        <v>-0.44612417834237655</v>
      </c>
    </row>
    <row r="447" spans="1:18">
      <c r="A447" s="444" t="s">
        <v>284</v>
      </c>
      <c r="B447" s="444" t="s">
        <v>59</v>
      </c>
      <c r="C447" s="444" t="s">
        <v>353</v>
      </c>
      <c r="D447" s="87" t="s">
        <v>96</v>
      </c>
      <c r="E447" s="88">
        <v>330693.00552865776</v>
      </c>
      <c r="F447" s="88">
        <v>18971.602769168734</v>
      </c>
      <c r="G447" s="84">
        <v>6.0860764134974765E-2</v>
      </c>
      <c r="H447" s="256">
        <v>0.13307165896423834</v>
      </c>
      <c r="I447" s="256">
        <v>6.192736998674897E-3</v>
      </c>
      <c r="J447" s="85">
        <v>11.291203185777709</v>
      </c>
      <c r="K447" s="85">
        <v>0.12057610303073929</v>
      </c>
      <c r="L447" s="84">
        <v>1.0794031717070661E-2</v>
      </c>
      <c r="M447" s="86">
        <v>3733921.9175395858</v>
      </c>
      <c r="N447" s="86">
        <v>251798.37360256165</v>
      </c>
      <c r="O447" s="84">
        <v>7.2311728870443417E-2</v>
      </c>
      <c r="P447" s="88">
        <v>731234.48389346781</v>
      </c>
      <c r="Q447" s="88">
        <v>44189.985113288742</v>
      </c>
      <c r="R447" s="84">
        <v>6.4318956329242644E-2</v>
      </c>
    </row>
    <row r="448" spans="1:18">
      <c r="A448" s="444" t="s">
        <v>284</v>
      </c>
      <c r="B448" s="444" t="s">
        <v>59</v>
      </c>
      <c r="C448" s="444" t="s">
        <v>353</v>
      </c>
      <c r="D448" s="260" t="s">
        <v>317</v>
      </c>
      <c r="E448" s="80">
        <v>659338.86485842848</v>
      </c>
      <c r="F448" s="80">
        <v>67269.06592912937</v>
      </c>
      <c r="G448" s="81">
        <v>0.11361678310695625</v>
      </c>
      <c r="H448" s="255">
        <v>0.26531954138565944</v>
      </c>
      <c r="I448" s="255">
        <v>2.4331347596227237E-2</v>
      </c>
      <c r="J448" s="82">
        <v>11.110494481181471</v>
      </c>
      <c r="K448" s="82">
        <v>0.47300404644483862</v>
      </c>
      <c r="L448" s="81">
        <v>4.4465755278166742E-2</v>
      </c>
      <c r="M448" s="83">
        <v>7325580.8192380248</v>
      </c>
      <c r="N448" s="83">
        <v>1027443.9964311644</v>
      </c>
      <c r="O448" s="81">
        <v>0.16313459445824938</v>
      </c>
      <c r="P448" s="80">
        <v>1212771.5398121411</v>
      </c>
      <c r="Q448" s="80">
        <v>127135.17226834642</v>
      </c>
      <c r="R448" s="81">
        <v>0.11710658934168192</v>
      </c>
    </row>
    <row r="449" spans="1:18">
      <c r="A449" s="444" t="s">
        <v>284</v>
      </c>
      <c r="B449" s="444" t="s">
        <v>59</v>
      </c>
      <c r="C449" s="444" t="s">
        <v>353</v>
      </c>
      <c r="D449" s="87" t="s">
        <v>95</v>
      </c>
      <c r="E449" s="88">
        <v>490377.91204865836</v>
      </c>
      <c r="F449" s="88">
        <v>-23278.680492204672</v>
      </c>
      <c r="G449" s="84">
        <v>-4.5319540000555485E-2</v>
      </c>
      <c r="H449" s="256">
        <v>0.19732924853192674</v>
      </c>
      <c r="I449" s="256">
        <v>-1.1742679623014479E-2</v>
      </c>
      <c r="J449" s="85">
        <v>14.564688335729967</v>
      </c>
      <c r="K449" s="85">
        <v>-0.15975725986846001</v>
      </c>
      <c r="L449" s="84">
        <v>-1.0849797965650821E-2</v>
      </c>
      <c r="M449" s="86">
        <v>7142201.4557147101</v>
      </c>
      <c r="N449" s="86">
        <v>-421107.09597369656</v>
      </c>
      <c r="O449" s="84">
        <v>-5.5677630113304059E-2</v>
      </c>
      <c r="P449" s="88">
        <v>1520249.3865648024</v>
      </c>
      <c r="Q449" s="88">
        <v>-90687.816152861807</v>
      </c>
      <c r="R449" s="84">
        <v>-5.6295066002492664E-2</v>
      </c>
    </row>
    <row r="450" spans="1:18">
      <c r="A450" s="444" t="s">
        <v>284</v>
      </c>
      <c r="B450" s="444" t="s">
        <v>59</v>
      </c>
      <c r="C450" s="444" t="s">
        <v>353</v>
      </c>
      <c r="D450" s="260" t="s">
        <v>92</v>
      </c>
      <c r="E450" s="80">
        <v>721753.27734615759</v>
      </c>
      <c r="F450" s="80">
        <v>34655.136288569076</v>
      </c>
      <c r="G450" s="81">
        <v>5.0436952478473504E-2</v>
      </c>
      <c r="H450" s="255">
        <v>0.29043525074196341</v>
      </c>
      <c r="I450" s="255">
        <v>1.0767988083093205E-2</v>
      </c>
      <c r="J450" s="82">
        <v>15.166160531737601</v>
      </c>
      <c r="K450" s="82">
        <v>0.4417753675940137</v>
      </c>
      <c r="L450" s="81">
        <v>3.0002975517769852E-2</v>
      </c>
      <c r="M450" s="83">
        <v>10946226.068539558</v>
      </c>
      <c r="N450" s="83">
        <v>829128.39404056408</v>
      </c>
      <c r="O450" s="81">
        <v>8.1953186646645984E-2</v>
      </c>
      <c r="P450" s="80">
        <v>1543818.4232962411</v>
      </c>
      <c r="Q450" s="80">
        <v>67478.677391338395</v>
      </c>
      <c r="R450" s="81">
        <v>4.5706740320791299E-2</v>
      </c>
    </row>
    <row r="451" spans="1:18">
      <c r="A451" s="444" t="s">
        <v>284</v>
      </c>
      <c r="B451" s="444" t="s">
        <v>59</v>
      </c>
      <c r="C451" s="444" t="s">
        <v>353</v>
      </c>
      <c r="D451" s="87" t="s">
        <v>318</v>
      </c>
      <c r="E451" s="88">
        <v>77348.682639330669</v>
      </c>
      <c r="F451" s="88">
        <v>-14892.376276993222</v>
      </c>
      <c r="G451" s="84">
        <v>-0.16145062136052429</v>
      </c>
      <c r="H451" s="256">
        <v>3.1125295501970129E-2</v>
      </c>
      <c r="I451" s="256">
        <v>-6.4192747863109148E-3</v>
      </c>
      <c r="J451" s="85">
        <v>13.512882776877733</v>
      </c>
      <c r="K451" s="85">
        <v>0.48295776338885332</v>
      </c>
      <c r="L451" s="84">
        <v>3.7065275731739386E-2</v>
      </c>
      <c r="M451" s="86">
        <v>1045203.6814511931</v>
      </c>
      <c r="N451" s="86">
        <v>-156690.39939331706</v>
      </c>
      <c r="O451" s="84">
        <v>-0.13036955742657344</v>
      </c>
      <c r="P451" s="88">
        <v>166564.67498056346</v>
      </c>
      <c r="Q451" s="88">
        <v>-30154.099641533365</v>
      </c>
      <c r="R451" s="84">
        <v>-0.15328531656147398</v>
      </c>
    </row>
    <row r="452" spans="1:18">
      <c r="A452" s="444" t="s">
        <v>284</v>
      </c>
      <c r="B452" s="444" t="s">
        <v>59</v>
      </c>
      <c r="C452" s="444" t="s">
        <v>353</v>
      </c>
      <c r="D452" s="260" t="s">
        <v>82</v>
      </c>
      <c r="E452" s="80">
        <v>3704606.8764113686</v>
      </c>
      <c r="F452" s="80">
        <v>131710.68581877369</v>
      </c>
      <c r="G452" s="81">
        <v>3.6863843445988385E-2</v>
      </c>
      <c r="H452" s="255">
        <v>1.4907426967386057</v>
      </c>
      <c r="I452" s="255">
        <v>3.6478687452649705E-2</v>
      </c>
      <c r="J452" s="82">
        <v>10.75298198081444</v>
      </c>
      <c r="K452" s="82">
        <v>0.34131780171642312</v>
      </c>
      <c r="L452" s="81">
        <v>3.2782252274486265E-2</v>
      </c>
      <c r="M452" s="83">
        <v>39835570.988052711</v>
      </c>
      <c r="N452" s="83">
        <v>2635775.7048240304</v>
      </c>
      <c r="O452" s="81">
        <v>7.0854575536128159E-2</v>
      </c>
      <c r="P452" s="80">
        <v>6757321.2153525092</v>
      </c>
      <c r="Q452" s="80">
        <v>270380.55119233765</v>
      </c>
      <c r="R452" s="81">
        <v>4.168074986197555E-2</v>
      </c>
    </row>
    <row r="453" spans="1:18">
      <c r="A453" s="444" t="s">
        <v>284</v>
      </c>
      <c r="B453" s="444" t="s">
        <v>59</v>
      </c>
      <c r="C453" s="444" t="s">
        <v>353</v>
      </c>
      <c r="D453" s="87" t="s">
        <v>319</v>
      </c>
      <c r="E453" s="88">
        <v>44351890.369211465</v>
      </c>
      <c r="F453" s="88">
        <v>-820046.65020224452</v>
      </c>
      <c r="G453" s="84">
        <v>-1.8153896076004226E-2</v>
      </c>
      <c r="H453" s="256">
        <v>17.847307112516269</v>
      </c>
      <c r="I453" s="256">
        <v>-0.53887561790605432</v>
      </c>
      <c r="J453" s="85">
        <v>5.4039095840440874</v>
      </c>
      <c r="K453" s="85">
        <v>-0.11477140180637146</v>
      </c>
      <c r="L453" s="84">
        <v>-2.0796890072217966E-2</v>
      </c>
      <c r="M453" s="86">
        <v>239673605.43665448</v>
      </c>
      <c r="N453" s="86">
        <v>-9615904.4864183962</v>
      </c>
      <c r="O453" s="84">
        <v>-3.8573241567147067E-2</v>
      </c>
      <c r="P453" s="88">
        <v>71806454.957440794</v>
      </c>
      <c r="Q453" s="88">
        <v>-1714775.3409590721</v>
      </c>
      <c r="R453" s="84">
        <v>-2.3323539799311451E-2</v>
      </c>
    </row>
    <row r="454" spans="1:18">
      <c r="A454" s="444" t="s">
        <v>284</v>
      </c>
      <c r="B454" s="444" t="s">
        <v>59</v>
      </c>
      <c r="C454" s="444" t="s">
        <v>353</v>
      </c>
      <c r="D454" s="260" t="s">
        <v>91</v>
      </c>
      <c r="E454" s="80">
        <v>645275.96365582442</v>
      </c>
      <c r="F454" s="80">
        <v>-95545.540175359347</v>
      </c>
      <c r="G454" s="81">
        <v>-0.12897241735187534</v>
      </c>
      <c r="H454" s="255">
        <v>0.25966059619602944</v>
      </c>
      <c r="I454" s="255">
        <v>-4.187350747130969E-2</v>
      </c>
      <c r="J454" s="82">
        <v>5.6415051895995001</v>
      </c>
      <c r="K454" s="82">
        <v>-3.1261010369203923E-2</v>
      </c>
      <c r="L454" s="81">
        <v>-5.5107172175324955E-3</v>
      </c>
      <c r="M454" s="83">
        <v>3640327.6976881521</v>
      </c>
      <c r="N454" s="83">
        <v>-562179.48945537303</v>
      </c>
      <c r="O454" s="81">
        <v>-0.13377240404852003</v>
      </c>
      <c r="P454" s="80">
        <v>1131962.2807417004</v>
      </c>
      <c r="Q454" s="80">
        <v>-159652.97579232976</v>
      </c>
      <c r="R454" s="81">
        <v>-0.12360722357890744</v>
      </c>
    </row>
    <row r="455" spans="1:18">
      <c r="A455" s="444" t="s">
        <v>284</v>
      </c>
      <c r="B455" s="444" t="s">
        <v>59</v>
      </c>
      <c r="C455" s="444" t="s">
        <v>353</v>
      </c>
      <c r="D455" s="87" t="s">
        <v>320</v>
      </c>
      <c r="E455" s="88">
        <v>14289199.798332721</v>
      </c>
      <c r="F455" s="88">
        <v>459145.14344890974</v>
      </c>
      <c r="G455" s="84">
        <v>3.3199083800205496E-2</v>
      </c>
      <c r="H455" s="256">
        <v>5.7500082875832481</v>
      </c>
      <c r="I455" s="256">
        <v>0.12080730939322848</v>
      </c>
      <c r="J455" s="85">
        <v>5.2335104147442912</v>
      </c>
      <c r="K455" s="85">
        <v>-0.22118558919811626</v>
      </c>
      <c r="L455" s="84">
        <v>-4.0549572155488288E-2</v>
      </c>
      <c r="M455" s="86">
        <v>74782675.962936327</v>
      </c>
      <c r="N455" s="86">
        <v>-656067.89736348391</v>
      </c>
      <c r="O455" s="84">
        <v>-8.6966969993351705E-3</v>
      </c>
      <c r="P455" s="88">
        <v>22977935.938827097</v>
      </c>
      <c r="Q455" s="88">
        <v>620248.31521884352</v>
      </c>
      <c r="R455" s="84">
        <v>2.7742060165645302E-2</v>
      </c>
    </row>
    <row r="456" spans="1:18">
      <c r="A456" s="444" t="s">
        <v>284</v>
      </c>
      <c r="B456" s="444" t="s">
        <v>59</v>
      </c>
      <c r="C456" s="444" t="s">
        <v>353</v>
      </c>
      <c r="D456" s="260" t="s">
        <v>98</v>
      </c>
      <c r="E456" s="80">
        <v>295566.49426640134</v>
      </c>
      <c r="F456" s="80">
        <v>64198.549951419845</v>
      </c>
      <c r="G456" s="81">
        <v>0.27747383131010028</v>
      </c>
      <c r="H456" s="255">
        <v>0.11893666654181959</v>
      </c>
      <c r="I456" s="255">
        <v>2.4763744528110476E-2</v>
      </c>
      <c r="J456" s="82">
        <v>9.1465213319961478</v>
      </c>
      <c r="K456" s="82">
        <v>0.24780977632215873</v>
      </c>
      <c r="L456" s="81">
        <v>2.7847826595092912E-2</v>
      </c>
      <c r="M456" s="83">
        <v>2703405.2448309571</v>
      </c>
      <c r="N456" s="83">
        <v>644528.6451426954</v>
      </c>
      <c r="O456" s="81">
        <v>0.31304870104419308</v>
      </c>
      <c r="P456" s="80">
        <v>484492.50744262768</v>
      </c>
      <c r="Q456" s="80">
        <v>101693.78392350109</v>
      </c>
      <c r="R456" s="81">
        <v>0.26565862860935047</v>
      </c>
    </row>
    <row r="457" spans="1:18">
      <c r="A457" s="444" t="s">
        <v>284</v>
      </c>
      <c r="B457" s="444" t="s">
        <v>59</v>
      </c>
      <c r="C457" s="444" t="s">
        <v>353</v>
      </c>
      <c r="D457" s="87" t="s">
        <v>321</v>
      </c>
      <c r="E457" s="88">
        <v>15059.581654950976</v>
      </c>
      <c r="F457" s="88">
        <v>1932.310315489769</v>
      </c>
      <c r="G457" s="84">
        <v>0.1471981697888084</v>
      </c>
      <c r="H457" s="256">
        <v>6.0600117953147035E-3</v>
      </c>
      <c r="I457" s="256">
        <v>7.1686236394453116E-4</v>
      </c>
      <c r="J457" s="85">
        <v>7.7267341645492049</v>
      </c>
      <c r="K457" s="85">
        <v>-0.30423194925137764</v>
      </c>
      <c r="L457" s="84">
        <v>-3.7882359972678629E-2</v>
      </c>
      <c r="M457" s="86">
        <v>116361.38407712817</v>
      </c>
      <c r="N457" s="86">
        <v>10936.712783249619</v>
      </c>
      <c r="O457" s="84">
        <v>0.10373959576087059</v>
      </c>
      <c r="P457" s="88">
        <v>16791.281226754189</v>
      </c>
      <c r="Q457" s="88">
        <v>2037.5743895769119</v>
      </c>
      <c r="R457" s="84">
        <v>0.13810592904303273</v>
      </c>
    </row>
    <row r="458" spans="1:18">
      <c r="A458" s="444" t="s">
        <v>284</v>
      </c>
      <c r="B458" s="444" t="s">
        <v>59</v>
      </c>
      <c r="C458" s="444" t="s">
        <v>353</v>
      </c>
      <c r="D458" s="260" t="s">
        <v>112</v>
      </c>
      <c r="E458" s="80">
        <v>93330.11840559564</v>
      </c>
      <c r="F458" s="80">
        <v>7174.5476301655581</v>
      </c>
      <c r="G458" s="81">
        <v>8.3274332299027629E-2</v>
      </c>
      <c r="H458" s="255">
        <v>3.75562636037826E-2</v>
      </c>
      <c r="I458" s="255">
        <v>2.4886492386935258E-3</v>
      </c>
      <c r="J458" s="82">
        <v>17.178879236346063</v>
      </c>
      <c r="K458" s="82">
        <v>0.94696638329494576</v>
      </c>
      <c r="L458" s="81">
        <v>5.833978976279091E-2</v>
      </c>
      <c r="M458" s="83">
        <v>1603306.8332036065</v>
      </c>
      <c r="N458" s="83">
        <v>204837.11657194793</v>
      </c>
      <c r="O458" s="81">
        <v>0.14647232910078078</v>
      </c>
      <c r="P458" s="80">
        <v>211023.60877628188</v>
      </c>
      <c r="Q458" s="80">
        <v>19387.897171316145</v>
      </c>
      <c r="R458" s="81">
        <v>0.10117058563323517</v>
      </c>
    </row>
    <row r="459" spans="1:18">
      <c r="A459" s="444" t="s">
        <v>284</v>
      </c>
      <c r="B459" s="444" t="s">
        <v>59</v>
      </c>
      <c r="C459" s="444" t="s">
        <v>353</v>
      </c>
      <c r="D459" s="87" t="s">
        <v>322</v>
      </c>
      <c r="E459" s="88">
        <v>45925.451224874589</v>
      </c>
      <c r="F459" s="88">
        <v>4355.9575457767933</v>
      </c>
      <c r="G459" s="84">
        <v>0.10478736112119355</v>
      </c>
      <c r="H459" s="256">
        <v>1.8480511776792521E-2</v>
      </c>
      <c r="I459" s="256">
        <v>1.5606195333726716E-3</v>
      </c>
      <c r="J459" s="85">
        <v>10.015408207090221</v>
      </c>
      <c r="K459" s="85">
        <v>-0.61290778130348933</v>
      </c>
      <c r="L459" s="84">
        <v>-5.766744063432009E-2</v>
      </c>
      <c r="M459" s="86">
        <v>459962.1411119306</v>
      </c>
      <c r="N459" s="86">
        <v>18148.426812944235</v>
      </c>
      <c r="O459" s="84">
        <v>4.107710156019001E-2</v>
      </c>
      <c r="P459" s="88">
        <v>99280.266786617096</v>
      </c>
      <c r="Q459" s="88">
        <v>11401.450741573251</v>
      </c>
      <c r="R459" s="84">
        <v>0.12974060478613225</v>
      </c>
    </row>
    <row r="460" spans="1:18">
      <c r="A460" s="444" t="s">
        <v>284</v>
      </c>
      <c r="B460" s="444" t="s">
        <v>59</v>
      </c>
      <c r="C460" s="444" t="s">
        <v>353</v>
      </c>
      <c r="D460" s="260" t="s">
        <v>323</v>
      </c>
      <c r="E460" s="80">
        <v>8999.1856159007748</v>
      </c>
      <c r="F460" s="80">
        <v>-1694.2130755530707</v>
      </c>
      <c r="G460" s="81">
        <v>-0.15843541650673554</v>
      </c>
      <c r="H460" s="255">
        <v>3.6212938865175029E-3</v>
      </c>
      <c r="I460" s="255">
        <v>-7.312044857757027E-4</v>
      </c>
      <c r="J460" s="82">
        <v>24.393913274421262</v>
      </c>
      <c r="K460" s="82">
        <v>5.4176106425689312</v>
      </c>
      <c r="L460" s="81">
        <v>0.28549347824350663</v>
      </c>
      <c r="M460" s="83">
        <v>219525.3534547028</v>
      </c>
      <c r="N460" s="83">
        <v>16604.183722620917</v>
      </c>
      <c r="O460" s="81">
        <v>8.1825783601304519E-2</v>
      </c>
      <c r="P460" s="80">
        <v>23784.843831220642</v>
      </c>
      <c r="Q460" s="80">
        <v>-3912.4355232324451</v>
      </c>
      <c r="R460" s="81">
        <v>-0.14125703370224393</v>
      </c>
    </row>
    <row r="461" spans="1:18">
      <c r="A461" s="444" t="s">
        <v>284</v>
      </c>
      <c r="B461" s="444" t="s">
        <v>59</v>
      </c>
      <c r="C461" s="444" t="s">
        <v>353</v>
      </c>
      <c r="D461" s="87" t="s">
        <v>102</v>
      </c>
      <c r="E461" s="88">
        <v>224601.23025183304</v>
      </c>
      <c r="F461" s="88">
        <v>50416.762324014067</v>
      </c>
      <c r="G461" s="84">
        <v>0.28944464982323498</v>
      </c>
      <c r="H461" s="256">
        <v>9.0380074012270606E-2</v>
      </c>
      <c r="I461" s="256">
        <v>1.9482351500484607E-2</v>
      </c>
      <c r="J461" s="85">
        <v>6.4177747532026661</v>
      </c>
      <c r="K461" s="85">
        <v>-0.11973577387780487</v>
      </c>
      <c r="L461" s="84">
        <v>-1.8315194045473548E-2</v>
      </c>
      <c r="M461" s="86">
        <v>1441440.105048473</v>
      </c>
      <c r="N461" s="86">
        <v>302707.31231644587</v>
      </c>
      <c r="O461" s="84">
        <v>0.26582822085082486</v>
      </c>
      <c r="P461" s="88">
        <v>274185.44257861865</v>
      </c>
      <c r="Q461" s="88">
        <v>48892.742404671968</v>
      </c>
      <c r="R461" s="84">
        <v>0.2170187598928961</v>
      </c>
    </row>
    <row r="462" spans="1:18">
      <c r="A462" s="444" t="s">
        <v>284</v>
      </c>
      <c r="B462" s="444" t="s">
        <v>59</v>
      </c>
      <c r="C462" s="444" t="s">
        <v>353</v>
      </c>
      <c r="D462" s="260" t="s">
        <v>90</v>
      </c>
      <c r="E462" s="80">
        <v>2454597.2563408874</v>
      </c>
      <c r="F462" s="80">
        <v>-2866.0894709359854</v>
      </c>
      <c r="G462" s="81">
        <v>-1.1662796419000798E-3</v>
      </c>
      <c r="H462" s="255">
        <v>0.98773582606676391</v>
      </c>
      <c r="I462" s="255">
        <v>-1.2517275986233978E-2</v>
      </c>
      <c r="J462" s="82">
        <v>11.861957196024219</v>
      </c>
      <c r="K462" s="82">
        <v>0.19997700583032874</v>
      </c>
      <c r="L462" s="81">
        <v>1.7147774440440373E-2</v>
      </c>
      <c r="M462" s="83">
        <v>29116327.588194095</v>
      </c>
      <c r="N462" s="83">
        <v>457438.73120900989</v>
      </c>
      <c r="O462" s="81">
        <v>1.5961495698306443E-2</v>
      </c>
      <c r="P462" s="80">
        <v>6050833.1864001825</v>
      </c>
      <c r="Q462" s="80">
        <v>-14258.782749734819</v>
      </c>
      <c r="R462" s="81">
        <v>-2.3509590328163366E-3</v>
      </c>
    </row>
    <row r="463" spans="1:18">
      <c r="A463" s="444" t="s">
        <v>284</v>
      </c>
      <c r="B463" s="444" t="s">
        <v>59</v>
      </c>
      <c r="C463" s="444" t="s">
        <v>353</v>
      </c>
      <c r="D463" s="87" t="s">
        <v>106</v>
      </c>
      <c r="E463" s="88">
        <v>160132.98250761974</v>
      </c>
      <c r="F463" s="88">
        <v>5329.162947604229</v>
      </c>
      <c r="G463" s="84">
        <v>3.4425267818008705E-2</v>
      </c>
      <c r="H463" s="256">
        <v>6.4437896420321092E-2</v>
      </c>
      <c r="I463" s="256">
        <v>1.4286145165026409E-3</v>
      </c>
      <c r="J463" s="85">
        <v>13.311852160608096</v>
      </c>
      <c r="K463" s="85">
        <v>0.35610428099872138</v>
      </c>
      <c r="L463" s="84">
        <v>2.7486200280200126E-2</v>
      </c>
      <c r="M463" s="86">
        <v>2131666.5891786763</v>
      </c>
      <c r="N463" s="86">
        <v>126067.33215857297</v>
      </c>
      <c r="O463" s="84">
        <v>6.2857687904154094E-2</v>
      </c>
      <c r="P463" s="88">
        <v>339176.97881255695</v>
      </c>
      <c r="Q463" s="88">
        <v>16014.174013246782</v>
      </c>
      <c r="R463" s="84">
        <v>4.9554508673087756E-2</v>
      </c>
    </row>
    <row r="464" spans="1:18">
      <c r="A464" s="444" t="s">
        <v>284</v>
      </c>
      <c r="B464" s="444" t="s">
        <v>59</v>
      </c>
      <c r="C464" s="444" t="s">
        <v>353</v>
      </c>
      <c r="D464" s="260" t="s">
        <v>324</v>
      </c>
      <c r="E464" s="80">
        <v>993217.52824128862</v>
      </c>
      <c r="F464" s="80">
        <v>-18606.293442841503</v>
      </c>
      <c r="G464" s="81">
        <v>-1.8388866761282867E-2</v>
      </c>
      <c r="H464" s="255">
        <v>0.39967311671481603</v>
      </c>
      <c r="I464" s="255">
        <v>-1.2166155718494553E-2</v>
      </c>
      <c r="J464" s="82">
        <v>16.846339179012755</v>
      </c>
      <c r="K464" s="82">
        <v>0.58600119336695045</v>
      </c>
      <c r="L464" s="81">
        <v>3.6038684674590205E-2</v>
      </c>
      <c r="M464" s="83">
        <v>16732079.359293427</v>
      </c>
      <c r="N464" s="83">
        <v>279482.03678165749</v>
      </c>
      <c r="O464" s="81">
        <v>1.6987107342574272E-2</v>
      </c>
      <c r="P464" s="80">
        <v>3418706.3460415076</v>
      </c>
      <c r="Q464" s="80">
        <v>-30020.856942079961</v>
      </c>
      <c r="R464" s="81">
        <v>-8.7049091375241573E-3</v>
      </c>
    </row>
    <row r="465" spans="1:18">
      <c r="A465" s="444" t="s">
        <v>284</v>
      </c>
      <c r="B465" s="444" t="s">
        <v>59</v>
      </c>
      <c r="C465" s="444" t="s">
        <v>353</v>
      </c>
      <c r="D465" s="87" t="s">
        <v>103</v>
      </c>
      <c r="E465" s="88">
        <v>138618.70760150533</v>
      </c>
      <c r="F465" s="88">
        <v>-9279.3825754324789</v>
      </c>
      <c r="G465" s="84">
        <v>-6.2741733610833614E-2</v>
      </c>
      <c r="H465" s="256">
        <v>5.5780500571889012E-2</v>
      </c>
      <c r="I465" s="256">
        <v>-4.417965354090253E-3</v>
      </c>
      <c r="J465" s="85">
        <v>14.715757273200841</v>
      </c>
      <c r="K465" s="85">
        <v>0.11458776189876119</v>
      </c>
      <c r="L465" s="84">
        <v>7.847848202163818E-3</v>
      </c>
      <c r="M465" s="86">
        <v>2039879.2545885528</v>
      </c>
      <c r="N465" s="86">
        <v>-119605.83048275718</v>
      </c>
      <c r="O465" s="84">
        <v>-5.5386273009988211E-2</v>
      </c>
      <c r="P465" s="88">
        <v>397780.23505114391</v>
      </c>
      <c r="Q465" s="88">
        <v>-25906.566256092337</v>
      </c>
      <c r="R465" s="84">
        <v>-6.1145558880193213E-2</v>
      </c>
    </row>
    <row r="466" spans="1:18">
      <c r="A466" s="444" t="s">
        <v>284</v>
      </c>
      <c r="B466" s="444" t="s">
        <v>59</v>
      </c>
      <c r="C466" s="444" t="s">
        <v>353</v>
      </c>
      <c r="D466" s="260" t="s">
        <v>93</v>
      </c>
      <c r="E466" s="80">
        <v>2525709.3778744447</v>
      </c>
      <c r="F466" s="80">
        <v>256621.69457549695</v>
      </c>
      <c r="G466" s="81">
        <v>0.11309465758608481</v>
      </c>
      <c r="H466" s="255">
        <v>1.0163515144143571</v>
      </c>
      <c r="I466" s="255">
        <v>9.2772329431543121E-2</v>
      </c>
      <c r="J466" s="82">
        <v>9.2493114231417639</v>
      </c>
      <c r="K466" s="82">
        <v>-0.18285503503166645</v>
      </c>
      <c r="L466" s="81">
        <v>-1.9386324005468931E-2</v>
      </c>
      <c r="M466" s="83">
        <v>23361072.600310378</v>
      </c>
      <c r="N466" s="83">
        <v>1958659.8632435873</v>
      </c>
      <c r="O466" s="81">
        <v>9.1515843905364408E-2</v>
      </c>
      <c r="P466" s="80">
        <v>5297409.8088755161</v>
      </c>
      <c r="Q466" s="80">
        <v>549877.65356365032</v>
      </c>
      <c r="R466" s="81">
        <v>0.11582389240869266</v>
      </c>
    </row>
    <row r="467" spans="1:18">
      <c r="A467" s="444" t="s">
        <v>284</v>
      </c>
      <c r="B467" s="444" t="s">
        <v>59</v>
      </c>
      <c r="C467" s="444" t="s">
        <v>353</v>
      </c>
      <c r="D467" s="87" t="s">
        <v>101</v>
      </c>
      <c r="E467" s="88">
        <v>488051.04377401492</v>
      </c>
      <c r="F467" s="88">
        <v>-23479.024983130977</v>
      </c>
      <c r="G467" s="84">
        <v>-4.5899598903691982E-2</v>
      </c>
      <c r="H467" s="256">
        <v>0.19639291115459681</v>
      </c>
      <c r="I467" s="256">
        <v>-1.1813465123496431E-2</v>
      </c>
      <c r="J467" s="85">
        <v>20.927913226314921</v>
      </c>
      <c r="K467" s="85">
        <v>2.6166380936964941</v>
      </c>
      <c r="L467" s="84">
        <v>0.14289764501628824</v>
      </c>
      <c r="M467" s="86">
        <v>10213889.894115008</v>
      </c>
      <c r="N467" s="86">
        <v>847122.06649568863</v>
      </c>
      <c r="O467" s="84">
        <v>9.0439101522066356E-2</v>
      </c>
      <c r="P467" s="88">
        <v>1106323.0835208995</v>
      </c>
      <c r="Q467" s="88">
        <v>-64605.416893775808</v>
      </c>
      <c r="R467" s="84">
        <v>-5.5174519085406409E-2</v>
      </c>
    </row>
    <row r="468" spans="1:18">
      <c r="A468" s="444" t="s">
        <v>284</v>
      </c>
      <c r="B468" s="444" t="s">
        <v>59</v>
      </c>
      <c r="C468" s="444" t="s">
        <v>353</v>
      </c>
      <c r="D468" s="260" t="s">
        <v>94</v>
      </c>
      <c r="E468" s="80">
        <v>1346980.718510295</v>
      </c>
      <c r="F468" s="80">
        <v>-31835.979629485402</v>
      </c>
      <c r="G468" s="81">
        <v>-2.3089348767270271E-2</v>
      </c>
      <c r="H468" s="255">
        <v>0.54202827337838388</v>
      </c>
      <c r="I468" s="255">
        <v>-1.9186884449811425E-2</v>
      </c>
      <c r="J468" s="82">
        <v>9.0219691323620381</v>
      </c>
      <c r="K468" s="82">
        <v>0.2211112448811825</v>
      </c>
      <c r="L468" s="81">
        <v>2.5123828575360971E-2</v>
      </c>
      <c r="M468" s="83">
        <v>12152418.464286722</v>
      </c>
      <c r="N468" s="83">
        <v>17648.651072924957</v>
      </c>
      <c r="O468" s="81">
        <v>1.4543869677451139E-3</v>
      </c>
      <c r="P468" s="80">
        <v>2883023.0072135264</v>
      </c>
      <c r="Q468" s="80">
        <v>-44015.160147917457</v>
      </c>
      <c r="R468" s="81">
        <v>-1.5037439770590551E-2</v>
      </c>
    </row>
    <row r="469" spans="1:18">
      <c r="A469" s="444" t="s">
        <v>284</v>
      </c>
      <c r="B469" s="444" t="s">
        <v>59</v>
      </c>
      <c r="C469" s="444" t="s">
        <v>353</v>
      </c>
      <c r="D469" s="87" t="s">
        <v>107</v>
      </c>
      <c r="E469" s="88">
        <v>243597.88125000923</v>
      </c>
      <c r="F469" s="88">
        <v>-21059.415763710451</v>
      </c>
      <c r="G469" s="84">
        <v>-7.9572397970265454E-2</v>
      </c>
      <c r="H469" s="256">
        <v>9.8024371958792766E-2</v>
      </c>
      <c r="I469" s="256">
        <v>-9.6982041561657212E-3</v>
      </c>
      <c r="J469" s="85">
        <v>12.623317295999488</v>
      </c>
      <c r="K469" s="85">
        <v>2.142285168984122</v>
      </c>
      <c r="L469" s="84">
        <v>0.20439639369697937</v>
      </c>
      <c r="M469" s="86">
        <v>3075013.3476520712</v>
      </c>
      <c r="N469" s="86">
        <v>301131.71500222711</v>
      </c>
      <c r="O469" s="84">
        <v>0.10855968454377084</v>
      </c>
      <c r="P469" s="88">
        <v>416019.04654863494</v>
      </c>
      <c r="Q469" s="88">
        <v>-20995.711689564749</v>
      </c>
      <c r="R469" s="84">
        <v>-4.8043484330386861E-2</v>
      </c>
    </row>
    <row r="470" spans="1:18">
      <c r="A470" s="444" t="s">
        <v>284</v>
      </c>
      <c r="B470" s="444" t="s">
        <v>59</v>
      </c>
      <c r="C470" s="444" t="s">
        <v>353</v>
      </c>
      <c r="D470" s="260" t="s">
        <v>325</v>
      </c>
      <c r="E470" s="80">
        <v>117342.64444105374</v>
      </c>
      <c r="F470" s="80">
        <v>-8178.3620981614658</v>
      </c>
      <c r="G470" s="81">
        <v>-6.5155325978097436E-2</v>
      </c>
      <c r="H470" s="255">
        <v>4.7218961701530733E-2</v>
      </c>
      <c r="I470" s="255">
        <v>-3.8714345713741077E-3</v>
      </c>
      <c r="J470" s="82">
        <v>23.529648314652434</v>
      </c>
      <c r="K470" s="82">
        <v>2.5305000328240688</v>
      </c>
      <c r="L470" s="81">
        <v>0.1205048890013239</v>
      </c>
      <c r="M470" s="83">
        <v>2761031.1560092997</v>
      </c>
      <c r="N470" s="83">
        <v>125196.92720797192</v>
      </c>
      <c r="O470" s="81">
        <v>4.749802769839076E-2</v>
      </c>
      <c r="P470" s="80">
        <v>266090.86426204105</v>
      </c>
      <c r="Q470" s="80">
        <v>-15797.802958419605</v>
      </c>
      <c r="R470" s="81">
        <v>-5.6042703362971284E-2</v>
      </c>
    </row>
    <row r="471" spans="1:18">
      <c r="A471" s="444" t="s">
        <v>284</v>
      </c>
      <c r="B471" s="444" t="s">
        <v>59</v>
      </c>
      <c r="C471" s="444" t="s">
        <v>353</v>
      </c>
      <c r="D471" s="87" t="s">
        <v>326</v>
      </c>
      <c r="E471" s="88">
        <v>23107.440381776101</v>
      </c>
      <c r="F471" s="88">
        <v>1339.7080534021625</v>
      </c>
      <c r="G471" s="84">
        <v>6.154559570984211E-2</v>
      </c>
      <c r="H471" s="256">
        <v>9.2984894588395064E-3</v>
      </c>
      <c r="I471" s="256">
        <v>4.3844203505074425E-4</v>
      </c>
      <c r="J471" s="85">
        <v>5.9773439091202114</v>
      </c>
      <c r="K471" s="85">
        <v>-0.26639145429307298</v>
      </c>
      <c r="L471" s="84">
        <v>-4.2665398001020316E-2</v>
      </c>
      <c r="M471" s="86">
        <v>138121.11802136779</v>
      </c>
      <c r="N471" s="86">
        <v>2209.1579013848386</v>
      </c>
      <c r="O471" s="84">
        <v>1.6254330372651504E-2</v>
      </c>
      <c r="P471" s="88">
        <v>25854.872575053945</v>
      </c>
      <c r="Q471" s="88">
        <v>1099.972370037809</v>
      </c>
      <c r="R471" s="84">
        <v>4.4434530574876618E-2</v>
      </c>
    </row>
    <row r="472" spans="1:18">
      <c r="A472" s="444" t="s">
        <v>284</v>
      </c>
      <c r="B472" s="444" t="s">
        <v>59</v>
      </c>
      <c r="C472" s="444" t="s">
        <v>353</v>
      </c>
      <c r="D472" s="260" t="s">
        <v>327</v>
      </c>
      <c r="E472" s="80">
        <v>2845.8388959914446</v>
      </c>
      <c r="F472" s="80">
        <v>-890.52940198779106</v>
      </c>
      <c r="G472" s="81">
        <v>-0.23834090511618511</v>
      </c>
      <c r="H472" s="255">
        <v>1.1451724006957262E-3</v>
      </c>
      <c r="I472" s="255">
        <v>-3.7562911475132838E-4</v>
      </c>
      <c r="J472" s="82">
        <v>9.0638605548098745</v>
      </c>
      <c r="K472" s="82">
        <v>0.41136175093810401</v>
      </c>
      <c r="L472" s="81">
        <v>4.7542537741124012E-2</v>
      </c>
      <c r="M472" s="83">
        <v>25794.286914720535</v>
      </c>
      <c r="N472" s="83">
        <v>-6534.6353143692031</v>
      </c>
      <c r="O472" s="81">
        <v>-0.20212969885180099</v>
      </c>
      <c r="P472" s="80">
        <v>3962.3119617700577</v>
      </c>
      <c r="Q472" s="80">
        <v>-1254.3410238027573</v>
      </c>
      <c r="R472" s="81">
        <v>-0.24044938915273167</v>
      </c>
    </row>
    <row r="473" spans="1:18">
      <c r="A473" s="444" t="s">
        <v>284</v>
      </c>
      <c r="B473" s="444" t="s">
        <v>59</v>
      </c>
      <c r="C473" s="444" t="s">
        <v>353</v>
      </c>
      <c r="D473" s="87" t="s">
        <v>85</v>
      </c>
      <c r="E473" s="88">
        <v>4189870.8752176864</v>
      </c>
      <c r="F473" s="88">
        <v>-20394.217059998773</v>
      </c>
      <c r="G473" s="84">
        <v>-4.8439270718143388E-3</v>
      </c>
      <c r="H473" s="256">
        <v>1.6860140943103359</v>
      </c>
      <c r="I473" s="256">
        <v>-2.7676051340643104E-2</v>
      </c>
      <c r="J473" s="85">
        <v>5.4961141625636589</v>
      </c>
      <c r="K473" s="85">
        <v>-0.15771723105251034</v>
      </c>
      <c r="L473" s="84">
        <v>-2.7895637501781777E-2</v>
      </c>
      <c r="M473" s="86">
        <v>23028008.656596918</v>
      </c>
      <c r="N473" s="86">
        <v>-776120.2975689359</v>
      </c>
      <c r="O473" s="84">
        <v>-3.2604440139915751E-2</v>
      </c>
      <c r="P473" s="88">
        <v>6384565.1563833635</v>
      </c>
      <c r="Q473" s="88">
        <v>-160919.38404181879</v>
      </c>
      <c r="R473" s="84">
        <v>-2.4584793233865889E-2</v>
      </c>
    </row>
    <row r="474" spans="1:18">
      <c r="A474" s="444" t="s">
        <v>284</v>
      </c>
      <c r="B474" s="444" t="s">
        <v>59</v>
      </c>
      <c r="C474" s="444" t="s">
        <v>353</v>
      </c>
      <c r="D474" s="260" t="s">
        <v>84</v>
      </c>
      <c r="E474" s="80">
        <v>34257411.104404099</v>
      </c>
      <c r="F474" s="80">
        <v>1091944.1146324016</v>
      </c>
      <c r="G474" s="81">
        <v>3.2924129033646943E-2</v>
      </c>
      <c r="H474" s="255">
        <v>13.785264433383727</v>
      </c>
      <c r="I474" s="255">
        <v>0.28603511869522968</v>
      </c>
      <c r="J474" s="82">
        <v>5.546793091200505</v>
      </c>
      <c r="K474" s="82">
        <v>-0.10492142679811334</v>
      </c>
      <c r="L474" s="81">
        <v>-1.8564530544488304E-2</v>
      </c>
      <c r="M474" s="83">
        <v>190018771.23632413</v>
      </c>
      <c r="N474" s="83">
        <v>2577019.9540275037</v>
      </c>
      <c r="O474" s="81">
        <v>1.3748377490062942E-2</v>
      </c>
      <c r="P474" s="80">
        <v>45162609.014524072</v>
      </c>
      <c r="Q474" s="80">
        <v>1239059.565466702</v>
      </c>
      <c r="R474" s="81">
        <v>2.8209458957859632E-2</v>
      </c>
    </row>
    <row r="475" spans="1:18">
      <c r="A475" s="444" t="s">
        <v>284</v>
      </c>
      <c r="B475" s="444" t="s">
        <v>59</v>
      </c>
      <c r="C475" s="444" t="s">
        <v>353</v>
      </c>
      <c r="D475" s="87" t="s">
        <v>89</v>
      </c>
      <c r="E475" s="88">
        <v>2429393.9879014418</v>
      </c>
      <c r="F475" s="88">
        <v>41361.204108299688</v>
      </c>
      <c r="G475" s="84">
        <v>1.7320199449942942E-2</v>
      </c>
      <c r="H475" s="256">
        <v>0.97759397036831486</v>
      </c>
      <c r="I475" s="256">
        <v>5.6009581981741885E-3</v>
      </c>
      <c r="J475" s="85">
        <v>6.7837656989622985</v>
      </c>
      <c r="K475" s="85">
        <v>-9.4143005095673082E-2</v>
      </c>
      <c r="L475" s="84">
        <v>-1.368773694831521E-2</v>
      </c>
      <c r="M475" s="86">
        <v>16480439.604391029</v>
      </c>
      <c r="N475" s="86">
        <v>55768.135164389387</v>
      </c>
      <c r="O475" s="84">
        <v>3.3953881676645338E-3</v>
      </c>
      <c r="P475" s="88">
        <v>4595274.6666951794</v>
      </c>
      <c r="Q475" s="88">
        <v>79495.665688425303</v>
      </c>
      <c r="R475" s="84">
        <v>1.7603976118118807E-2</v>
      </c>
    </row>
    <row r="476" spans="1:18">
      <c r="A476" s="444" t="s">
        <v>284</v>
      </c>
      <c r="B476" s="444" t="s">
        <v>59</v>
      </c>
      <c r="C476" s="444" t="s">
        <v>353</v>
      </c>
      <c r="D476" s="260" t="s">
        <v>105</v>
      </c>
      <c r="E476" s="80">
        <v>240268.14875298255</v>
      </c>
      <c r="F476" s="80">
        <v>56928.856160948984</v>
      </c>
      <c r="G476" s="81">
        <v>0.31051094043232197</v>
      </c>
      <c r="H476" s="255">
        <v>9.6684479611876831E-2</v>
      </c>
      <c r="I476" s="255">
        <v>2.2060499377981505E-2</v>
      </c>
      <c r="J476" s="82">
        <v>7.5372351695114963</v>
      </c>
      <c r="K476" s="82">
        <v>8.7974350461710316E-3</v>
      </c>
      <c r="L476" s="81">
        <v>1.1685605110202629E-3</v>
      </c>
      <c r="M476" s="83">
        <v>1810957.5408943999</v>
      </c>
      <c r="N476" s="83">
        <v>430699.09233435523</v>
      </c>
      <c r="O476" s="81">
        <v>0.31204235176657119</v>
      </c>
      <c r="P476" s="80">
        <v>341405.79995936766</v>
      </c>
      <c r="Q476" s="80">
        <v>71973.589367504523</v>
      </c>
      <c r="R476" s="81">
        <v>0.2671306047981411</v>
      </c>
    </row>
    <row r="477" spans="1:18">
      <c r="A477" s="444" t="s">
        <v>284</v>
      </c>
      <c r="B477" s="444" t="s">
        <v>59</v>
      </c>
      <c r="C477" s="444" t="s">
        <v>353</v>
      </c>
      <c r="D477" s="87" t="s">
        <v>100</v>
      </c>
      <c r="E477" s="88">
        <v>373791.12105852301</v>
      </c>
      <c r="F477" s="88">
        <v>64746.96654077823</v>
      </c>
      <c r="G477" s="84">
        <v>0.20950717104426114</v>
      </c>
      <c r="H477" s="256">
        <v>0.1504144440728111</v>
      </c>
      <c r="I477" s="256">
        <v>2.4625233521798157E-2</v>
      </c>
      <c r="J477" s="85">
        <v>6.2720602701601846</v>
      </c>
      <c r="K477" s="85">
        <v>-0.11283780416491584</v>
      </c>
      <c r="L477" s="84">
        <v>-1.7672608528969052E-2</v>
      </c>
      <c r="M477" s="86">
        <v>2344440.4397297981</v>
      </c>
      <c r="N477" s="86">
        <v>371225.01266802056</v>
      </c>
      <c r="O477" s="84">
        <v>0.18813202429741505</v>
      </c>
      <c r="P477" s="88">
        <v>512783.78263770754</v>
      </c>
      <c r="Q477" s="88">
        <v>64960.171798162686</v>
      </c>
      <c r="R477" s="84">
        <v>0.1450574963575065</v>
      </c>
    </row>
    <row r="478" spans="1:18">
      <c r="A478" s="444" t="s">
        <v>284</v>
      </c>
      <c r="B478" s="444" t="s">
        <v>59</v>
      </c>
      <c r="C478" s="444" t="s">
        <v>353</v>
      </c>
      <c r="D478" s="260" t="s">
        <v>86</v>
      </c>
      <c r="E478" s="80">
        <v>9103708.4344091304</v>
      </c>
      <c r="F478" s="80">
        <v>175685.60709211603</v>
      </c>
      <c r="G478" s="81">
        <v>1.9677997076191594E-2</v>
      </c>
      <c r="H478" s="255">
        <v>3.6633541195009296</v>
      </c>
      <c r="I478" s="255">
        <v>2.9410791945946535E-2</v>
      </c>
      <c r="J478" s="82">
        <v>10.421338010246966</v>
      </c>
      <c r="K478" s="82">
        <v>0.26922592528167932</v>
      </c>
      <c r="L478" s="81">
        <v>2.6519203396147283E-2</v>
      </c>
      <c r="M478" s="83">
        <v>94872822.741713777</v>
      </c>
      <c r="N478" s="83">
        <v>4234534.301662758</v>
      </c>
      <c r="O478" s="81">
        <v>4.671904527923116E-2</v>
      </c>
      <c r="P478" s="80">
        <v>21423387.057013199</v>
      </c>
      <c r="Q478" s="80">
        <v>277945.07058554515</v>
      </c>
      <c r="R478" s="81">
        <v>1.3144443647191017E-2</v>
      </c>
    </row>
    <row r="479" spans="1:18">
      <c r="A479" s="444" t="s">
        <v>284</v>
      </c>
      <c r="B479" s="444" t="s">
        <v>59</v>
      </c>
      <c r="C479" s="444" t="s">
        <v>353</v>
      </c>
      <c r="D479" s="87" t="s">
        <v>328</v>
      </c>
      <c r="E479" s="88">
        <v>155443.60943689616</v>
      </c>
      <c r="F479" s="88">
        <v>37085.951879609434</v>
      </c>
      <c r="G479" s="84">
        <v>0.31333800148637891</v>
      </c>
      <c r="H479" s="256">
        <v>6.2550881443920764E-2</v>
      </c>
      <c r="I479" s="256">
        <v>1.4376159194180296E-2</v>
      </c>
      <c r="J479" s="85">
        <v>24.054405712447757</v>
      </c>
      <c r="K479" s="85">
        <v>0.34955227645345488</v>
      </c>
      <c r="L479" s="84">
        <v>1.4746021416976243E-2</v>
      </c>
      <c r="M479" s="86">
        <v>3739103.6468023732</v>
      </c>
      <c r="N479" s="86">
        <v>933452.72137928801</v>
      </c>
      <c r="O479" s="84">
        <v>0.33270451178402588</v>
      </c>
      <c r="P479" s="88">
        <v>411111.30334622972</v>
      </c>
      <c r="Q479" s="88">
        <v>102155.4374205026</v>
      </c>
      <c r="R479" s="84">
        <v>0.3306473470390775</v>
      </c>
    </row>
    <row r="480" spans="1:18">
      <c r="A480" s="444" t="s">
        <v>284</v>
      </c>
      <c r="B480" s="444" t="s">
        <v>59</v>
      </c>
      <c r="C480" s="444" t="s">
        <v>353</v>
      </c>
      <c r="D480" s="260" t="s">
        <v>97</v>
      </c>
      <c r="E480" s="80">
        <v>185741.89517519815</v>
      </c>
      <c r="F480" s="80">
        <v>-15263.071547984378</v>
      </c>
      <c r="G480" s="81">
        <v>-7.5933803013953291E-2</v>
      </c>
      <c r="H480" s="255">
        <v>7.4742984329565179E-2</v>
      </c>
      <c r="I480" s="255">
        <v>-7.071396273741079E-3</v>
      </c>
      <c r="J480" s="82">
        <v>20.200009443983166</v>
      </c>
      <c r="K480" s="82">
        <v>1.0764179085514947</v>
      </c>
      <c r="L480" s="81">
        <v>5.6287434635755355E-2</v>
      </c>
      <c r="M480" s="83">
        <v>3751988.0366823338</v>
      </c>
      <c r="N480" s="83">
        <v>-91948.843524844386</v>
      </c>
      <c r="O480" s="81">
        <v>-2.3920487351990177E-2</v>
      </c>
      <c r="P480" s="80">
        <v>414181.49467931408</v>
      </c>
      <c r="Q480" s="80">
        <v>-32726.381150973612</v>
      </c>
      <c r="R480" s="81">
        <v>-7.3228472624638608E-2</v>
      </c>
    </row>
    <row r="481" spans="1:18">
      <c r="A481" s="444" t="s">
        <v>284</v>
      </c>
      <c r="B481" s="444" t="s">
        <v>59</v>
      </c>
      <c r="C481" s="444" t="s">
        <v>353</v>
      </c>
      <c r="D481" s="87" t="s">
        <v>88</v>
      </c>
      <c r="E481" s="88">
        <v>4991957.5762119321</v>
      </c>
      <c r="F481" s="88">
        <v>37365.494537605904</v>
      </c>
      <c r="G481" s="84">
        <v>7.5415884742178058E-3</v>
      </c>
      <c r="H481" s="256">
        <v>2.0087757074984554</v>
      </c>
      <c r="I481" s="256">
        <v>-7.8753679074323735E-3</v>
      </c>
      <c r="J481" s="85">
        <v>7.0226470287287679</v>
      </c>
      <c r="K481" s="85">
        <v>-2.8523775940945129E-2</v>
      </c>
      <c r="L481" s="84">
        <v>-4.0452538636640252E-3</v>
      </c>
      <c r="M481" s="86">
        <v>35056756.040124789</v>
      </c>
      <c r="N481" s="86">
        <v>121081.00477503985</v>
      </c>
      <c r="O481" s="84">
        <v>3.4658269706402908E-3</v>
      </c>
      <c r="P481" s="88">
        <v>9498261.9629751444</v>
      </c>
      <c r="Q481" s="88">
        <v>71169.456813292578</v>
      </c>
      <c r="R481" s="84">
        <v>7.5494598962271694E-3</v>
      </c>
    </row>
    <row r="482" spans="1:18">
      <c r="A482" s="444" t="s">
        <v>284</v>
      </c>
      <c r="B482" s="444" t="s">
        <v>59</v>
      </c>
      <c r="C482" s="444" t="s">
        <v>353</v>
      </c>
      <c r="D482" s="260" t="s">
        <v>329</v>
      </c>
      <c r="E482" s="80">
        <v>37788.915141385354</v>
      </c>
      <c r="F482" s="80">
        <v>8629.4953836182285</v>
      </c>
      <c r="G482" s="81">
        <v>0.29594194450044259</v>
      </c>
      <c r="H482" s="255">
        <v>1.5206350132153596E-2</v>
      </c>
      <c r="I482" s="255">
        <v>3.3376888491765417E-3</v>
      </c>
      <c r="J482" s="82">
        <v>5.6656275261236475</v>
      </c>
      <c r="K482" s="82">
        <v>-1.345249793495789</v>
      </c>
      <c r="L482" s="81">
        <v>-0.19188037847006736</v>
      </c>
      <c r="M482" s="83">
        <v>214097.91780738355</v>
      </c>
      <c r="N482" s="83">
        <v>9664.803174391127</v>
      </c>
      <c r="O482" s="81">
        <v>4.7276113714462643E-2</v>
      </c>
      <c r="P482" s="80">
        <v>41238.273525683166</v>
      </c>
      <c r="Q482" s="80">
        <v>99.864520317285496</v>
      </c>
      <c r="R482" s="81">
        <v>2.4275250971484991E-3</v>
      </c>
    </row>
    <row r="483" spans="1:18">
      <c r="A483" s="444" t="s">
        <v>284</v>
      </c>
      <c r="B483" s="444" t="s">
        <v>59</v>
      </c>
      <c r="C483" s="444" t="s">
        <v>353</v>
      </c>
      <c r="D483" s="87" t="s">
        <v>99</v>
      </c>
      <c r="E483" s="88">
        <v>542147.00965445896</v>
      </c>
      <c r="F483" s="88">
        <v>21457.930700601079</v>
      </c>
      <c r="G483" s="84">
        <v>4.1210640990806388E-2</v>
      </c>
      <c r="H483" s="256">
        <v>0.21816125763496919</v>
      </c>
      <c r="I483" s="256">
        <v>6.2269200114465073E-3</v>
      </c>
      <c r="J483" s="85">
        <v>7.777392995202387</v>
      </c>
      <c r="K483" s="85">
        <v>6.2073021031148201E-2</v>
      </c>
      <c r="L483" s="84">
        <v>8.045424070414647E-3</v>
      </c>
      <c r="M483" s="86">
        <v>4216490.35525651</v>
      </c>
      <c r="N483" s="86">
        <v>199207.50407098513</v>
      </c>
      <c r="O483" s="84">
        <v>4.9587622144205694E-2</v>
      </c>
      <c r="P483" s="88">
        <v>658745.28729281551</v>
      </c>
      <c r="Q483" s="88">
        <v>28371.794445339357</v>
      </c>
      <c r="R483" s="84">
        <v>4.5007911606784738E-2</v>
      </c>
    </row>
    <row r="484" spans="1:18">
      <c r="A484" s="444" t="s">
        <v>284</v>
      </c>
      <c r="B484" s="444" t="s">
        <v>59</v>
      </c>
      <c r="C484" s="444" t="s">
        <v>353</v>
      </c>
      <c r="D484" s="260" t="s">
        <v>104</v>
      </c>
      <c r="E484" s="80">
        <v>240699.51787918544</v>
      </c>
      <c r="F484" s="80">
        <v>24573.298968707386</v>
      </c>
      <c r="G484" s="81">
        <v>0.1136988334528997</v>
      </c>
      <c r="H484" s="255">
        <v>9.6858063583385404E-2</v>
      </c>
      <c r="I484" s="255">
        <v>8.8889301805937654E-3</v>
      </c>
      <c r="J484" s="82">
        <v>6.7826696366947274</v>
      </c>
      <c r="K484" s="82">
        <v>-6.8910425671627529E-2</v>
      </c>
      <c r="L484" s="81">
        <v>-1.005759621056339E-2</v>
      </c>
      <c r="M484" s="83">
        <v>1632585.3114862107</v>
      </c>
      <c r="N484" s="83">
        <v>151779.21904455288</v>
      </c>
      <c r="O484" s="81">
        <v>0.10249770028585484</v>
      </c>
      <c r="P484" s="80">
        <v>226900.31646001595</v>
      </c>
      <c r="Q484" s="80">
        <v>19895.145294531394</v>
      </c>
      <c r="R484" s="81">
        <v>9.6109412062111099E-2</v>
      </c>
    </row>
    <row r="485" spans="1:18">
      <c r="A485" s="444" t="s">
        <v>284</v>
      </c>
      <c r="B485" s="444" t="s">
        <v>59</v>
      </c>
      <c r="C485" s="444" t="s">
        <v>353</v>
      </c>
      <c r="D485" s="87" t="s">
        <v>330</v>
      </c>
      <c r="E485" s="87"/>
      <c r="F485" s="87"/>
      <c r="G485" s="87"/>
      <c r="H485" s="87"/>
      <c r="I485" s="87"/>
      <c r="J485" s="87"/>
      <c r="K485" s="87"/>
      <c r="L485" s="87"/>
      <c r="M485" s="87"/>
      <c r="N485" s="87"/>
      <c r="O485" s="87"/>
      <c r="P485" s="87"/>
      <c r="Q485" s="87"/>
      <c r="R485" s="87"/>
    </row>
    <row r="486" spans="1:18">
      <c r="A486" s="444" t="s">
        <v>284</v>
      </c>
      <c r="B486" s="444" t="s">
        <v>59</v>
      </c>
      <c r="C486" s="444" t="s">
        <v>353</v>
      </c>
      <c r="D486" s="260" t="s">
        <v>87</v>
      </c>
      <c r="E486" s="80">
        <v>2855154.4243180263</v>
      </c>
      <c r="F486" s="80">
        <v>87901.933682872448</v>
      </c>
      <c r="G486" s="81">
        <v>3.1765057211204012E-2</v>
      </c>
      <c r="H486" s="255">
        <v>1.148920991648126</v>
      </c>
      <c r="I486" s="255">
        <v>2.2575448126986197E-2</v>
      </c>
      <c r="J486" s="82">
        <v>5.8415939818545324</v>
      </c>
      <c r="K486" s="82">
        <v>-6.3766206168142325E-2</v>
      </c>
      <c r="L486" s="81">
        <v>-1.0798021481818118E-2</v>
      </c>
      <c r="M486" s="83">
        <v>16678652.902361523</v>
      </c>
      <c r="N486" s="83">
        <v>337030.21395809576</v>
      </c>
      <c r="O486" s="81">
        <v>2.0624035959248031E-2</v>
      </c>
      <c r="P486" s="80">
        <v>3878567.8743100371</v>
      </c>
      <c r="Q486" s="80">
        <v>116024.68874937203</v>
      </c>
      <c r="R486" s="81">
        <v>3.0836772636825674E-2</v>
      </c>
    </row>
    <row r="487" spans="1:18">
      <c r="A487" s="444" t="s">
        <v>284</v>
      </c>
      <c r="B487" s="444" t="s">
        <v>59</v>
      </c>
      <c r="C487" s="444" t="s">
        <v>353</v>
      </c>
      <c r="D487" s="87" t="s">
        <v>109</v>
      </c>
      <c r="E487" s="88">
        <v>6232320.7501910049</v>
      </c>
      <c r="F487" s="88">
        <v>-51777.560865910724</v>
      </c>
      <c r="G487" s="84">
        <v>-8.2394574850631688E-3</v>
      </c>
      <c r="H487" s="256">
        <v>2.5079008251152524</v>
      </c>
      <c r="I487" s="256">
        <v>-4.9894732630576755E-2</v>
      </c>
      <c r="J487" s="85">
        <v>3.5608036562647678</v>
      </c>
      <c r="K487" s="85">
        <v>0.1432732441553477</v>
      </c>
      <c r="L487" s="84">
        <v>4.1923034144095414E-2</v>
      </c>
      <c r="M487" s="86">
        <v>22192070.514294911</v>
      </c>
      <c r="N487" s="86">
        <v>715973.42357245833</v>
      </c>
      <c r="O487" s="84">
        <v>3.3338153601557084E-2</v>
      </c>
      <c r="P487" s="88">
        <v>5020250.117003317</v>
      </c>
      <c r="Q487" s="88">
        <v>23912.075576286763</v>
      </c>
      <c r="R487" s="84">
        <v>4.785920283619783E-3</v>
      </c>
    </row>
    <row r="488" spans="1:18">
      <c r="A488" s="444" t="s">
        <v>284</v>
      </c>
      <c r="B488" s="444" t="s">
        <v>59</v>
      </c>
      <c r="C488" s="444" t="s">
        <v>353</v>
      </c>
      <c r="D488" s="260" t="s">
        <v>110</v>
      </c>
      <c r="E488" s="80">
        <v>176680.42050110592</v>
      </c>
      <c r="F488" s="80">
        <v>22978.401948407525</v>
      </c>
      <c r="G488" s="81">
        <v>0.14949967583235826</v>
      </c>
      <c r="H488" s="255">
        <v>7.1096625176560999E-2</v>
      </c>
      <c r="I488" s="255">
        <v>8.535805658678966E-3</v>
      </c>
      <c r="J488" s="82">
        <v>12.950287146235627</v>
      </c>
      <c r="K488" s="82">
        <v>-0.12121298440144201</v>
      </c>
      <c r="L488" s="81">
        <v>-9.2730737245178326E-3</v>
      </c>
      <c r="M488" s="83">
        <v>2288062.1786069777</v>
      </c>
      <c r="N488" s="83">
        <v>278946.22301619919</v>
      </c>
      <c r="O488" s="81">
        <v>0.13884028059205539</v>
      </c>
      <c r="P488" s="80">
        <v>411311.23255314428</v>
      </c>
      <c r="Q488" s="80">
        <v>42591.401484550792</v>
      </c>
      <c r="R488" s="81">
        <v>0.11551155618919627</v>
      </c>
    </row>
    <row r="489" spans="1:18">
      <c r="A489" s="444" t="s">
        <v>284</v>
      </c>
      <c r="B489" s="444" t="s">
        <v>59</v>
      </c>
      <c r="C489" s="444" t="s">
        <v>353</v>
      </c>
      <c r="D489" s="87" t="s">
        <v>331</v>
      </c>
      <c r="E489" s="88">
        <v>11589.892066502722</v>
      </c>
      <c r="F489" s="88">
        <v>-1334.7574139052995</v>
      </c>
      <c r="G489" s="84">
        <v>-0.10327223310222895</v>
      </c>
      <c r="H489" s="256">
        <v>4.6638003789660669E-3</v>
      </c>
      <c r="I489" s="256">
        <v>-5.9687655351328521E-4</v>
      </c>
      <c r="J489" s="85">
        <v>29.241204876696941</v>
      </c>
      <c r="K489" s="85">
        <v>3.6745274395669227</v>
      </c>
      <c r="L489" s="84">
        <v>0.14372330736376693</v>
      </c>
      <c r="M489" s="86">
        <v>338902.40841541055</v>
      </c>
      <c r="N489" s="86">
        <v>8462.0641618485679</v>
      </c>
      <c r="O489" s="84">
        <v>2.5608447361243635E-2</v>
      </c>
      <c r="P489" s="88">
        <v>40801.367463710572</v>
      </c>
      <c r="Q489" s="88">
        <v>-4317.0665116237433</v>
      </c>
      <c r="R489" s="84">
        <v>-9.5682986558971214E-2</v>
      </c>
    </row>
    <row r="490" spans="1:18">
      <c r="A490" s="444" t="s">
        <v>284</v>
      </c>
      <c r="B490" s="444" t="s">
        <v>59</v>
      </c>
      <c r="C490" s="444" t="s">
        <v>353</v>
      </c>
      <c r="D490" s="260" t="s">
        <v>332</v>
      </c>
      <c r="E490" s="80">
        <v>18989.331537304846</v>
      </c>
      <c r="F490" s="80">
        <v>-1920.3353879110655</v>
      </c>
      <c r="G490" s="81">
        <v>-9.1839597195842768E-2</v>
      </c>
      <c r="H490" s="255">
        <v>7.6413525779035632E-3</v>
      </c>
      <c r="I490" s="255">
        <v>-8.6943934926266963E-4</v>
      </c>
      <c r="J490" s="82">
        <v>23.817871063548694</v>
      </c>
      <c r="K490" s="82">
        <v>1.0482891816308566</v>
      </c>
      <c r="L490" s="81">
        <v>4.6039017627431345E-2</v>
      </c>
      <c r="M490" s="83">
        <v>452285.45013850572</v>
      </c>
      <c r="N490" s="83">
        <v>-23818.923038827139</v>
      </c>
      <c r="O490" s="81">
        <v>-5.002878440260701E-2</v>
      </c>
      <c r="P490" s="80">
        <v>47787.911296866194</v>
      </c>
      <c r="Q490" s="80">
        <v>-6264.4818263635898</v>
      </c>
      <c r="R490" s="81">
        <v>-0.11589647496423872</v>
      </c>
    </row>
    <row r="491" spans="1:18">
      <c r="A491" s="444" t="s">
        <v>284</v>
      </c>
      <c r="B491" s="444" t="s">
        <v>59</v>
      </c>
      <c r="C491" s="444" t="s">
        <v>353</v>
      </c>
      <c r="D491" s="87" t="s">
        <v>333</v>
      </c>
      <c r="E491" s="88">
        <v>4321.4021329599736</v>
      </c>
      <c r="F491" s="88">
        <v>702.46810115116068</v>
      </c>
      <c r="G491" s="84">
        <v>0.19410912024833279</v>
      </c>
      <c r="H491" s="256">
        <v>1.7389425880516471E-3</v>
      </c>
      <c r="I491" s="256">
        <v>2.6593994994063611E-4</v>
      </c>
      <c r="J491" s="85">
        <v>6.6025099824867732</v>
      </c>
      <c r="K491" s="85">
        <v>-9.1887237464414184E-2</v>
      </c>
      <c r="L491" s="84">
        <v>-1.3725991220025659E-2</v>
      </c>
      <c r="M491" s="86">
        <v>28532.100721207858</v>
      </c>
      <c r="N491" s="86">
        <v>4305.5187994802</v>
      </c>
      <c r="O491" s="84">
        <v>0.1777187889480516</v>
      </c>
      <c r="P491" s="88">
        <v>2954.3273804187775</v>
      </c>
      <c r="Q491" s="88">
        <v>439.17123627662659</v>
      </c>
      <c r="R491" s="84">
        <v>0.17460992920835758</v>
      </c>
    </row>
    <row r="492" spans="1:18">
      <c r="A492" s="444" t="s">
        <v>284</v>
      </c>
      <c r="B492" s="444" t="s">
        <v>59</v>
      </c>
      <c r="C492" s="444" t="s">
        <v>353</v>
      </c>
      <c r="D492" s="260" t="s">
        <v>334</v>
      </c>
      <c r="E492" s="80">
        <v>65989.921975398422</v>
      </c>
      <c r="F492" s="80">
        <v>4875.5666272061499</v>
      </c>
      <c r="G492" s="81">
        <v>7.977776415096173E-2</v>
      </c>
      <c r="H492" s="255">
        <v>2.655450295402732E-2</v>
      </c>
      <c r="I492" s="255">
        <v>1.6793309107982109E-3</v>
      </c>
      <c r="J492" s="82">
        <v>16.65324785723244</v>
      </c>
      <c r="K492" s="82">
        <v>0.22454909311890958</v>
      </c>
      <c r="L492" s="81">
        <v>1.366809972859259E-2</v>
      </c>
      <c r="M492" s="83">
        <v>1098946.5267357398</v>
      </c>
      <c r="N492" s="83">
        <v>94917.192557298345</v>
      </c>
      <c r="O492" s="81">
        <v>9.4536274316093988E-2</v>
      </c>
      <c r="P492" s="80">
        <v>187666.3557821078</v>
      </c>
      <c r="Q492" s="80">
        <v>14566.912444869115</v>
      </c>
      <c r="R492" s="81">
        <v>8.4153433217513715E-2</v>
      </c>
    </row>
    <row r="493" spans="1:18">
      <c r="A493" s="444" t="s">
        <v>284</v>
      </c>
      <c r="B493" s="444" t="s">
        <v>59</v>
      </c>
      <c r="C493" s="444" t="s">
        <v>353</v>
      </c>
      <c r="D493" s="87" t="s">
        <v>335</v>
      </c>
      <c r="E493" s="88">
        <v>13182.721625144937</v>
      </c>
      <c r="F493" s="88">
        <v>-2301.8895330880332</v>
      </c>
      <c r="G493" s="84">
        <v>-0.14865659263675782</v>
      </c>
      <c r="H493" s="256">
        <v>5.3047588155587843E-3</v>
      </c>
      <c r="I493" s="256">
        <v>-9.9789077288924E-4</v>
      </c>
      <c r="J493" s="85">
        <v>10.049355492034179</v>
      </c>
      <c r="K493" s="85">
        <v>2.9825017776939688E-2</v>
      </c>
      <c r="L493" s="84">
        <v>2.9766881645370371E-3</v>
      </c>
      <c r="M493" s="86">
        <v>132477.85596360802</v>
      </c>
      <c r="N493" s="86">
        <v>-22670.677418330917</v>
      </c>
      <c r="O493" s="84">
        <v>-0.14612240879210298</v>
      </c>
      <c r="P493" s="88">
        <v>21369.171122051081</v>
      </c>
      <c r="Q493" s="88">
        <v>-2345.5540112582203</v>
      </c>
      <c r="R493" s="84">
        <v>-9.890707136907502E-2</v>
      </c>
    </row>
    <row r="494" spans="1:18">
      <c r="A494" s="444" t="s">
        <v>284</v>
      </c>
      <c r="B494" s="444" t="s">
        <v>59</v>
      </c>
      <c r="C494" s="444" t="s">
        <v>353</v>
      </c>
      <c r="D494" s="260" t="s">
        <v>336</v>
      </c>
      <c r="E494" s="80">
        <v>28368563.412363827</v>
      </c>
      <c r="F494" s="80">
        <v>652849.97349756956</v>
      </c>
      <c r="G494" s="81">
        <v>2.3555228875402717E-2</v>
      </c>
      <c r="H494" s="255">
        <v>11.41557799107518</v>
      </c>
      <c r="I494" s="255">
        <v>0.13454367164783321</v>
      </c>
      <c r="J494" s="82">
        <v>7.2555206801376269</v>
      </c>
      <c r="K494" s="82">
        <v>-3.3899656567460745E-2</v>
      </c>
      <c r="L494" s="81">
        <v>-4.6505284373248024E-3</v>
      </c>
      <c r="M494" s="83">
        <v>205828698.50420138</v>
      </c>
      <c r="N494" s="83">
        <v>3797213.316639185</v>
      </c>
      <c r="O494" s="81">
        <v>1.8795156176345109E-2</v>
      </c>
      <c r="P494" s="80">
        <v>49888958.869148292</v>
      </c>
      <c r="Q494" s="80">
        <v>1488437.138696529</v>
      </c>
      <c r="R494" s="81">
        <v>3.0752501945863552E-2</v>
      </c>
    </row>
    <row r="495" spans="1:18">
      <c r="A495" s="444" t="s">
        <v>284</v>
      </c>
      <c r="B495" s="444" t="s">
        <v>59</v>
      </c>
      <c r="C495" s="444" t="s">
        <v>353</v>
      </c>
      <c r="D495" s="87" t="s">
        <v>337</v>
      </c>
      <c r="E495" s="88">
        <v>4494494.1436022175</v>
      </c>
      <c r="F495" s="88">
        <v>46736.791427760385</v>
      </c>
      <c r="G495" s="84">
        <v>1.0507945404195961E-2</v>
      </c>
      <c r="H495" s="256">
        <v>1.8085952284901607</v>
      </c>
      <c r="I495" s="256">
        <v>-1.7605989013724788E-3</v>
      </c>
      <c r="J495" s="85">
        <v>5.8638005982950805</v>
      </c>
      <c r="K495" s="85">
        <v>-0.12266489539228687</v>
      </c>
      <c r="L495" s="84">
        <v>-2.0490370406650645E-2</v>
      </c>
      <c r="M495" s="86">
        <v>26354817.448288418</v>
      </c>
      <c r="N495" s="86">
        <v>-271528.46479826048</v>
      </c>
      <c r="O495" s="84">
        <v>-1.0197736695999505E-2</v>
      </c>
      <c r="P495" s="88">
        <v>8452352.9504658263</v>
      </c>
      <c r="Q495" s="88">
        <v>75461.714850652963</v>
      </c>
      <c r="R495" s="84">
        <v>9.0083197606553728E-3</v>
      </c>
    </row>
    <row r="496" spans="1:18">
      <c r="A496" s="444" t="s">
        <v>284</v>
      </c>
      <c r="B496" s="444" t="s">
        <v>59</v>
      </c>
      <c r="C496" s="444" t="s">
        <v>353</v>
      </c>
      <c r="D496" s="260" t="s">
        <v>338</v>
      </c>
      <c r="E496" s="80">
        <v>5829480.436091966</v>
      </c>
      <c r="F496" s="80">
        <v>-165986.52823151369</v>
      </c>
      <c r="G496" s="81">
        <v>-2.7685337809253259E-2</v>
      </c>
      <c r="H496" s="255">
        <v>2.345796916055741</v>
      </c>
      <c r="I496" s="255">
        <v>-9.4517988148751453E-2</v>
      </c>
      <c r="J496" s="82">
        <v>7.5303287708901614</v>
      </c>
      <c r="K496" s="82">
        <v>-4.437041588334445E-2</v>
      </c>
      <c r="L496" s="81">
        <v>-5.857713262174353E-3</v>
      </c>
      <c r="M496" s="83">
        <v>43897904.247244656</v>
      </c>
      <c r="N496" s="83">
        <v>-1515954.4917438254</v>
      </c>
      <c r="O496" s="81">
        <v>-3.3380878300974581E-2</v>
      </c>
      <c r="P496" s="80">
        <v>11933869.746810578</v>
      </c>
      <c r="Q496" s="80">
        <v>-349389.58542209119</v>
      </c>
      <c r="R496" s="81">
        <v>-2.844437099078851E-2</v>
      </c>
    </row>
    <row r="497" spans="1:18">
      <c r="A497" s="444" t="s">
        <v>284</v>
      </c>
      <c r="B497" s="444" t="s">
        <v>60</v>
      </c>
      <c r="C497" s="444" t="s">
        <v>345</v>
      </c>
      <c r="D497" s="87" t="s">
        <v>312</v>
      </c>
      <c r="E497" s="87"/>
      <c r="F497" s="87"/>
      <c r="G497" s="87"/>
      <c r="H497" s="87"/>
      <c r="I497" s="87"/>
      <c r="J497" s="87"/>
      <c r="K497" s="87"/>
      <c r="L497" s="87"/>
      <c r="M497" s="87"/>
      <c r="N497" s="87"/>
      <c r="O497" s="87"/>
      <c r="P497" s="87"/>
      <c r="Q497" s="87"/>
      <c r="R497" s="87"/>
    </row>
    <row r="498" spans="1:18">
      <c r="A498" s="444" t="s">
        <v>284</v>
      </c>
      <c r="B498" s="444" t="s">
        <v>60</v>
      </c>
      <c r="C498" s="444" t="s">
        <v>345</v>
      </c>
      <c r="D498" s="260" t="s">
        <v>313</v>
      </c>
      <c r="E498" s="443"/>
      <c r="F498" s="443"/>
      <c r="G498" s="443"/>
      <c r="H498" s="443"/>
      <c r="I498" s="443"/>
      <c r="J498" s="443"/>
      <c r="K498" s="443"/>
      <c r="L498" s="443"/>
      <c r="M498" s="443"/>
      <c r="N498" s="443"/>
      <c r="O498" s="443"/>
      <c r="P498" s="443"/>
      <c r="Q498" s="443"/>
      <c r="R498" s="443"/>
    </row>
    <row r="499" spans="1:18">
      <c r="A499" s="444" t="s">
        <v>284</v>
      </c>
      <c r="B499" s="444" t="s">
        <v>60</v>
      </c>
      <c r="C499" s="444" t="s">
        <v>345</v>
      </c>
      <c r="D499" s="87" t="s">
        <v>314</v>
      </c>
      <c r="E499" s="87"/>
      <c r="F499" s="87"/>
      <c r="G499" s="87"/>
      <c r="H499" s="87"/>
      <c r="I499" s="87"/>
      <c r="J499" s="87"/>
      <c r="K499" s="87"/>
      <c r="L499" s="87"/>
      <c r="M499" s="87"/>
      <c r="N499" s="87"/>
      <c r="O499" s="87"/>
      <c r="P499" s="87"/>
      <c r="Q499" s="87"/>
      <c r="R499" s="87"/>
    </row>
    <row r="500" spans="1:18">
      <c r="A500" s="444" t="s">
        <v>284</v>
      </c>
      <c r="B500" s="444" t="s">
        <v>60</v>
      </c>
      <c r="C500" s="444" t="s">
        <v>345</v>
      </c>
      <c r="D500" s="260" t="s">
        <v>315</v>
      </c>
      <c r="E500" s="80">
        <v>3357.4537812843919</v>
      </c>
      <c r="F500" s="80">
        <v>1568.59051220119</v>
      </c>
      <c r="G500" s="81">
        <v>0.87686439724658083</v>
      </c>
      <c r="H500" s="255">
        <v>0.17562487138756935</v>
      </c>
      <c r="I500" s="255">
        <v>8.2644883775071537E-2</v>
      </c>
      <c r="J500" s="82">
        <v>10.404957381847803</v>
      </c>
      <c r="K500" s="82">
        <v>-1.4331429304962029</v>
      </c>
      <c r="L500" s="81">
        <v>-0.12106190120739339</v>
      </c>
      <c r="M500" s="83">
        <v>34934.163505787852</v>
      </c>
      <c r="N500" s="83">
        <v>13757.420681313281</v>
      </c>
      <c r="O500" s="81">
        <v>0.64964762500744133</v>
      </c>
      <c r="P500" s="80">
        <v>31743.055090904236</v>
      </c>
      <c r="Q500" s="80">
        <v>10215.942263484001</v>
      </c>
      <c r="R500" s="81">
        <v>0.47456165373330556</v>
      </c>
    </row>
    <row r="501" spans="1:18">
      <c r="A501" s="444" t="s">
        <v>284</v>
      </c>
      <c r="B501" s="444" t="s">
        <v>60</v>
      </c>
      <c r="C501" s="444" t="s">
        <v>345</v>
      </c>
      <c r="D501" s="87" t="s">
        <v>316</v>
      </c>
      <c r="E501" s="87"/>
      <c r="F501" s="87"/>
      <c r="G501" s="87"/>
      <c r="H501" s="87"/>
      <c r="I501" s="87"/>
      <c r="J501" s="87"/>
      <c r="K501" s="87"/>
      <c r="L501" s="87"/>
      <c r="M501" s="87"/>
      <c r="N501" s="87"/>
      <c r="O501" s="87"/>
      <c r="P501" s="87"/>
      <c r="Q501" s="87"/>
      <c r="R501" s="87"/>
    </row>
    <row r="502" spans="1:18">
      <c r="A502" s="444" t="s">
        <v>284</v>
      </c>
      <c r="B502" s="444" t="s">
        <v>60</v>
      </c>
      <c r="C502" s="444" t="s">
        <v>345</v>
      </c>
      <c r="D502" s="260" t="s">
        <v>96</v>
      </c>
      <c r="E502" s="443"/>
      <c r="F502" s="443"/>
      <c r="G502" s="443"/>
      <c r="H502" s="443"/>
      <c r="I502" s="443"/>
      <c r="J502" s="443"/>
      <c r="K502" s="443"/>
      <c r="L502" s="443"/>
      <c r="M502" s="443"/>
      <c r="N502" s="443"/>
      <c r="O502" s="443"/>
      <c r="P502" s="443"/>
      <c r="Q502" s="443"/>
      <c r="R502" s="443"/>
    </row>
    <row r="503" spans="1:18">
      <c r="A503" s="444" t="s">
        <v>284</v>
      </c>
      <c r="B503" s="444" t="s">
        <v>60</v>
      </c>
      <c r="C503" s="444" t="s">
        <v>345</v>
      </c>
      <c r="D503" s="87" t="s">
        <v>317</v>
      </c>
      <c r="E503" s="87"/>
      <c r="F503" s="87"/>
      <c r="G503" s="87"/>
      <c r="H503" s="87"/>
      <c r="I503" s="87"/>
      <c r="J503" s="87"/>
      <c r="K503" s="87"/>
      <c r="L503" s="87"/>
      <c r="M503" s="87"/>
      <c r="N503" s="87"/>
      <c r="O503" s="87"/>
      <c r="P503" s="87"/>
      <c r="Q503" s="87"/>
      <c r="R503" s="87"/>
    </row>
    <row r="504" spans="1:18">
      <c r="A504" s="444" t="s">
        <v>284</v>
      </c>
      <c r="B504" s="444" t="s">
        <v>60</v>
      </c>
      <c r="C504" s="444" t="s">
        <v>345</v>
      </c>
      <c r="D504" s="260" t="s">
        <v>95</v>
      </c>
      <c r="E504" s="443"/>
      <c r="F504" s="443"/>
      <c r="G504" s="443"/>
      <c r="H504" s="443"/>
      <c r="I504" s="443"/>
      <c r="J504" s="443"/>
      <c r="K504" s="443"/>
      <c r="L504" s="443"/>
      <c r="M504" s="443"/>
      <c r="N504" s="443"/>
      <c r="O504" s="443"/>
      <c r="P504" s="443"/>
      <c r="Q504" s="443"/>
      <c r="R504" s="443"/>
    </row>
    <row r="505" spans="1:18">
      <c r="A505" s="444" t="s">
        <v>284</v>
      </c>
      <c r="B505" s="444" t="s">
        <v>60</v>
      </c>
      <c r="C505" s="444" t="s">
        <v>345</v>
      </c>
      <c r="D505" s="87" t="s">
        <v>92</v>
      </c>
      <c r="E505" s="87"/>
      <c r="F505" s="87"/>
      <c r="G505" s="87"/>
      <c r="H505" s="87"/>
      <c r="I505" s="87"/>
      <c r="J505" s="87"/>
      <c r="K505" s="87"/>
      <c r="L505" s="87"/>
      <c r="M505" s="87"/>
      <c r="N505" s="87"/>
      <c r="O505" s="87"/>
      <c r="P505" s="87"/>
      <c r="Q505" s="87"/>
      <c r="R505" s="87"/>
    </row>
    <row r="506" spans="1:18">
      <c r="A506" s="444" t="s">
        <v>284</v>
      </c>
      <c r="B506" s="444" t="s">
        <v>60</v>
      </c>
      <c r="C506" s="444" t="s">
        <v>345</v>
      </c>
      <c r="D506" s="260" t="s">
        <v>318</v>
      </c>
      <c r="E506" s="443"/>
      <c r="F506" s="443"/>
      <c r="G506" s="443"/>
      <c r="H506" s="443"/>
      <c r="I506" s="443"/>
      <c r="J506" s="443"/>
      <c r="K506" s="443"/>
      <c r="L506" s="443"/>
      <c r="M506" s="443"/>
      <c r="N506" s="443"/>
      <c r="O506" s="443"/>
      <c r="P506" s="443"/>
      <c r="Q506" s="443"/>
      <c r="R506" s="443"/>
    </row>
    <row r="507" spans="1:18">
      <c r="A507" s="444" t="s">
        <v>284</v>
      </c>
      <c r="B507" s="444" t="s">
        <v>60</v>
      </c>
      <c r="C507" s="444" t="s">
        <v>345</v>
      </c>
      <c r="D507" s="87" t="s">
        <v>82</v>
      </c>
      <c r="E507" s="87"/>
      <c r="F507" s="87"/>
      <c r="G507" s="87"/>
      <c r="H507" s="87"/>
      <c r="I507" s="87"/>
      <c r="J507" s="87"/>
      <c r="K507" s="87"/>
      <c r="L507" s="87"/>
      <c r="M507" s="87"/>
      <c r="N507" s="87"/>
      <c r="O507" s="87"/>
      <c r="P507" s="87"/>
      <c r="Q507" s="87"/>
      <c r="R507" s="87"/>
    </row>
    <row r="508" spans="1:18">
      <c r="A508" s="444" t="s">
        <v>284</v>
      </c>
      <c r="B508" s="444" t="s">
        <v>60</v>
      </c>
      <c r="C508" s="444" t="s">
        <v>345</v>
      </c>
      <c r="D508" s="260" t="s">
        <v>319</v>
      </c>
      <c r="E508" s="80">
        <v>207027.3844793172</v>
      </c>
      <c r="F508" s="80">
        <v>-17295.793485954899</v>
      </c>
      <c r="G508" s="81">
        <v>-7.7102124010709649E-2</v>
      </c>
      <c r="H508" s="255">
        <v>10.829384450670169</v>
      </c>
      <c r="I508" s="255">
        <v>-0.83029165140369798</v>
      </c>
      <c r="J508" s="82">
        <v>13.826811367233379</v>
      </c>
      <c r="K508" s="82">
        <v>0.60335564422169696</v>
      </c>
      <c r="L508" s="81">
        <v>4.5627682873526566E-2</v>
      </c>
      <c r="M508" s="83">
        <v>2862528.5930472184</v>
      </c>
      <c r="N508" s="83">
        <v>-103799.01842182688</v>
      </c>
      <c r="O508" s="81">
        <v>-3.4992432400418987E-2</v>
      </c>
      <c r="P508" s="80">
        <v>1722560.6577193737</v>
      </c>
      <c r="Q508" s="80">
        <v>-35426.66096645128</v>
      </c>
      <c r="R508" s="81">
        <v>-2.0151829646265201E-2</v>
      </c>
    </row>
    <row r="509" spans="1:18">
      <c r="A509" s="444" t="s">
        <v>284</v>
      </c>
      <c r="B509" s="444" t="s">
        <v>60</v>
      </c>
      <c r="C509" s="444" t="s">
        <v>345</v>
      </c>
      <c r="D509" s="87" t="s">
        <v>91</v>
      </c>
      <c r="E509" s="87"/>
      <c r="F509" s="87"/>
      <c r="G509" s="87"/>
      <c r="H509" s="87"/>
      <c r="I509" s="87"/>
      <c r="J509" s="87"/>
      <c r="K509" s="87"/>
      <c r="L509" s="87"/>
      <c r="M509" s="87"/>
      <c r="N509" s="87"/>
      <c r="O509" s="87"/>
      <c r="P509" s="87"/>
      <c r="Q509" s="87"/>
      <c r="R509" s="87"/>
    </row>
    <row r="510" spans="1:18">
      <c r="A510" s="444" t="s">
        <v>284</v>
      </c>
      <c r="B510" s="444" t="s">
        <v>60</v>
      </c>
      <c r="C510" s="444" t="s">
        <v>345</v>
      </c>
      <c r="D510" s="260" t="s">
        <v>320</v>
      </c>
      <c r="E510" s="443"/>
      <c r="F510" s="443"/>
      <c r="G510" s="443"/>
      <c r="H510" s="443"/>
      <c r="I510" s="443"/>
      <c r="J510" s="443"/>
      <c r="K510" s="443"/>
      <c r="L510" s="443"/>
      <c r="M510" s="443"/>
      <c r="N510" s="443"/>
      <c r="O510" s="443"/>
      <c r="P510" s="443"/>
      <c r="Q510" s="443"/>
      <c r="R510" s="443"/>
    </row>
    <row r="511" spans="1:18">
      <c r="A511" s="444" t="s">
        <v>284</v>
      </c>
      <c r="B511" s="444" t="s">
        <v>60</v>
      </c>
      <c r="C511" s="444" t="s">
        <v>345</v>
      </c>
      <c r="D511" s="87" t="s">
        <v>98</v>
      </c>
      <c r="E511" s="87"/>
      <c r="F511" s="87"/>
      <c r="G511" s="87"/>
      <c r="H511" s="87"/>
      <c r="I511" s="87"/>
      <c r="J511" s="87"/>
      <c r="K511" s="87"/>
      <c r="L511" s="87"/>
      <c r="M511" s="87"/>
      <c r="N511" s="87"/>
      <c r="O511" s="87"/>
      <c r="P511" s="87"/>
      <c r="Q511" s="87"/>
      <c r="R511" s="87"/>
    </row>
    <row r="512" spans="1:18">
      <c r="A512" s="444" t="s">
        <v>284</v>
      </c>
      <c r="B512" s="444" t="s">
        <v>60</v>
      </c>
      <c r="C512" s="444" t="s">
        <v>345</v>
      </c>
      <c r="D512" s="260" t="s">
        <v>321</v>
      </c>
      <c r="E512" s="443"/>
      <c r="F512" s="443"/>
      <c r="G512" s="443"/>
      <c r="H512" s="443"/>
      <c r="I512" s="443"/>
      <c r="J512" s="443"/>
      <c r="K512" s="443"/>
      <c r="L512" s="443"/>
      <c r="M512" s="443"/>
      <c r="N512" s="443"/>
      <c r="O512" s="443"/>
      <c r="P512" s="443"/>
      <c r="Q512" s="443"/>
      <c r="R512" s="443"/>
    </row>
    <row r="513" spans="1:18">
      <c r="A513" s="444" t="s">
        <v>284</v>
      </c>
      <c r="B513" s="444" t="s">
        <v>60</v>
      </c>
      <c r="C513" s="444" t="s">
        <v>345</v>
      </c>
      <c r="D513" s="87" t="s">
        <v>112</v>
      </c>
      <c r="E513" s="87"/>
      <c r="F513" s="87"/>
      <c r="G513" s="87"/>
      <c r="H513" s="87"/>
      <c r="I513" s="87"/>
      <c r="J513" s="87"/>
      <c r="K513" s="87"/>
      <c r="L513" s="87"/>
      <c r="M513" s="87"/>
      <c r="N513" s="87"/>
      <c r="O513" s="87"/>
      <c r="P513" s="87"/>
      <c r="Q513" s="87"/>
      <c r="R513" s="87"/>
    </row>
    <row r="514" spans="1:18">
      <c r="A514" s="444" t="s">
        <v>284</v>
      </c>
      <c r="B514" s="444" t="s">
        <v>60</v>
      </c>
      <c r="C514" s="444" t="s">
        <v>345</v>
      </c>
      <c r="D514" s="260" t="s">
        <v>322</v>
      </c>
      <c r="E514" s="443"/>
      <c r="F514" s="443"/>
      <c r="G514" s="443"/>
      <c r="H514" s="443"/>
      <c r="I514" s="443"/>
      <c r="J514" s="443"/>
      <c r="K514" s="443"/>
      <c r="L514" s="443"/>
      <c r="M514" s="443"/>
      <c r="N514" s="443"/>
      <c r="O514" s="443"/>
      <c r="P514" s="443"/>
      <c r="Q514" s="443"/>
      <c r="R514" s="443"/>
    </row>
    <row r="515" spans="1:18">
      <c r="A515" s="444" t="s">
        <v>284</v>
      </c>
      <c r="B515" s="444" t="s">
        <v>60</v>
      </c>
      <c r="C515" s="444" t="s">
        <v>345</v>
      </c>
      <c r="D515" s="87" t="s">
        <v>323</v>
      </c>
      <c r="E515" s="87"/>
      <c r="F515" s="87"/>
      <c r="G515" s="87"/>
      <c r="H515" s="87"/>
      <c r="I515" s="87"/>
      <c r="J515" s="87"/>
      <c r="K515" s="87"/>
      <c r="L515" s="87"/>
      <c r="M515" s="87"/>
      <c r="N515" s="87"/>
      <c r="O515" s="87"/>
      <c r="P515" s="87"/>
      <c r="Q515" s="87"/>
      <c r="R515" s="87"/>
    </row>
    <row r="516" spans="1:18">
      <c r="A516" s="444" t="s">
        <v>284</v>
      </c>
      <c r="B516" s="444" t="s">
        <v>60</v>
      </c>
      <c r="C516" s="444" t="s">
        <v>345</v>
      </c>
      <c r="D516" s="260" t="s">
        <v>102</v>
      </c>
      <c r="E516" s="443"/>
      <c r="F516" s="443"/>
      <c r="G516" s="443"/>
      <c r="H516" s="443"/>
      <c r="I516" s="443"/>
      <c r="J516" s="443"/>
      <c r="K516" s="443"/>
      <c r="L516" s="443"/>
      <c r="M516" s="443"/>
      <c r="N516" s="443"/>
      <c r="O516" s="443"/>
      <c r="P516" s="443"/>
      <c r="Q516" s="443"/>
      <c r="R516" s="443"/>
    </row>
    <row r="517" spans="1:18">
      <c r="A517" s="444" t="s">
        <v>284</v>
      </c>
      <c r="B517" s="444" t="s">
        <v>60</v>
      </c>
      <c r="C517" s="444" t="s">
        <v>345</v>
      </c>
      <c r="D517" s="87" t="s">
        <v>90</v>
      </c>
      <c r="E517" s="87"/>
      <c r="F517" s="87"/>
      <c r="G517" s="87"/>
      <c r="H517" s="87"/>
      <c r="I517" s="87"/>
      <c r="J517" s="87"/>
      <c r="K517" s="87"/>
      <c r="L517" s="87"/>
      <c r="M517" s="87"/>
      <c r="N517" s="87"/>
      <c r="O517" s="87"/>
      <c r="P517" s="87"/>
      <c r="Q517" s="87"/>
      <c r="R517" s="87"/>
    </row>
    <row r="518" spans="1:18">
      <c r="A518" s="444" t="s">
        <v>284</v>
      </c>
      <c r="B518" s="444" t="s">
        <v>60</v>
      </c>
      <c r="C518" s="444" t="s">
        <v>345</v>
      </c>
      <c r="D518" s="260" t="s">
        <v>106</v>
      </c>
      <c r="E518" s="443"/>
      <c r="F518" s="443"/>
      <c r="G518" s="443"/>
      <c r="H518" s="443"/>
      <c r="I518" s="443"/>
      <c r="J518" s="443"/>
      <c r="K518" s="443"/>
      <c r="L518" s="443"/>
      <c r="M518" s="443"/>
      <c r="N518" s="443"/>
      <c r="O518" s="443"/>
      <c r="P518" s="443"/>
      <c r="Q518" s="443"/>
      <c r="R518" s="443"/>
    </row>
    <row r="519" spans="1:18">
      <c r="A519" s="444" t="s">
        <v>284</v>
      </c>
      <c r="B519" s="444" t="s">
        <v>60</v>
      </c>
      <c r="C519" s="444" t="s">
        <v>345</v>
      </c>
      <c r="D519" s="87" t="s">
        <v>324</v>
      </c>
      <c r="E519" s="87"/>
      <c r="F519" s="87"/>
      <c r="G519" s="87"/>
      <c r="H519" s="87"/>
      <c r="I519" s="87"/>
      <c r="J519" s="87"/>
      <c r="K519" s="87"/>
      <c r="L519" s="87"/>
      <c r="M519" s="87"/>
      <c r="N519" s="87"/>
      <c r="O519" s="87"/>
      <c r="P519" s="87"/>
      <c r="Q519" s="87"/>
      <c r="R519" s="87"/>
    </row>
    <row r="520" spans="1:18">
      <c r="A520" s="444" t="s">
        <v>284</v>
      </c>
      <c r="B520" s="444" t="s">
        <v>60</v>
      </c>
      <c r="C520" s="444" t="s">
        <v>345</v>
      </c>
      <c r="D520" s="260" t="s">
        <v>103</v>
      </c>
      <c r="E520" s="443"/>
      <c r="F520" s="443"/>
      <c r="G520" s="443"/>
      <c r="H520" s="443"/>
      <c r="I520" s="443"/>
      <c r="J520" s="443"/>
      <c r="K520" s="443"/>
      <c r="L520" s="443"/>
      <c r="M520" s="443"/>
      <c r="N520" s="443"/>
      <c r="O520" s="443"/>
      <c r="P520" s="443"/>
      <c r="Q520" s="443"/>
      <c r="R520" s="443"/>
    </row>
    <row r="521" spans="1:18">
      <c r="A521" s="444" t="s">
        <v>284</v>
      </c>
      <c r="B521" s="444" t="s">
        <v>60</v>
      </c>
      <c r="C521" s="444" t="s">
        <v>345</v>
      </c>
      <c r="D521" s="87" t="s">
        <v>93</v>
      </c>
      <c r="E521" s="87"/>
      <c r="F521" s="87"/>
      <c r="G521" s="87"/>
      <c r="H521" s="87"/>
      <c r="I521" s="87"/>
      <c r="J521" s="87"/>
      <c r="K521" s="87"/>
      <c r="L521" s="87"/>
      <c r="M521" s="87"/>
      <c r="N521" s="87"/>
      <c r="O521" s="87"/>
      <c r="P521" s="87"/>
      <c r="Q521" s="87"/>
      <c r="R521" s="87"/>
    </row>
    <row r="522" spans="1:18">
      <c r="A522" s="444" t="s">
        <v>284</v>
      </c>
      <c r="B522" s="444" t="s">
        <v>60</v>
      </c>
      <c r="C522" s="444" t="s">
        <v>345</v>
      </c>
      <c r="D522" s="260" t="s">
        <v>101</v>
      </c>
      <c r="E522" s="443"/>
      <c r="F522" s="443"/>
      <c r="G522" s="443"/>
      <c r="H522" s="443"/>
      <c r="I522" s="443"/>
      <c r="J522" s="443"/>
      <c r="K522" s="443"/>
      <c r="L522" s="443"/>
      <c r="M522" s="443"/>
      <c r="N522" s="443"/>
      <c r="O522" s="443"/>
      <c r="P522" s="443"/>
      <c r="Q522" s="443"/>
      <c r="R522" s="443"/>
    </row>
    <row r="523" spans="1:18">
      <c r="A523" s="444" t="s">
        <v>284</v>
      </c>
      <c r="B523" s="444" t="s">
        <v>60</v>
      </c>
      <c r="C523" s="444" t="s">
        <v>345</v>
      </c>
      <c r="D523" s="87" t="s">
        <v>94</v>
      </c>
      <c r="E523" s="87"/>
      <c r="F523" s="87"/>
      <c r="G523" s="87"/>
      <c r="H523" s="87"/>
      <c r="I523" s="87"/>
      <c r="J523" s="87"/>
      <c r="K523" s="87"/>
      <c r="L523" s="87"/>
      <c r="M523" s="87"/>
      <c r="N523" s="87"/>
      <c r="O523" s="87"/>
      <c r="P523" s="87"/>
      <c r="Q523" s="87"/>
      <c r="R523" s="87"/>
    </row>
    <row r="524" spans="1:18">
      <c r="A524" s="444" t="s">
        <v>284</v>
      </c>
      <c r="B524" s="444" t="s">
        <v>60</v>
      </c>
      <c r="C524" s="444" t="s">
        <v>345</v>
      </c>
      <c r="D524" s="260" t="s">
        <v>107</v>
      </c>
      <c r="E524" s="443"/>
      <c r="F524" s="443"/>
      <c r="G524" s="443"/>
      <c r="H524" s="443"/>
      <c r="I524" s="443"/>
      <c r="J524" s="443"/>
      <c r="K524" s="443"/>
      <c r="L524" s="443"/>
      <c r="M524" s="443"/>
      <c r="N524" s="443"/>
      <c r="O524" s="443"/>
      <c r="P524" s="443"/>
      <c r="Q524" s="443"/>
      <c r="R524" s="443"/>
    </row>
    <row r="525" spans="1:18">
      <c r="A525" s="444" t="s">
        <v>284</v>
      </c>
      <c r="B525" s="444" t="s">
        <v>60</v>
      </c>
      <c r="C525" s="444" t="s">
        <v>345</v>
      </c>
      <c r="D525" s="87" t="s">
        <v>325</v>
      </c>
      <c r="E525" s="87"/>
      <c r="F525" s="87"/>
      <c r="G525" s="87"/>
      <c r="H525" s="87"/>
      <c r="I525" s="87"/>
      <c r="J525" s="87"/>
      <c r="K525" s="87"/>
      <c r="L525" s="87"/>
      <c r="M525" s="87"/>
      <c r="N525" s="87"/>
      <c r="O525" s="87"/>
      <c r="P525" s="87"/>
      <c r="Q525" s="87"/>
      <c r="R525" s="87"/>
    </row>
    <row r="526" spans="1:18">
      <c r="A526" s="444" t="s">
        <v>284</v>
      </c>
      <c r="B526" s="444" t="s">
        <v>60</v>
      </c>
      <c r="C526" s="444" t="s">
        <v>345</v>
      </c>
      <c r="D526" s="260" t="s">
        <v>326</v>
      </c>
      <c r="E526" s="80">
        <v>295.28773498535156</v>
      </c>
      <c r="F526" s="80">
        <v>-248.93245169154966</v>
      </c>
      <c r="G526" s="81">
        <v>-0.4574112790846156</v>
      </c>
      <c r="H526" s="255">
        <v>1.5446190434016956E-2</v>
      </c>
      <c r="I526" s="255">
        <v>-1.2840815672169683E-2</v>
      </c>
      <c r="J526" s="82">
        <v>6.7688350203185959</v>
      </c>
      <c r="K526" s="82">
        <v>-2.0118849043207305</v>
      </c>
      <c r="L526" s="81">
        <v>-0.22912527920122336</v>
      </c>
      <c r="M526" s="83">
        <v>1998.7539616394042</v>
      </c>
      <c r="N526" s="83">
        <v>-2779.8910749053957</v>
      </c>
      <c r="O526" s="81">
        <v>-0.58173207125578774</v>
      </c>
      <c r="P526" s="80">
        <v>295.28773498535156</v>
      </c>
      <c r="Q526" s="80">
        <v>-1551.011604309082</v>
      </c>
      <c r="R526" s="81">
        <v>-0.84006508115948508</v>
      </c>
    </row>
    <row r="527" spans="1:18">
      <c r="A527" s="444" t="s">
        <v>284</v>
      </c>
      <c r="B527" s="444" t="s">
        <v>60</v>
      </c>
      <c r="C527" s="444" t="s">
        <v>345</v>
      </c>
      <c r="D527" s="87" t="s">
        <v>327</v>
      </c>
      <c r="E527" s="87"/>
      <c r="F527" s="87"/>
      <c r="G527" s="87"/>
      <c r="H527" s="87"/>
      <c r="I527" s="87"/>
      <c r="J527" s="87"/>
      <c r="K527" s="87"/>
      <c r="L527" s="87"/>
      <c r="M527" s="87"/>
      <c r="N527" s="87"/>
      <c r="O527" s="87"/>
      <c r="P527" s="87"/>
      <c r="Q527" s="87"/>
      <c r="R527" s="87"/>
    </row>
    <row r="528" spans="1:18">
      <c r="A528" s="444" t="s">
        <v>284</v>
      </c>
      <c r="B528" s="444" t="s">
        <v>60</v>
      </c>
      <c r="C528" s="444" t="s">
        <v>345</v>
      </c>
      <c r="D528" s="260" t="s">
        <v>85</v>
      </c>
      <c r="E528" s="443"/>
      <c r="F528" s="443"/>
      <c r="G528" s="443"/>
      <c r="H528" s="443"/>
      <c r="I528" s="443"/>
      <c r="J528" s="443"/>
      <c r="K528" s="443"/>
      <c r="L528" s="443"/>
      <c r="M528" s="443"/>
      <c r="N528" s="443"/>
      <c r="O528" s="443"/>
      <c r="P528" s="443"/>
      <c r="Q528" s="443"/>
      <c r="R528" s="443"/>
    </row>
    <row r="529" spans="1:18">
      <c r="A529" s="444" t="s">
        <v>284</v>
      </c>
      <c r="B529" s="444" t="s">
        <v>60</v>
      </c>
      <c r="C529" s="444" t="s">
        <v>345</v>
      </c>
      <c r="D529" s="87" t="s">
        <v>84</v>
      </c>
      <c r="E529" s="87"/>
      <c r="F529" s="87"/>
      <c r="G529" s="87"/>
      <c r="H529" s="87"/>
      <c r="I529" s="87"/>
      <c r="J529" s="87"/>
      <c r="K529" s="87"/>
      <c r="L529" s="87"/>
      <c r="M529" s="87"/>
      <c r="N529" s="87"/>
      <c r="O529" s="87"/>
      <c r="P529" s="87"/>
      <c r="Q529" s="87"/>
      <c r="R529" s="87"/>
    </row>
    <row r="530" spans="1:18">
      <c r="A530" s="444" t="s">
        <v>284</v>
      </c>
      <c r="B530" s="444" t="s">
        <v>60</v>
      </c>
      <c r="C530" s="444" t="s">
        <v>345</v>
      </c>
      <c r="D530" s="260" t="s">
        <v>89</v>
      </c>
      <c r="E530" s="443"/>
      <c r="F530" s="443"/>
      <c r="G530" s="443"/>
      <c r="H530" s="443"/>
      <c r="I530" s="443"/>
      <c r="J530" s="443"/>
      <c r="K530" s="443"/>
      <c r="L530" s="443"/>
      <c r="M530" s="443"/>
      <c r="N530" s="443"/>
      <c r="O530" s="443"/>
      <c r="P530" s="443"/>
      <c r="Q530" s="443"/>
      <c r="R530" s="443"/>
    </row>
    <row r="531" spans="1:18">
      <c r="A531" s="444" t="s">
        <v>284</v>
      </c>
      <c r="B531" s="444" t="s">
        <v>60</v>
      </c>
      <c r="C531" s="444" t="s">
        <v>345</v>
      </c>
      <c r="D531" s="87" t="s">
        <v>105</v>
      </c>
      <c r="E531" s="87"/>
      <c r="F531" s="87"/>
      <c r="G531" s="87"/>
      <c r="H531" s="87"/>
      <c r="I531" s="87"/>
      <c r="J531" s="87"/>
      <c r="K531" s="87"/>
      <c r="L531" s="87"/>
      <c r="M531" s="87"/>
      <c r="N531" s="87"/>
      <c r="O531" s="87"/>
      <c r="P531" s="87"/>
      <c r="Q531" s="87"/>
      <c r="R531" s="87"/>
    </row>
    <row r="532" spans="1:18">
      <c r="A532" s="444" t="s">
        <v>284</v>
      </c>
      <c r="B532" s="444" t="s">
        <v>60</v>
      </c>
      <c r="C532" s="444" t="s">
        <v>345</v>
      </c>
      <c r="D532" s="260" t="s">
        <v>100</v>
      </c>
      <c r="E532" s="443"/>
      <c r="F532" s="443"/>
      <c r="G532" s="443"/>
      <c r="H532" s="443"/>
      <c r="I532" s="443"/>
      <c r="J532" s="443"/>
      <c r="K532" s="443"/>
      <c r="L532" s="443"/>
      <c r="M532" s="443"/>
      <c r="N532" s="443"/>
      <c r="O532" s="443"/>
      <c r="P532" s="443"/>
      <c r="Q532" s="443"/>
      <c r="R532" s="443"/>
    </row>
    <row r="533" spans="1:18">
      <c r="A533" s="444" t="s">
        <v>284</v>
      </c>
      <c r="B533" s="444" t="s">
        <v>60</v>
      </c>
      <c r="C533" s="444" t="s">
        <v>345</v>
      </c>
      <c r="D533" s="87" t="s">
        <v>86</v>
      </c>
      <c r="E533" s="87"/>
      <c r="F533" s="87"/>
      <c r="G533" s="87"/>
      <c r="H533" s="87"/>
      <c r="I533" s="87"/>
      <c r="J533" s="87"/>
      <c r="K533" s="87"/>
      <c r="L533" s="87"/>
      <c r="M533" s="87"/>
      <c r="N533" s="87"/>
      <c r="O533" s="87"/>
      <c r="P533" s="87"/>
      <c r="Q533" s="87"/>
      <c r="R533" s="87"/>
    </row>
    <row r="534" spans="1:18">
      <c r="A534" s="444" t="s">
        <v>284</v>
      </c>
      <c r="B534" s="444" t="s">
        <v>60</v>
      </c>
      <c r="C534" s="444" t="s">
        <v>345</v>
      </c>
      <c r="D534" s="260" t="s">
        <v>328</v>
      </c>
      <c r="E534" s="80">
        <v>25.835949707284271</v>
      </c>
      <c r="F534" s="80">
        <v>8.1923408781862008</v>
      </c>
      <c r="G534" s="81">
        <v>0.46432342484692163</v>
      </c>
      <c r="H534" s="255">
        <v>1.3514513199886008E-3</v>
      </c>
      <c r="I534" s="255">
        <v>4.3438708220028819E-4</v>
      </c>
      <c r="J534" s="82">
        <v>27.135527497973076</v>
      </c>
      <c r="K534" s="82">
        <v>3.0184124024441701</v>
      </c>
      <c r="L534" s="81">
        <v>0.12515644555694624</v>
      </c>
      <c r="M534" s="83">
        <v>701.07212371826176</v>
      </c>
      <c r="N534" s="83">
        <v>275.55917888641363</v>
      </c>
      <c r="O534" s="81">
        <v>0.64759293984653654</v>
      </c>
      <c r="P534" s="80">
        <v>77.983551025390625</v>
      </c>
      <c r="Q534" s="80">
        <v>24.727863311767578</v>
      </c>
      <c r="R534" s="81">
        <v>0.46432342484692163</v>
      </c>
    </row>
    <row r="535" spans="1:18">
      <c r="A535" s="444" t="s">
        <v>284</v>
      </c>
      <c r="B535" s="444" t="s">
        <v>60</v>
      </c>
      <c r="C535" s="444" t="s">
        <v>345</v>
      </c>
      <c r="D535" s="87" t="s">
        <v>97</v>
      </c>
      <c r="E535" s="87"/>
      <c r="F535" s="87"/>
      <c r="G535" s="87"/>
      <c r="H535" s="87"/>
      <c r="I535" s="87"/>
      <c r="J535" s="87"/>
      <c r="K535" s="87"/>
      <c r="L535" s="87"/>
      <c r="M535" s="87"/>
      <c r="N535" s="87"/>
      <c r="O535" s="87"/>
      <c r="P535" s="87"/>
      <c r="Q535" s="87"/>
      <c r="R535" s="87"/>
    </row>
    <row r="536" spans="1:18">
      <c r="A536" s="444" t="s">
        <v>284</v>
      </c>
      <c r="B536" s="444" t="s">
        <v>60</v>
      </c>
      <c r="C536" s="444" t="s">
        <v>345</v>
      </c>
      <c r="D536" s="260" t="s">
        <v>88</v>
      </c>
      <c r="E536" s="443"/>
      <c r="F536" s="443"/>
      <c r="G536" s="443"/>
      <c r="H536" s="443"/>
      <c r="I536" s="443"/>
      <c r="J536" s="443"/>
      <c r="K536" s="443"/>
      <c r="L536" s="443"/>
      <c r="M536" s="443"/>
      <c r="N536" s="443"/>
      <c r="O536" s="443"/>
      <c r="P536" s="443"/>
      <c r="Q536" s="443"/>
      <c r="R536" s="443"/>
    </row>
    <row r="537" spans="1:18">
      <c r="A537" s="444" t="s">
        <v>284</v>
      </c>
      <c r="B537" s="444" t="s">
        <v>60</v>
      </c>
      <c r="C537" s="444" t="s">
        <v>345</v>
      </c>
      <c r="D537" s="87" t="s">
        <v>329</v>
      </c>
      <c r="E537" s="87"/>
      <c r="F537" s="87"/>
      <c r="G537" s="87"/>
      <c r="H537" s="87"/>
      <c r="I537" s="87"/>
      <c r="J537" s="87"/>
      <c r="K537" s="87"/>
      <c r="L537" s="87"/>
      <c r="M537" s="87"/>
      <c r="N537" s="87"/>
      <c r="O537" s="87"/>
      <c r="P537" s="87"/>
      <c r="Q537" s="87"/>
      <c r="R537" s="87"/>
    </row>
    <row r="538" spans="1:18">
      <c r="A538" s="444" t="s">
        <v>284</v>
      </c>
      <c r="B538" s="444" t="s">
        <v>60</v>
      </c>
      <c r="C538" s="444" t="s">
        <v>345</v>
      </c>
      <c r="D538" s="260" t="s">
        <v>99</v>
      </c>
      <c r="E538" s="443"/>
      <c r="F538" s="443"/>
      <c r="G538" s="443"/>
      <c r="H538" s="443"/>
      <c r="I538" s="443"/>
      <c r="J538" s="443"/>
      <c r="K538" s="443"/>
      <c r="L538" s="443"/>
      <c r="M538" s="443"/>
      <c r="N538" s="443"/>
      <c r="O538" s="443"/>
      <c r="P538" s="443"/>
      <c r="Q538" s="443"/>
      <c r="R538" s="443"/>
    </row>
    <row r="539" spans="1:18">
      <c r="A539" s="444" t="s">
        <v>284</v>
      </c>
      <c r="B539" s="444" t="s">
        <v>60</v>
      </c>
      <c r="C539" s="444" t="s">
        <v>345</v>
      </c>
      <c r="D539" s="87" t="s">
        <v>104</v>
      </c>
      <c r="E539" s="87"/>
      <c r="F539" s="87"/>
      <c r="G539" s="87"/>
      <c r="H539" s="87"/>
      <c r="I539" s="87"/>
      <c r="J539" s="87"/>
      <c r="K539" s="87"/>
      <c r="L539" s="87"/>
      <c r="M539" s="87"/>
      <c r="N539" s="87"/>
      <c r="O539" s="87"/>
      <c r="P539" s="87"/>
      <c r="Q539" s="87"/>
      <c r="R539" s="87"/>
    </row>
    <row r="540" spans="1:18">
      <c r="A540" s="444" t="s">
        <v>284</v>
      </c>
      <c r="B540" s="444" t="s">
        <v>60</v>
      </c>
      <c r="C540" s="444" t="s">
        <v>345</v>
      </c>
      <c r="D540" s="260" t="s">
        <v>330</v>
      </c>
      <c r="E540" s="443"/>
      <c r="F540" s="443"/>
      <c r="G540" s="443"/>
      <c r="H540" s="443"/>
      <c r="I540" s="443"/>
      <c r="J540" s="443"/>
      <c r="K540" s="443"/>
      <c r="L540" s="443"/>
      <c r="M540" s="443"/>
      <c r="N540" s="443"/>
      <c r="O540" s="443"/>
      <c r="P540" s="443"/>
      <c r="Q540" s="443"/>
      <c r="R540" s="443"/>
    </row>
    <row r="541" spans="1:18">
      <c r="A541" s="444" t="s">
        <v>284</v>
      </c>
      <c r="B541" s="444" t="s">
        <v>60</v>
      </c>
      <c r="C541" s="444" t="s">
        <v>345</v>
      </c>
      <c r="D541" s="87" t="s">
        <v>87</v>
      </c>
      <c r="E541" s="87"/>
      <c r="F541" s="87"/>
      <c r="G541" s="87"/>
      <c r="H541" s="87"/>
      <c r="I541" s="87"/>
      <c r="J541" s="87"/>
      <c r="K541" s="87"/>
      <c r="L541" s="87"/>
      <c r="M541" s="87"/>
      <c r="N541" s="87"/>
      <c r="O541" s="87"/>
      <c r="P541" s="87"/>
      <c r="Q541" s="87"/>
      <c r="R541" s="87"/>
    </row>
    <row r="542" spans="1:18">
      <c r="A542" s="444" t="s">
        <v>284</v>
      </c>
      <c r="B542" s="444" t="s">
        <v>60</v>
      </c>
      <c r="C542" s="444" t="s">
        <v>345</v>
      </c>
      <c r="D542" s="260" t="s">
        <v>109</v>
      </c>
      <c r="E542" s="443"/>
      <c r="F542" s="443"/>
      <c r="G542" s="443"/>
      <c r="H542" s="443"/>
      <c r="I542" s="443"/>
      <c r="J542" s="443"/>
      <c r="K542" s="443"/>
      <c r="L542" s="443"/>
      <c r="M542" s="443"/>
      <c r="N542" s="443"/>
      <c r="O542" s="443"/>
      <c r="P542" s="443"/>
      <c r="Q542" s="443"/>
      <c r="R542" s="443"/>
    </row>
    <row r="543" spans="1:18">
      <c r="A543" s="444" t="s">
        <v>284</v>
      </c>
      <c r="B543" s="444" t="s">
        <v>60</v>
      </c>
      <c r="C543" s="444" t="s">
        <v>345</v>
      </c>
      <c r="D543" s="87" t="s">
        <v>110</v>
      </c>
      <c r="E543" s="87"/>
      <c r="F543" s="87"/>
      <c r="G543" s="87"/>
      <c r="H543" s="87"/>
      <c r="I543" s="87"/>
      <c r="J543" s="87"/>
      <c r="K543" s="87"/>
      <c r="L543" s="87"/>
      <c r="M543" s="87"/>
      <c r="N543" s="87"/>
      <c r="O543" s="87"/>
      <c r="P543" s="87"/>
      <c r="Q543" s="87"/>
      <c r="R543" s="87"/>
    </row>
    <row r="544" spans="1:18">
      <c r="A544" s="444" t="s">
        <v>284</v>
      </c>
      <c r="B544" s="444" t="s">
        <v>60</v>
      </c>
      <c r="C544" s="444" t="s">
        <v>345</v>
      </c>
      <c r="D544" s="260" t="s">
        <v>331</v>
      </c>
      <c r="E544" s="443"/>
      <c r="F544" s="443"/>
      <c r="G544" s="443"/>
      <c r="H544" s="443"/>
      <c r="I544" s="443"/>
      <c r="J544" s="443"/>
      <c r="K544" s="443"/>
      <c r="L544" s="443"/>
      <c r="M544" s="443"/>
      <c r="N544" s="443"/>
      <c r="O544" s="443"/>
      <c r="P544" s="443"/>
      <c r="Q544" s="443"/>
      <c r="R544" s="443"/>
    </row>
    <row r="545" spans="1:18">
      <c r="A545" s="444" t="s">
        <v>284</v>
      </c>
      <c r="B545" s="444" t="s">
        <v>60</v>
      </c>
      <c r="C545" s="444" t="s">
        <v>345</v>
      </c>
      <c r="D545" s="87" t="s">
        <v>332</v>
      </c>
      <c r="E545" s="87"/>
      <c r="F545" s="87"/>
      <c r="G545" s="87"/>
      <c r="H545" s="87"/>
      <c r="I545" s="87"/>
      <c r="J545" s="87"/>
      <c r="K545" s="87"/>
      <c r="L545" s="87"/>
      <c r="M545" s="87"/>
      <c r="N545" s="87"/>
      <c r="O545" s="87"/>
      <c r="P545" s="87"/>
      <c r="Q545" s="87"/>
      <c r="R545" s="87"/>
    </row>
    <row r="546" spans="1:18">
      <c r="A546" s="444" t="s">
        <v>284</v>
      </c>
      <c r="B546" s="444" t="s">
        <v>60</v>
      </c>
      <c r="C546" s="444" t="s">
        <v>345</v>
      </c>
      <c r="D546" s="260" t="s">
        <v>333</v>
      </c>
      <c r="E546" s="80">
        <v>167.78770967376545</v>
      </c>
      <c r="F546" s="80">
        <v>163.79328528579714</v>
      </c>
      <c r="G546" s="81">
        <v>41.005478981943533</v>
      </c>
      <c r="H546" s="255">
        <v>8.7767983869600826E-3</v>
      </c>
      <c r="I546" s="255">
        <v>8.5691796513466569E-3</v>
      </c>
      <c r="J546" s="82">
        <v>11.30436932880038</v>
      </c>
      <c r="K546" s="82">
        <v>0.73465085838045496</v>
      </c>
      <c r="L546" s="81">
        <v>6.9505243723986143E-2</v>
      </c>
      <c r="M546" s="83">
        <v>1896.734238985777</v>
      </c>
      <c r="N546" s="83">
        <v>1854.5142977535725</v>
      </c>
      <c r="O546" s="81">
        <v>43.9250800363263</v>
      </c>
      <c r="P546" s="80">
        <v>190.38660490512848</v>
      </c>
      <c r="Q546" s="80">
        <v>187.1372789144516</v>
      </c>
      <c r="R546" s="81">
        <v>57.592645198233342</v>
      </c>
    </row>
    <row r="547" spans="1:18">
      <c r="A547" s="444" t="s">
        <v>284</v>
      </c>
      <c r="B547" s="444" t="s">
        <v>60</v>
      </c>
      <c r="C547" s="444" t="s">
        <v>345</v>
      </c>
      <c r="D547" s="87" t="s">
        <v>334</v>
      </c>
      <c r="E547" s="87"/>
      <c r="F547" s="87"/>
      <c r="G547" s="87"/>
      <c r="H547" s="87"/>
      <c r="I547" s="87"/>
      <c r="J547" s="87"/>
      <c r="K547" s="87"/>
      <c r="L547" s="87"/>
      <c r="M547" s="87"/>
      <c r="N547" s="87"/>
      <c r="O547" s="87"/>
      <c r="P547" s="87"/>
      <c r="Q547" s="87"/>
      <c r="R547" s="87"/>
    </row>
    <row r="548" spans="1:18">
      <c r="A548" s="444" t="s">
        <v>284</v>
      </c>
      <c r="B548" s="444" t="s">
        <v>60</v>
      </c>
      <c r="C548" s="444" t="s">
        <v>345</v>
      </c>
      <c r="D548" s="260" t="s">
        <v>335</v>
      </c>
      <c r="E548" s="443"/>
      <c r="F548" s="443"/>
      <c r="G548" s="443"/>
      <c r="H548" s="443"/>
      <c r="I548" s="443"/>
      <c r="J548" s="443"/>
      <c r="K548" s="443"/>
      <c r="L548" s="443"/>
      <c r="M548" s="443"/>
      <c r="N548" s="443"/>
      <c r="O548" s="443"/>
      <c r="P548" s="443"/>
      <c r="Q548" s="443"/>
      <c r="R548" s="443"/>
    </row>
    <row r="549" spans="1:18">
      <c r="A549" s="444" t="s">
        <v>284</v>
      </c>
      <c r="B549" s="444" t="s">
        <v>60</v>
      </c>
      <c r="C549" s="444" t="s">
        <v>345</v>
      </c>
      <c r="D549" s="87" t="s">
        <v>336</v>
      </c>
      <c r="E549" s="87"/>
      <c r="F549" s="87"/>
      <c r="G549" s="87"/>
      <c r="H549" s="87"/>
      <c r="I549" s="87"/>
      <c r="J549" s="87"/>
      <c r="K549" s="87"/>
      <c r="L549" s="87"/>
      <c r="M549" s="87"/>
      <c r="N549" s="87"/>
      <c r="O549" s="87"/>
      <c r="P549" s="87"/>
      <c r="Q549" s="87"/>
      <c r="R549" s="87"/>
    </row>
    <row r="550" spans="1:18">
      <c r="A550" s="444" t="s">
        <v>284</v>
      </c>
      <c r="B550" s="444" t="s">
        <v>60</v>
      </c>
      <c r="C550" s="444" t="s">
        <v>345</v>
      </c>
      <c r="D550" s="260" t="s">
        <v>337</v>
      </c>
      <c r="E550" s="80">
        <v>43773.796567352918</v>
      </c>
      <c r="F550" s="80">
        <v>688.05976820117939</v>
      </c>
      <c r="G550" s="81">
        <v>1.5969548609755368E-2</v>
      </c>
      <c r="H550" s="255">
        <v>2.2897611979474606</v>
      </c>
      <c r="I550" s="255">
        <v>5.0288040273640977E-2</v>
      </c>
      <c r="J550" s="82">
        <v>16.661741554998411</v>
      </c>
      <c r="K550" s="82">
        <v>-0.42133893175362402</v>
      </c>
      <c r="L550" s="81">
        <v>-2.4664107394469822E-2</v>
      </c>
      <c r="M550" s="83">
        <v>729347.68528631097</v>
      </c>
      <c r="N550" s="83">
        <v>-6689.4242846121779</v>
      </c>
      <c r="O550" s="81">
        <v>-9.0884334466665873E-3</v>
      </c>
      <c r="P550" s="80">
        <v>485642.75892972946</v>
      </c>
      <c r="Q550" s="80">
        <v>3268.6266689969343</v>
      </c>
      <c r="R550" s="81">
        <v>6.7761234494020887E-3</v>
      </c>
    </row>
    <row r="551" spans="1:18">
      <c r="A551" s="444" t="s">
        <v>284</v>
      </c>
      <c r="B551" s="444" t="s">
        <v>60</v>
      </c>
      <c r="C551" s="444" t="s">
        <v>345</v>
      </c>
      <c r="D551" s="87" t="s">
        <v>338</v>
      </c>
      <c r="E551" s="87"/>
      <c r="F551" s="87"/>
      <c r="G551" s="87"/>
      <c r="H551" s="87"/>
      <c r="I551" s="87"/>
      <c r="J551" s="87"/>
      <c r="K551" s="87"/>
      <c r="L551" s="87"/>
      <c r="M551" s="87"/>
      <c r="N551" s="87"/>
      <c r="O551" s="87"/>
      <c r="P551" s="87"/>
      <c r="Q551" s="87"/>
      <c r="R551" s="87"/>
    </row>
    <row r="552" spans="1:18">
      <c r="A552" s="444" t="s">
        <v>284</v>
      </c>
      <c r="B552" s="444" t="s">
        <v>60</v>
      </c>
      <c r="C552" s="444" t="s">
        <v>350</v>
      </c>
      <c r="D552" s="260" t="s">
        <v>312</v>
      </c>
      <c r="E552" s="443"/>
      <c r="F552" s="443"/>
      <c r="G552" s="443"/>
      <c r="H552" s="443"/>
      <c r="I552" s="443"/>
      <c r="J552" s="443"/>
      <c r="K552" s="443"/>
      <c r="L552" s="443"/>
      <c r="M552" s="443"/>
      <c r="N552" s="443"/>
      <c r="O552" s="443"/>
      <c r="P552" s="443"/>
      <c r="Q552" s="443"/>
      <c r="R552" s="443"/>
    </row>
    <row r="553" spans="1:18">
      <c r="A553" s="444" t="s">
        <v>284</v>
      </c>
      <c r="B553" s="444" t="s">
        <v>60</v>
      </c>
      <c r="C553" s="444" t="s">
        <v>350</v>
      </c>
      <c r="D553" s="87" t="s">
        <v>313</v>
      </c>
      <c r="E553" s="87"/>
      <c r="F553" s="87"/>
      <c r="G553" s="87"/>
      <c r="H553" s="87"/>
      <c r="I553" s="87"/>
      <c r="J553" s="87"/>
      <c r="K553" s="87"/>
      <c r="L553" s="87"/>
      <c r="M553" s="87"/>
      <c r="N553" s="87"/>
      <c r="O553" s="87"/>
      <c r="P553" s="87"/>
      <c r="Q553" s="87"/>
      <c r="R553" s="87"/>
    </row>
    <row r="554" spans="1:18">
      <c r="A554" s="444" t="s">
        <v>284</v>
      </c>
      <c r="B554" s="444" t="s">
        <v>60</v>
      </c>
      <c r="C554" s="444" t="s">
        <v>350</v>
      </c>
      <c r="D554" s="260" t="s">
        <v>314</v>
      </c>
      <c r="E554" s="443"/>
      <c r="F554" s="443"/>
      <c r="G554" s="443"/>
      <c r="H554" s="443"/>
      <c r="I554" s="443"/>
      <c r="J554" s="443"/>
      <c r="K554" s="443"/>
      <c r="L554" s="443"/>
      <c r="M554" s="443"/>
      <c r="N554" s="443"/>
      <c r="O554" s="443"/>
      <c r="P554" s="443"/>
      <c r="Q554" s="443"/>
      <c r="R554" s="443"/>
    </row>
    <row r="555" spans="1:18">
      <c r="A555" s="444" t="s">
        <v>284</v>
      </c>
      <c r="B555" s="444" t="s">
        <v>60</v>
      </c>
      <c r="C555" s="444" t="s">
        <v>350</v>
      </c>
      <c r="D555" s="87" t="s">
        <v>315</v>
      </c>
      <c r="E555" s="88">
        <v>37707.219346985221</v>
      </c>
      <c r="F555" s="88">
        <v>16282.172471717</v>
      </c>
      <c r="G555" s="84">
        <v>0.75995971287755526</v>
      </c>
      <c r="H555" s="256">
        <v>0.13199851242800334</v>
      </c>
      <c r="I555" s="256">
        <v>6.1900090336263536E-2</v>
      </c>
      <c r="J555" s="85">
        <v>11.006402216295367</v>
      </c>
      <c r="K555" s="85">
        <v>1.1373739667319107</v>
      </c>
      <c r="L555" s="84">
        <v>0.11524680424156461</v>
      </c>
      <c r="M555" s="86">
        <v>415020.82259099366</v>
      </c>
      <c r="N555" s="86">
        <v>203576.42973075033</v>
      </c>
      <c r="O555" s="84">
        <v>0.96278944538059508</v>
      </c>
      <c r="P555" s="88">
        <v>413086.90576505661</v>
      </c>
      <c r="Q555" s="88">
        <v>227833.05754625797</v>
      </c>
      <c r="R555" s="84">
        <v>1.2298425092750036</v>
      </c>
    </row>
    <row r="556" spans="1:18">
      <c r="A556" s="444" t="s">
        <v>284</v>
      </c>
      <c r="B556" s="444" t="s">
        <v>60</v>
      </c>
      <c r="C556" s="444" t="s">
        <v>350</v>
      </c>
      <c r="D556" s="260" t="s">
        <v>316</v>
      </c>
      <c r="E556" s="443"/>
      <c r="F556" s="443"/>
      <c r="G556" s="443"/>
      <c r="H556" s="443"/>
      <c r="I556" s="443"/>
      <c r="J556" s="443"/>
      <c r="K556" s="443"/>
      <c r="L556" s="443"/>
      <c r="M556" s="443"/>
      <c r="N556" s="443"/>
      <c r="O556" s="443"/>
      <c r="P556" s="443"/>
      <c r="Q556" s="443"/>
      <c r="R556" s="443"/>
    </row>
    <row r="557" spans="1:18">
      <c r="A557" s="444" t="s">
        <v>284</v>
      </c>
      <c r="B557" s="444" t="s">
        <v>60</v>
      </c>
      <c r="C557" s="444" t="s">
        <v>350</v>
      </c>
      <c r="D557" s="87" t="s">
        <v>96</v>
      </c>
      <c r="E557" s="87"/>
      <c r="F557" s="87"/>
      <c r="G557" s="87"/>
      <c r="H557" s="87"/>
      <c r="I557" s="87"/>
      <c r="J557" s="87"/>
      <c r="K557" s="87"/>
      <c r="L557" s="87"/>
      <c r="M557" s="87"/>
      <c r="N557" s="87"/>
      <c r="O557" s="87"/>
      <c r="P557" s="87"/>
      <c r="Q557" s="87"/>
      <c r="R557" s="87"/>
    </row>
    <row r="558" spans="1:18">
      <c r="A558" s="444" t="s">
        <v>284</v>
      </c>
      <c r="B558" s="444" t="s">
        <v>60</v>
      </c>
      <c r="C558" s="444" t="s">
        <v>350</v>
      </c>
      <c r="D558" s="260" t="s">
        <v>317</v>
      </c>
      <c r="E558" s="443"/>
      <c r="F558" s="443"/>
      <c r="G558" s="443"/>
      <c r="H558" s="443"/>
      <c r="I558" s="443"/>
      <c r="J558" s="443"/>
      <c r="K558" s="443"/>
      <c r="L558" s="443"/>
      <c r="M558" s="443"/>
      <c r="N558" s="443"/>
      <c r="O558" s="443"/>
      <c r="P558" s="443"/>
      <c r="Q558" s="443"/>
      <c r="R558" s="443"/>
    </row>
    <row r="559" spans="1:18">
      <c r="A559" s="444" t="s">
        <v>284</v>
      </c>
      <c r="B559" s="444" t="s">
        <v>60</v>
      </c>
      <c r="C559" s="444" t="s">
        <v>350</v>
      </c>
      <c r="D559" s="87" t="s">
        <v>95</v>
      </c>
      <c r="E559" s="87"/>
      <c r="F559" s="87"/>
      <c r="G559" s="87"/>
      <c r="H559" s="87"/>
      <c r="I559" s="87"/>
      <c r="J559" s="87"/>
      <c r="K559" s="87"/>
      <c r="L559" s="87"/>
      <c r="M559" s="87"/>
      <c r="N559" s="87"/>
      <c r="O559" s="87"/>
      <c r="P559" s="87"/>
      <c r="Q559" s="87"/>
      <c r="R559" s="87"/>
    </row>
    <row r="560" spans="1:18">
      <c r="A560" s="444" t="s">
        <v>284</v>
      </c>
      <c r="B560" s="444" t="s">
        <v>60</v>
      </c>
      <c r="C560" s="444" t="s">
        <v>350</v>
      </c>
      <c r="D560" s="260" t="s">
        <v>92</v>
      </c>
      <c r="E560" s="443"/>
      <c r="F560" s="443"/>
      <c r="G560" s="443"/>
      <c r="H560" s="443"/>
      <c r="I560" s="443"/>
      <c r="J560" s="443"/>
      <c r="K560" s="443"/>
      <c r="L560" s="443"/>
      <c r="M560" s="443"/>
      <c r="N560" s="443"/>
      <c r="O560" s="443"/>
      <c r="P560" s="443"/>
      <c r="Q560" s="443"/>
      <c r="R560" s="443"/>
    </row>
    <row r="561" spans="1:18">
      <c r="A561" s="444" t="s">
        <v>284</v>
      </c>
      <c r="B561" s="444" t="s">
        <v>60</v>
      </c>
      <c r="C561" s="444" t="s">
        <v>350</v>
      </c>
      <c r="D561" s="87" t="s">
        <v>318</v>
      </c>
      <c r="E561" s="87"/>
      <c r="F561" s="87"/>
      <c r="G561" s="87"/>
      <c r="H561" s="87"/>
      <c r="I561" s="87"/>
      <c r="J561" s="87"/>
      <c r="K561" s="87"/>
      <c r="L561" s="87"/>
      <c r="M561" s="87"/>
      <c r="N561" s="87"/>
      <c r="O561" s="87"/>
      <c r="P561" s="87"/>
      <c r="Q561" s="87"/>
      <c r="R561" s="87"/>
    </row>
    <row r="562" spans="1:18">
      <c r="A562" s="444" t="s">
        <v>284</v>
      </c>
      <c r="B562" s="444" t="s">
        <v>60</v>
      </c>
      <c r="C562" s="444" t="s">
        <v>350</v>
      </c>
      <c r="D562" s="260" t="s">
        <v>82</v>
      </c>
      <c r="E562" s="443"/>
      <c r="F562" s="443"/>
      <c r="G562" s="443"/>
      <c r="H562" s="443"/>
      <c r="I562" s="443"/>
      <c r="J562" s="443"/>
      <c r="K562" s="443"/>
      <c r="L562" s="443"/>
      <c r="M562" s="443"/>
      <c r="N562" s="443"/>
      <c r="O562" s="443"/>
      <c r="P562" s="443"/>
      <c r="Q562" s="443"/>
      <c r="R562" s="443"/>
    </row>
    <row r="563" spans="1:18">
      <c r="A563" s="444" t="s">
        <v>284</v>
      </c>
      <c r="B563" s="444" t="s">
        <v>60</v>
      </c>
      <c r="C563" s="444" t="s">
        <v>350</v>
      </c>
      <c r="D563" s="87" t="s">
        <v>319</v>
      </c>
      <c r="E563" s="88">
        <v>2854475.1626800876</v>
      </c>
      <c r="F563" s="88">
        <v>-291229.56475142436</v>
      </c>
      <c r="G563" s="84">
        <v>-9.2580070281807786E-2</v>
      </c>
      <c r="H563" s="256">
        <v>9.9924227180273189</v>
      </c>
      <c r="I563" s="256">
        <v>-0.29968721495105832</v>
      </c>
      <c r="J563" s="85">
        <v>13.912149345671464</v>
      </c>
      <c r="K563" s="85">
        <v>0.63932306132175221</v>
      </c>
      <c r="L563" s="84">
        <v>4.8167816531705265E-2</v>
      </c>
      <c r="M563" s="86">
        <v>39711884.766715229</v>
      </c>
      <c r="N563" s="86">
        <v>-2040507.6223408878</v>
      </c>
      <c r="O563" s="84">
        <v>-4.887163358992893E-2</v>
      </c>
      <c r="P563" s="88">
        <v>24693414.669496652</v>
      </c>
      <c r="Q563" s="88">
        <v>-1081407.4015743993</v>
      </c>
      <c r="R563" s="84">
        <v>-4.1955959912838396E-2</v>
      </c>
    </row>
    <row r="564" spans="1:18">
      <c r="A564" s="444" t="s">
        <v>284</v>
      </c>
      <c r="B564" s="444" t="s">
        <v>60</v>
      </c>
      <c r="C564" s="444" t="s">
        <v>350</v>
      </c>
      <c r="D564" s="260" t="s">
        <v>91</v>
      </c>
      <c r="E564" s="443"/>
      <c r="F564" s="443"/>
      <c r="G564" s="443"/>
      <c r="H564" s="443"/>
      <c r="I564" s="443"/>
      <c r="J564" s="443"/>
      <c r="K564" s="443"/>
      <c r="L564" s="443"/>
      <c r="M564" s="443"/>
      <c r="N564" s="443"/>
      <c r="O564" s="443"/>
      <c r="P564" s="443"/>
      <c r="Q564" s="443"/>
      <c r="R564" s="443"/>
    </row>
    <row r="565" spans="1:18">
      <c r="A565" s="444" t="s">
        <v>284</v>
      </c>
      <c r="B565" s="444" t="s">
        <v>60</v>
      </c>
      <c r="C565" s="444" t="s">
        <v>350</v>
      </c>
      <c r="D565" s="87" t="s">
        <v>320</v>
      </c>
      <c r="E565" s="87"/>
      <c r="F565" s="87"/>
      <c r="G565" s="87"/>
      <c r="H565" s="87"/>
      <c r="I565" s="87"/>
      <c r="J565" s="87"/>
      <c r="K565" s="87"/>
      <c r="L565" s="87"/>
      <c r="M565" s="87"/>
      <c r="N565" s="87"/>
      <c r="O565" s="87"/>
      <c r="P565" s="87"/>
      <c r="Q565" s="87"/>
      <c r="R565" s="87"/>
    </row>
    <row r="566" spans="1:18">
      <c r="A566" s="444" t="s">
        <v>284</v>
      </c>
      <c r="B566" s="444" t="s">
        <v>60</v>
      </c>
      <c r="C566" s="444" t="s">
        <v>350</v>
      </c>
      <c r="D566" s="260" t="s">
        <v>98</v>
      </c>
      <c r="E566" s="443"/>
      <c r="F566" s="443"/>
      <c r="G566" s="443"/>
      <c r="H566" s="443"/>
      <c r="I566" s="443"/>
      <c r="J566" s="443"/>
      <c r="K566" s="443"/>
      <c r="L566" s="443"/>
      <c r="M566" s="443"/>
      <c r="N566" s="443"/>
      <c r="O566" s="443"/>
      <c r="P566" s="443"/>
      <c r="Q566" s="443"/>
      <c r="R566" s="443"/>
    </row>
    <row r="567" spans="1:18">
      <c r="A567" s="444" t="s">
        <v>284</v>
      </c>
      <c r="B567" s="444" t="s">
        <v>60</v>
      </c>
      <c r="C567" s="444" t="s">
        <v>350</v>
      </c>
      <c r="D567" s="87" t="s">
        <v>321</v>
      </c>
      <c r="E567" s="87"/>
      <c r="F567" s="87"/>
      <c r="G567" s="87"/>
      <c r="H567" s="87"/>
      <c r="I567" s="87"/>
      <c r="J567" s="87"/>
      <c r="K567" s="87"/>
      <c r="L567" s="87"/>
      <c r="M567" s="87"/>
      <c r="N567" s="87"/>
      <c r="O567" s="87"/>
      <c r="P567" s="87"/>
      <c r="Q567" s="87"/>
      <c r="R567" s="87"/>
    </row>
    <row r="568" spans="1:18">
      <c r="A568" s="444" t="s">
        <v>284</v>
      </c>
      <c r="B568" s="444" t="s">
        <v>60</v>
      </c>
      <c r="C568" s="444" t="s">
        <v>350</v>
      </c>
      <c r="D568" s="260" t="s">
        <v>112</v>
      </c>
      <c r="E568" s="443"/>
      <c r="F568" s="443"/>
      <c r="G568" s="443"/>
      <c r="H568" s="443"/>
      <c r="I568" s="443"/>
      <c r="J568" s="443"/>
      <c r="K568" s="443"/>
      <c r="L568" s="443"/>
      <c r="M568" s="443"/>
      <c r="N568" s="443"/>
      <c r="O568" s="443"/>
      <c r="P568" s="443"/>
      <c r="Q568" s="443"/>
      <c r="R568" s="443"/>
    </row>
    <row r="569" spans="1:18">
      <c r="A569" s="444" t="s">
        <v>284</v>
      </c>
      <c r="B569" s="444" t="s">
        <v>60</v>
      </c>
      <c r="C569" s="444" t="s">
        <v>350</v>
      </c>
      <c r="D569" s="87" t="s">
        <v>322</v>
      </c>
      <c r="E569" s="87"/>
      <c r="F569" s="87"/>
      <c r="G569" s="87"/>
      <c r="H569" s="87"/>
      <c r="I569" s="87"/>
      <c r="J569" s="87"/>
      <c r="K569" s="87"/>
      <c r="L569" s="87"/>
      <c r="M569" s="87"/>
      <c r="N569" s="87"/>
      <c r="O569" s="87"/>
      <c r="P569" s="87"/>
      <c r="Q569" s="87"/>
      <c r="R569" s="87"/>
    </row>
    <row r="570" spans="1:18">
      <c r="A570" s="444" t="s">
        <v>284</v>
      </c>
      <c r="B570" s="444" t="s">
        <v>60</v>
      </c>
      <c r="C570" s="444" t="s">
        <v>350</v>
      </c>
      <c r="D570" s="260" t="s">
        <v>323</v>
      </c>
      <c r="E570" s="80">
        <v>0.48075073957443237</v>
      </c>
      <c r="F570" s="80">
        <v>0.48075073957443237</v>
      </c>
      <c r="G570" s="443"/>
      <c r="H570" s="255">
        <v>1.6829239485557862E-6</v>
      </c>
      <c r="I570" s="255">
        <v>1.6829239485557862E-6</v>
      </c>
      <c r="J570" s="82">
        <v>34.64</v>
      </c>
      <c r="K570" s="82">
        <v>34.64</v>
      </c>
      <c r="L570" s="443"/>
      <c r="M570" s="83">
        <v>16.653205618858337</v>
      </c>
      <c r="N570" s="83">
        <v>16.653205618858337</v>
      </c>
      <c r="O570" s="443"/>
      <c r="P570" s="80">
        <v>1.2820019721984863</v>
      </c>
      <c r="Q570" s="80">
        <v>1.2820019721984863</v>
      </c>
      <c r="R570" s="443"/>
    </row>
    <row r="571" spans="1:18">
      <c r="A571" s="444" t="s">
        <v>284</v>
      </c>
      <c r="B571" s="444" t="s">
        <v>60</v>
      </c>
      <c r="C571" s="444" t="s">
        <v>350</v>
      </c>
      <c r="D571" s="87" t="s">
        <v>102</v>
      </c>
      <c r="E571" s="87"/>
      <c r="F571" s="87"/>
      <c r="G571" s="87"/>
      <c r="H571" s="87"/>
      <c r="I571" s="87"/>
      <c r="J571" s="87"/>
      <c r="K571" s="87"/>
      <c r="L571" s="87"/>
      <c r="M571" s="87"/>
      <c r="N571" s="87"/>
      <c r="O571" s="87"/>
      <c r="P571" s="87"/>
      <c r="Q571" s="87"/>
      <c r="R571" s="87"/>
    </row>
    <row r="572" spans="1:18">
      <c r="A572" s="444" t="s">
        <v>284</v>
      </c>
      <c r="B572" s="444" t="s">
        <v>60</v>
      </c>
      <c r="C572" s="444" t="s">
        <v>350</v>
      </c>
      <c r="D572" s="260" t="s">
        <v>90</v>
      </c>
      <c r="E572" s="443"/>
      <c r="F572" s="443"/>
      <c r="G572" s="443"/>
      <c r="H572" s="443"/>
      <c r="I572" s="443"/>
      <c r="J572" s="443"/>
      <c r="K572" s="443"/>
      <c r="L572" s="443"/>
      <c r="M572" s="443"/>
      <c r="N572" s="443"/>
      <c r="O572" s="443"/>
      <c r="P572" s="443"/>
      <c r="Q572" s="443"/>
      <c r="R572" s="443"/>
    </row>
    <row r="573" spans="1:18">
      <c r="A573" s="444" t="s">
        <v>284</v>
      </c>
      <c r="B573" s="444" t="s">
        <v>60</v>
      </c>
      <c r="C573" s="444" t="s">
        <v>350</v>
      </c>
      <c r="D573" s="87" t="s">
        <v>106</v>
      </c>
      <c r="E573" s="87"/>
      <c r="F573" s="87"/>
      <c r="G573" s="87"/>
      <c r="H573" s="87"/>
      <c r="I573" s="87"/>
      <c r="J573" s="87"/>
      <c r="K573" s="87"/>
      <c r="L573" s="87"/>
      <c r="M573" s="87"/>
      <c r="N573" s="87"/>
      <c r="O573" s="87"/>
      <c r="P573" s="87"/>
      <c r="Q573" s="87"/>
      <c r="R573" s="87"/>
    </row>
    <row r="574" spans="1:18">
      <c r="A574" s="444" t="s">
        <v>284</v>
      </c>
      <c r="B574" s="444" t="s">
        <v>60</v>
      </c>
      <c r="C574" s="444" t="s">
        <v>350</v>
      </c>
      <c r="D574" s="260" t="s">
        <v>324</v>
      </c>
      <c r="E574" s="443"/>
      <c r="F574" s="443"/>
      <c r="G574" s="443"/>
      <c r="H574" s="443"/>
      <c r="I574" s="443"/>
      <c r="J574" s="443"/>
      <c r="K574" s="443"/>
      <c r="L574" s="443"/>
      <c r="M574" s="443"/>
      <c r="N574" s="443"/>
      <c r="O574" s="443"/>
      <c r="P574" s="443"/>
      <c r="Q574" s="443"/>
      <c r="R574" s="443"/>
    </row>
    <row r="575" spans="1:18">
      <c r="A575" s="444" t="s">
        <v>284</v>
      </c>
      <c r="B575" s="444" t="s">
        <v>60</v>
      </c>
      <c r="C575" s="444" t="s">
        <v>350</v>
      </c>
      <c r="D575" s="87" t="s">
        <v>103</v>
      </c>
      <c r="E575" s="87"/>
      <c r="F575" s="87"/>
      <c r="G575" s="87"/>
      <c r="H575" s="87"/>
      <c r="I575" s="87"/>
      <c r="J575" s="87"/>
      <c r="K575" s="87"/>
      <c r="L575" s="87"/>
      <c r="M575" s="87"/>
      <c r="N575" s="87"/>
      <c r="O575" s="87"/>
      <c r="P575" s="87"/>
      <c r="Q575" s="87"/>
      <c r="R575" s="87"/>
    </row>
    <row r="576" spans="1:18">
      <c r="A576" s="444" t="s">
        <v>284</v>
      </c>
      <c r="B576" s="444" t="s">
        <v>60</v>
      </c>
      <c r="C576" s="444" t="s">
        <v>350</v>
      </c>
      <c r="D576" s="260" t="s">
        <v>93</v>
      </c>
      <c r="E576" s="443"/>
      <c r="F576" s="443"/>
      <c r="G576" s="443"/>
      <c r="H576" s="443"/>
      <c r="I576" s="443"/>
      <c r="J576" s="443"/>
      <c r="K576" s="443"/>
      <c r="L576" s="443"/>
      <c r="M576" s="443"/>
      <c r="N576" s="443"/>
      <c r="O576" s="443"/>
      <c r="P576" s="443"/>
      <c r="Q576" s="443"/>
      <c r="R576" s="443"/>
    </row>
    <row r="577" spans="1:18">
      <c r="A577" s="444" t="s">
        <v>284</v>
      </c>
      <c r="B577" s="444" t="s">
        <v>60</v>
      </c>
      <c r="C577" s="444" t="s">
        <v>350</v>
      </c>
      <c r="D577" s="87" t="s">
        <v>101</v>
      </c>
      <c r="E577" s="87"/>
      <c r="F577" s="87"/>
      <c r="G577" s="87"/>
      <c r="H577" s="87"/>
      <c r="I577" s="87"/>
      <c r="J577" s="87"/>
      <c r="K577" s="87"/>
      <c r="L577" s="87"/>
      <c r="M577" s="87"/>
      <c r="N577" s="87"/>
      <c r="O577" s="87"/>
      <c r="P577" s="87"/>
      <c r="Q577" s="87"/>
      <c r="R577" s="87"/>
    </row>
    <row r="578" spans="1:18">
      <c r="A578" s="444" t="s">
        <v>284</v>
      </c>
      <c r="B578" s="444" t="s">
        <v>60</v>
      </c>
      <c r="C578" s="444" t="s">
        <v>350</v>
      </c>
      <c r="D578" s="260" t="s">
        <v>94</v>
      </c>
      <c r="E578" s="443"/>
      <c r="F578" s="443"/>
      <c r="G578" s="443"/>
      <c r="H578" s="443"/>
      <c r="I578" s="443"/>
      <c r="J578" s="443"/>
      <c r="K578" s="443"/>
      <c r="L578" s="443"/>
      <c r="M578" s="443"/>
      <c r="N578" s="443"/>
      <c r="O578" s="443"/>
      <c r="P578" s="443"/>
      <c r="Q578" s="443"/>
      <c r="R578" s="443"/>
    </row>
    <row r="579" spans="1:18">
      <c r="A579" s="444" t="s">
        <v>284</v>
      </c>
      <c r="B579" s="444" t="s">
        <v>60</v>
      </c>
      <c r="C579" s="444" t="s">
        <v>350</v>
      </c>
      <c r="D579" s="87" t="s">
        <v>107</v>
      </c>
      <c r="E579" s="87"/>
      <c r="F579" s="87"/>
      <c r="G579" s="87"/>
      <c r="H579" s="87"/>
      <c r="I579" s="87"/>
      <c r="J579" s="87"/>
      <c r="K579" s="87"/>
      <c r="L579" s="87"/>
      <c r="M579" s="87"/>
      <c r="N579" s="87"/>
      <c r="O579" s="87"/>
      <c r="P579" s="87"/>
      <c r="Q579" s="87"/>
      <c r="R579" s="87"/>
    </row>
    <row r="580" spans="1:18">
      <c r="A580" s="444" t="s">
        <v>284</v>
      </c>
      <c r="B580" s="444" t="s">
        <v>60</v>
      </c>
      <c r="C580" s="444" t="s">
        <v>350</v>
      </c>
      <c r="D580" s="260" t="s">
        <v>325</v>
      </c>
      <c r="E580" s="443"/>
      <c r="F580" s="443"/>
      <c r="G580" s="443"/>
      <c r="H580" s="443"/>
      <c r="I580" s="443"/>
      <c r="J580" s="443"/>
      <c r="K580" s="443"/>
      <c r="L580" s="443"/>
      <c r="M580" s="443"/>
      <c r="N580" s="443"/>
      <c r="O580" s="443"/>
      <c r="P580" s="443"/>
      <c r="Q580" s="443"/>
      <c r="R580" s="443"/>
    </row>
    <row r="581" spans="1:18">
      <c r="A581" s="444" t="s">
        <v>284</v>
      </c>
      <c r="B581" s="444" t="s">
        <v>60</v>
      </c>
      <c r="C581" s="444" t="s">
        <v>350</v>
      </c>
      <c r="D581" s="87" t="s">
        <v>326</v>
      </c>
      <c r="E581" s="88">
        <v>4760.3821541262541</v>
      </c>
      <c r="F581" s="88">
        <v>-750.43263286353431</v>
      </c>
      <c r="G581" s="84">
        <v>-0.13617453350731254</v>
      </c>
      <c r="H581" s="256">
        <v>1.6664272089416711E-2</v>
      </c>
      <c r="I581" s="256">
        <v>-1.3659998281552455E-3</v>
      </c>
      <c r="J581" s="85">
        <v>6.9852344167115561</v>
      </c>
      <c r="K581" s="85">
        <v>-0.10630925722983164</v>
      </c>
      <c r="L581" s="84">
        <v>-1.4990989566979052E-2</v>
      </c>
      <c r="M581" s="86">
        <v>33252.385259702205</v>
      </c>
      <c r="N581" s="86">
        <v>-5827.7984812378854</v>
      </c>
      <c r="O581" s="84">
        <v>-0.14912413206319525</v>
      </c>
      <c r="P581" s="88">
        <v>6355.682498216629</v>
      </c>
      <c r="Q581" s="88">
        <v>-2396.5155398845673</v>
      </c>
      <c r="R581" s="84">
        <v>-0.27381870582129736</v>
      </c>
    </row>
    <row r="582" spans="1:18">
      <c r="A582" s="444" t="s">
        <v>284</v>
      </c>
      <c r="B582" s="444" t="s">
        <v>60</v>
      </c>
      <c r="C582" s="444" t="s">
        <v>350</v>
      </c>
      <c r="D582" s="260" t="s">
        <v>327</v>
      </c>
      <c r="E582" s="443"/>
      <c r="F582" s="80">
        <v>-116.15901947021484</v>
      </c>
      <c r="G582" s="81">
        <v>-1</v>
      </c>
      <c r="H582" s="443"/>
      <c r="I582" s="255">
        <v>-3.8004882901726696E-4</v>
      </c>
      <c r="J582" s="443"/>
      <c r="K582" s="82">
        <v>-11.706666666666667</v>
      </c>
      <c r="L582" s="81">
        <v>-1</v>
      </c>
      <c r="M582" s="443"/>
      <c r="N582" s="83">
        <v>-1359.8349212646485</v>
      </c>
      <c r="O582" s="81">
        <v>-1</v>
      </c>
      <c r="P582" s="443"/>
      <c r="Q582" s="80">
        <v>-309.75738525390625</v>
      </c>
      <c r="R582" s="81">
        <v>-1</v>
      </c>
    </row>
    <row r="583" spans="1:18">
      <c r="A583" s="444" t="s">
        <v>284</v>
      </c>
      <c r="B583" s="444" t="s">
        <v>60</v>
      </c>
      <c r="C583" s="444" t="s">
        <v>350</v>
      </c>
      <c r="D583" s="87" t="s">
        <v>85</v>
      </c>
      <c r="E583" s="87"/>
      <c r="F583" s="87"/>
      <c r="G583" s="87"/>
      <c r="H583" s="87"/>
      <c r="I583" s="87"/>
      <c r="J583" s="87"/>
      <c r="K583" s="87"/>
      <c r="L583" s="87"/>
      <c r="M583" s="87"/>
      <c r="N583" s="87"/>
      <c r="O583" s="87"/>
      <c r="P583" s="87"/>
      <c r="Q583" s="87"/>
      <c r="R583" s="87"/>
    </row>
    <row r="584" spans="1:18">
      <c r="A584" s="444" t="s">
        <v>284</v>
      </c>
      <c r="B584" s="444" t="s">
        <v>60</v>
      </c>
      <c r="C584" s="444" t="s">
        <v>350</v>
      </c>
      <c r="D584" s="260" t="s">
        <v>84</v>
      </c>
      <c r="E584" s="443"/>
      <c r="F584" s="443"/>
      <c r="G584" s="443"/>
      <c r="H584" s="443"/>
      <c r="I584" s="443"/>
      <c r="J584" s="443"/>
      <c r="K584" s="443"/>
      <c r="L584" s="443"/>
      <c r="M584" s="443"/>
      <c r="N584" s="443"/>
      <c r="O584" s="443"/>
      <c r="P584" s="443"/>
      <c r="Q584" s="443"/>
      <c r="R584" s="443"/>
    </row>
    <row r="585" spans="1:18">
      <c r="A585" s="444" t="s">
        <v>284</v>
      </c>
      <c r="B585" s="444" t="s">
        <v>60</v>
      </c>
      <c r="C585" s="444" t="s">
        <v>350</v>
      </c>
      <c r="D585" s="87" t="s">
        <v>89</v>
      </c>
      <c r="E585" s="87"/>
      <c r="F585" s="87"/>
      <c r="G585" s="87"/>
      <c r="H585" s="87"/>
      <c r="I585" s="87"/>
      <c r="J585" s="87"/>
      <c r="K585" s="87"/>
      <c r="L585" s="87"/>
      <c r="M585" s="87"/>
      <c r="N585" s="87"/>
      <c r="O585" s="87"/>
      <c r="P585" s="87"/>
      <c r="Q585" s="87"/>
      <c r="R585" s="87"/>
    </row>
    <row r="586" spans="1:18">
      <c r="A586" s="444" t="s">
        <v>284</v>
      </c>
      <c r="B586" s="444" t="s">
        <v>60</v>
      </c>
      <c r="C586" s="444" t="s">
        <v>350</v>
      </c>
      <c r="D586" s="260" t="s">
        <v>105</v>
      </c>
      <c r="E586" s="443"/>
      <c r="F586" s="443"/>
      <c r="G586" s="443"/>
      <c r="H586" s="443"/>
      <c r="I586" s="443"/>
      <c r="J586" s="443"/>
      <c r="K586" s="443"/>
      <c r="L586" s="443"/>
      <c r="M586" s="443"/>
      <c r="N586" s="443"/>
      <c r="O586" s="443"/>
      <c r="P586" s="443"/>
      <c r="Q586" s="443"/>
      <c r="R586" s="443"/>
    </row>
    <row r="587" spans="1:18">
      <c r="A587" s="444" t="s">
        <v>284</v>
      </c>
      <c r="B587" s="444" t="s">
        <v>60</v>
      </c>
      <c r="C587" s="444" t="s">
        <v>350</v>
      </c>
      <c r="D587" s="87" t="s">
        <v>100</v>
      </c>
      <c r="E587" s="87"/>
      <c r="F587" s="87"/>
      <c r="G587" s="87"/>
      <c r="H587" s="87"/>
      <c r="I587" s="87"/>
      <c r="J587" s="87"/>
      <c r="K587" s="87"/>
      <c r="L587" s="87"/>
      <c r="M587" s="87"/>
      <c r="N587" s="87"/>
      <c r="O587" s="87"/>
      <c r="P587" s="87"/>
      <c r="Q587" s="87"/>
      <c r="R587" s="87"/>
    </row>
    <row r="588" spans="1:18">
      <c r="A588" s="444" t="s">
        <v>284</v>
      </c>
      <c r="B588" s="444" t="s">
        <v>60</v>
      </c>
      <c r="C588" s="444" t="s">
        <v>350</v>
      </c>
      <c r="D588" s="260" t="s">
        <v>86</v>
      </c>
      <c r="E588" s="443"/>
      <c r="F588" s="443"/>
      <c r="G588" s="443"/>
      <c r="H588" s="443"/>
      <c r="I588" s="443"/>
      <c r="J588" s="443"/>
      <c r="K588" s="443"/>
      <c r="L588" s="443"/>
      <c r="M588" s="443"/>
      <c r="N588" s="443"/>
      <c r="O588" s="443"/>
      <c r="P588" s="443"/>
      <c r="Q588" s="443"/>
      <c r="R588" s="443"/>
    </row>
    <row r="589" spans="1:18">
      <c r="A589" s="444" t="s">
        <v>284</v>
      </c>
      <c r="B589" s="444" t="s">
        <v>60</v>
      </c>
      <c r="C589" s="444" t="s">
        <v>350</v>
      </c>
      <c r="D589" s="87" t="s">
        <v>328</v>
      </c>
      <c r="E589" s="88">
        <v>630.69558979742158</v>
      </c>
      <c r="F589" s="88">
        <v>302.71146013645193</v>
      </c>
      <c r="G589" s="84">
        <v>0.92294544998063921</v>
      </c>
      <c r="H589" s="256">
        <v>2.2078233582296207E-3</v>
      </c>
      <c r="I589" s="256">
        <v>1.1347255911994733E-3</v>
      </c>
      <c r="J589" s="85">
        <v>26.1786375510356</v>
      </c>
      <c r="K589" s="85">
        <v>3.3847585829559499</v>
      </c>
      <c r="L589" s="84">
        <v>0.14849418950131027</v>
      </c>
      <c r="M589" s="86">
        <v>16510.751250343325</v>
      </c>
      <c r="N589" s="86">
        <v>9034.7206954002395</v>
      </c>
      <c r="O589" s="84">
        <v>1.2084916760307463</v>
      </c>
      <c r="P589" s="88">
        <v>1903.699390411377</v>
      </c>
      <c r="Q589" s="88">
        <v>1102.8264141082764</v>
      </c>
      <c r="R589" s="84">
        <v>1.3770303740288743</v>
      </c>
    </row>
    <row r="590" spans="1:18">
      <c r="A590" s="444" t="s">
        <v>284</v>
      </c>
      <c r="B590" s="444" t="s">
        <v>60</v>
      </c>
      <c r="C590" s="444" t="s">
        <v>350</v>
      </c>
      <c r="D590" s="260" t="s">
        <v>97</v>
      </c>
      <c r="E590" s="443"/>
      <c r="F590" s="443"/>
      <c r="G590" s="443"/>
      <c r="H590" s="443"/>
      <c r="I590" s="443"/>
      <c r="J590" s="443"/>
      <c r="K590" s="443"/>
      <c r="L590" s="443"/>
      <c r="M590" s="443"/>
      <c r="N590" s="443"/>
      <c r="O590" s="443"/>
      <c r="P590" s="443"/>
      <c r="Q590" s="443"/>
      <c r="R590" s="443"/>
    </row>
    <row r="591" spans="1:18">
      <c r="A591" s="444" t="s">
        <v>284</v>
      </c>
      <c r="B591" s="444" t="s">
        <v>60</v>
      </c>
      <c r="C591" s="444" t="s">
        <v>350</v>
      </c>
      <c r="D591" s="87" t="s">
        <v>88</v>
      </c>
      <c r="E591" s="87"/>
      <c r="F591" s="87"/>
      <c r="G591" s="87"/>
      <c r="H591" s="87"/>
      <c r="I591" s="87"/>
      <c r="J591" s="87"/>
      <c r="K591" s="87"/>
      <c r="L591" s="87"/>
      <c r="M591" s="87"/>
      <c r="N591" s="87"/>
      <c r="O591" s="87"/>
      <c r="P591" s="87"/>
      <c r="Q591" s="87"/>
      <c r="R591" s="87"/>
    </row>
    <row r="592" spans="1:18">
      <c r="A592" s="444" t="s">
        <v>284</v>
      </c>
      <c r="B592" s="444" t="s">
        <v>60</v>
      </c>
      <c r="C592" s="444" t="s">
        <v>350</v>
      </c>
      <c r="D592" s="260" t="s">
        <v>329</v>
      </c>
      <c r="E592" s="443"/>
      <c r="F592" s="443"/>
      <c r="G592" s="443"/>
      <c r="H592" s="443"/>
      <c r="I592" s="443"/>
      <c r="J592" s="443"/>
      <c r="K592" s="443"/>
      <c r="L592" s="443"/>
      <c r="M592" s="443"/>
      <c r="N592" s="443"/>
      <c r="O592" s="443"/>
      <c r="P592" s="443"/>
      <c r="Q592" s="443"/>
      <c r="R592" s="443"/>
    </row>
    <row r="593" spans="1:18">
      <c r="A593" s="444" t="s">
        <v>284</v>
      </c>
      <c r="B593" s="444" t="s">
        <v>60</v>
      </c>
      <c r="C593" s="444" t="s">
        <v>350</v>
      </c>
      <c r="D593" s="87" t="s">
        <v>99</v>
      </c>
      <c r="E593" s="87"/>
      <c r="F593" s="87"/>
      <c r="G593" s="87"/>
      <c r="H593" s="87"/>
      <c r="I593" s="87"/>
      <c r="J593" s="87"/>
      <c r="K593" s="87"/>
      <c r="L593" s="87"/>
      <c r="M593" s="87"/>
      <c r="N593" s="87"/>
      <c r="O593" s="87"/>
      <c r="P593" s="87"/>
      <c r="Q593" s="87"/>
      <c r="R593" s="87"/>
    </row>
    <row r="594" spans="1:18">
      <c r="A594" s="444" t="s">
        <v>284</v>
      </c>
      <c r="B594" s="444" t="s">
        <v>60</v>
      </c>
      <c r="C594" s="444" t="s">
        <v>350</v>
      </c>
      <c r="D594" s="260" t="s">
        <v>104</v>
      </c>
      <c r="E594" s="443"/>
      <c r="F594" s="443"/>
      <c r="G594" s="443"/>
      <c r="H594" s="443"/>
      <c r="I594" s="443"/>
      <c r="J594" s="443"/>
      <c r="K594" s="443"/>
      <c r="L594" s="443"/>
      <c r="M594" s="443"/>
      <c r="N594" s="443"/>
      <c r="O594" s="443"/>
      <c r="P594" s="443"/>
      <c r="Q594" s="443"/>
      <c r="R594" s="443"/>
    </row>
    <row r="595" spans="1:18">
      <c r="A595" s="444" t="s">
        <v>284</v>
      </c>
      <c r="B595" s="444" t="s">
        <v>60</v>
      </c>
      <c r="C595" s="444" t="s">
        <v>350</v>
      </c>
      <c r="D595" s="87" t="s">
        <v>330</v>
      </c>
      <c r="E595" s="87"/>
      <c r="F595" s="87"/>
      <c r="G595" s="87"/>
      <c r="H595" s="87"/>
      <c r="I595" s="87"/>
      <c r="J595" s="87"/>
      <c r="K595" s="87"/>
      <c r="L595" s="87"/>
      <c r="M595" s="87"/>
      <c r="N595" s="87"/>
      <c r="O595" s="87"/>
      <c r="P595" s="87"/>
      <c r="Q595" s="87"/>
      <c r="R595" s="87"/>
    </row>
    <row r="596" spans="1:18">
      <c r="A596" s="444" t="s">
        <v>284</v>
      </c>
      <c r="B596" s="444" t="s">
        <v>60</v>
      </c>
      <c r="C596" s="444" t="s">
        <v>350</v>
      </c>
      <c r="D596" s="260" t="s">
        <v>87</v>
      </c>
      <c r="E596" s="443"/>
      <c r="F596" s="443"/>
      <c r="G596" s="443"/>
      <c r="H596" s="443"/>
      <c r="I596" s="443"/>
      <c r="J596" s="443"/>
      <c r="K596" s="443"/>
      <c r="L596" s="443"/>
      <c r="M596" s="443"/>
      <c r="N596" s="443"/>
      <c r="O596" s="443"/>
      <c r="P596" s="443"/>
      <c r="Q596" s="443"/>
      <c r="R596" s="443"/>
    </row>
    <row r="597" spans="1:18">
      <c r="A597" s="444" t="s">
        <v>284</v>
      </c>
      <c r="B597" s="444" t="s">
        <v>60</v>
      </c>
      <c r="C597" s="444" t="s">
        <v>350</v>
      </c>
      <c r="D597" s="87" t="s">
        <v>109</v>
      </c>
      <c r="E597" s="87"/>
      <c r="F597" s="87"/>
      <c r="G597" s="87"/>
      <c r="H597" s="87"/>
      <c r="I597" s="87"/>
      <c r="J597" s="87"/>
      <c r="K597" s="87"/>
      <c r="L597" s="87"/>
      <c r="M597" s="87"/>
      <c r="N597" s="87"/>
      <c r="O597" s="87"/>
      <c r="P597" s="87"/>
      <c r="Q597" s="87"/>
      <c r="R597" s="87"/>
    </row>
    <row r="598" spans="1:18">
      <c r="A598" s="444" t="s">
        <v>284</v>
      </c>
      <c r="B598" s="444" t="s">
        <v>60</v>
      </c>
      <c r="C598" s="444" t="s">
        <v>350</v>
      </c>
      <c r="D598" s="260" t="s">
        <v>110</v>
      </c>
      <c r="E598" s="443"/>
      <c r="F598" s="443"/>
      <c r="G598" s="443"/>
      <c r="H598" s="443"/>
      <c r="I598" s="443"/>
      <c r="J598" s="443"/>
      <c r="K598" s="443"/>
      <c r="L598" s="443"/>
      <c r="M598" s="443"/>
      <c r="N598" s="443"/>
      <c r="O598" s="443"/>
      <c r="P598" s="443"/>
      <c r="Q598" s="443"/>
      <c r="R598" s="443"/>
    </row>
    <row r="599" spans="1:18">
      <c r="A599" s="444" t="s">
        <v>284</v>
      </c>
      <c r="B599" s="444" t="s">
        <v>60</v>
      </c>
      <c r="C599" s="444" t="s">
        <v>350</v>
      </c>
      <c r="D599" s="87" t="s">
        <v>331</v>
      </c>
      <c r="E599" s="87"/>
      <c r="F599" s="87"/>
      <c r="G599" s="87"/>
      <c r="H599" s="87"/>
      <c r="I599" s="87"/>
      <c r="J599" s="87"/>
      <c r="K599" s="87"/>
      <c r="L599" s="87"/>
      <c r="M599" s="87"/>
      <c r="N599" s="87"/>
      <c r="O599" s="87"/>
      <c r="P599" s="87"/>
      <c r="Q599" s="87"/>
      <c r="R599" s="87"/>
    </row>
    <row r="600" spans="1:18">
      <c r="A600" s="444" t="s">
        <v>284</v>
      </c>
      <c r="B600" s="444" t="s">
        <v>60</v>
      </c>
      <c r="C600" s="444" t="s">
        <v>350</v>
      </c>
      <c r="D600" s="260" t="s">
        <v>332</v>
      </c>
      <c r="E600" s="443"/>
      <c r="F600" s="443"/>
      <c r="G600" s="443"/>
      <c r="H600" s="443"/>
      <c r="I600" s="443"/>
      <c r="J600" s="443"/>
      <c r="K600" s="443"/>
      <c r="L600" s="443"/>
      <c r="M600" s="443"/>
      <c r="N600" s="443"/>
      <c r="O600" s="443"/>
      <c r="P600" s="443"/>
      <c r="Q600" s="443"/>
      <c r="R600" s="443"/>
    </row>
    <row r="601" spans="1:18">
      <c r="A601" s="444" t="s">
        <v>284</v>
      </c>
      <c r="B601" s="444" t="s">
        <v>60</v>
      </c>
      <c r="C601" s="444" t="s">
        <v>350</v>
      </c>
      <c r="D601" s="87" t="s">
        <v>333</v>
      </c>
      <c r="E601" s="88">
        <v>3999.9982287733292</v>
      </c>
      <c r="F601" s="88">
        <v>3981.0901585245474</v>
      </c>
      <c r="G601" s="84">
        <v>210.54978673886859</v>
      </c>
      <c r="H601" s="256">
        <v>1.400245961003067E-2</v>
      </c>
      <c r="I601" s="256">
        <v>1.3940596226629191E-2</v>
      </c>
      <c r="J601" s="85">
        <v>11.688718646510154</v>
      </c>
      <c r="K601" s="85">
        <v>0.94045185317305879</v>
      </c>
      <c r="L601" s="84">
        <v>8.749800049213978E-2</v>
      </c>
      <c r="M601" s="86">
        <v>46754.853882670403</v>
      </c>
      <c r="N601" s="86">
        <v>46551.624899089336</v>
      </c>
      <c r="O601" s="84">
        <v>229.0599700830582</v>
      </c>
      <c r="P601" s="88">
        <v>4526.2715685367584</v>
      </c>
      <c r="Q601" s="88">
        <v>4513.8303565979004</v>
      </c>
      <c r="R601" s="84">
        <v>362.81275319325692</v>
      </c>
    </row>
    <row r="602" spans="1:18">
      <c r="A602" s="444" t="s">
        <v>284</v>
      </c>
      <c r="B602" s="444" t="s">
        <v>60</v>
      </c>
      <c r="C602" s="444" t="s">
        <v>350</v>
      </c>
      <c r="D602" s="260" t="s">
        <v>334</v>
      </c>
      <c r="E602" s="443"/>
      <c r="F602" s="443"/>
      <c r="G602" s="443"/>
      <c r="H602" s="443"/>
      <c r="I602" s="443"/>
      <c r="J602" s="443"/>
      <c r="K602" s="443"/>
      <c r="L602" s="443"/>
      <c r="M602" s="443"/>
      <c r="N602" s="443"/>
      <c r="O602" s="443"/>
      <c r="P602" s="443"/>
      <c r="Q602" s="443"/>
      <c r="R602" s="443"/>
    </row>
    <row r="603" spans="1:18">
      <c r="A603" s="444" t="s">
        <v>284</v>
      </c>
      <c r="B603" s="444" t="s">
        <v>60</v>
      </c>
      <c r="C603" s="444" t="s">
        <v>350</v>
      </c>
      <c r="D603" s="87" t="s">
        <v>335</v>
      </c>
      <c r="E603" s="87"/>
      <c r="F603" s="87"/>
      <c r="G603" s="87"/>
      <c r="H603" s="87"/>
      <c r="I603" s="87"/>
      <c r="J603" s="87"/>
      <c r="K603" s="87"/>
      <c r="L603" s="87"/>
      <c r="M603" s="87"/>
      <c r="N603" s="87"/>
      <c r="O603" s="87"/>
      <c r="P603" s="87"/>
      <c r="Q603" s="87"/>
      <c r="R603" s="87"/>
    </row>
    <row r="604" spans="1:18">
      <c r="A604" s="444" t="s">
        <v>284</v>
      </c>
      <c r="B604" s="444" t="s">
        <v>60</v>
      </c>
      <c r="C604" s="444" t="s">
        <v>350</v>
      </c>
      <c r="D604" s="260" t="s">
        <v>336</v>
      </c>
      <c r="E604" s="443"/>
      <c r="F604" s="443"/>
      <c r="G604" s="443"/>
      <c r="H604" s="443"/>
      <c r="I604" s="443"/>
      <c r="J604" s="443"/>
      <c r="K604" s="443"/>
      <c r="L604" s="443"/>
      <c r="M604" s="443"/>
      <c r="N604" s="443"/>
      <c r="O604" s="443"/>
      <c r="P604" s="443"/>
      <c r="Q604" s="443"/>
      <c r="R604" s="443"/>
    </row>
    <row r="605" spans="1:18">
      <c r="A605" s="444" t="s">
        <v>284</v>
      </c>
      <c r="B605" s="444" t="s">
        <v>60</v>
      </c>
      <c r="C605" s="444" t="s">
        <v>350</v>
      </c>
      <c r="D605" s="87" t="s">
        <v>337</v>
      </c>
      <c r="E605" s="88">
        <v>648601.19768967619</v>
      </c>
      <c r="F605" s="88">
        <v>-10009.940374652855</v>
      </c>
      <c r="G605" s="84">
        <v>-1.5198559204559255E-2</v>
      </c>
      <c r="H605" s="256">
        <v>2.2705040238111232</v>
      </c>
      <c r="I605" s="256">
        <v>0.11566152478968394</v>
      </c>
      <c r="J605" s="85">
        <v>17.104917118408427</v>
      </c>
      <c r="K605" s="85">
        <v>0.25999028996995932</v>
      </c>
      <c r="L605" s="84">
        <v>1.5434337745595333E-2</v>
      </c>
      <c r="M605" s="86">
        <v>11094269.729382351</v>
      </c>
      <c r="N605" s="86">
        <v>13.300294142216444</v>
      </c>
      <c r="O605" s="84">
        <v>1.1988450264538855E-6</v>
      </c>
      <c r="P605" s="88">
        <v>7394257.6171975182</v>
      </c>
      <c r="Q605" s="88">
        <v>66155.651348050684</v>
      </c>
      <c r="R605" s="84">
        <v>9.0276652339651188E-3</v>
      </c>
    </row>
    <row r="606" spans="1:18">
      <c r="A606" s="444" t="s">
        <v>284</v>
      </c>
      <c r="B606" s="444" t="s">
        <v>60</v>
      </c>
      <c r="C606" s="444" t="s">
        <v>350</v>
      </c>
      <c r="D606" s="260" t="s">
        <v>338</v>
      </c>
      <c r="E606" s="443"/>
      <c r="F606" s="443"/>
      <c r="G606" s="443"/>
      <c r="H606" s="443"/>
      <c r="I606" s="443"/>
      <c r="J606" s="443"/>
      <c r="K606" s="443"/>
      <c r="L606" s="443"/>
      <c r="M606" s="443"/>
      <c r="N606" s="443"/>
      <c r="O606" s="443"/>
      <c r="P606" s="443"/>
      <c r="Q606" s="443"/>
      <c r="R606" s="443"/>
    </row>
    <row r="607" spans="1:18">
      <c r="A607" s="444" t="s">
        <v>284</v>
      </c>
      <c r="B607" s="444" t="s">
        <v>60</v>
      </c>
      <c r="C607" s="444" t="s">
        <v>353</v>
      </c>
      <c r="D607" s="87" t="s">
        <v>312</v>
      </c>
      <c r="E607" s="87"/>
      <c r="F607" s="87"/>
      <c r="G607" s="87"/>
      <c r="H607" s="87"/>
      <c r="I607" s="87"/>
      <c r="J607" s="87"/>
      <c r="K607" s="87"/>
      <c r="L607" s="87"/>
      <c r="M607" s="87"/>
      <c r="N607" s="87"/>
      <c r="O607" s="87"/>
      <c r="P607" s="87"/>
      <c r="Q607" s="87"/>
      <c r="R607" s="87"/>
    </row>
    <row r="608" spans="1:18">
      <c r="A608" s="444" t="s">
        <v>284</v>
      </c>
      <c r="B608" s="444" t="s">
        <v>60</v>
      </c>
      <c r="C608" s="444" t="s">
        <v>353</v>
      </c>
      <c r="D608" s="260" t="s">
        <v>313</v>
      </c>
      <c r="E608" s="443"/>
      <c r="F608" s="443"/>
      <c r="G608" s="443"/>
      <c r="H608" s="443"/>
      <c r="I608" s="443"/>
      <c r="J608" s="443"/>
      <c r="K608" s="443"/>
      <c r="L608" s="443"/>
      <c r="M608" s="443"/>
      <c r="N608" s="443"/>
      <c r="O608" s="443"/>
      <c r="P608" s="443"/>
      <c r="Q608" s="443"/>
      <c r="R608" s="443"/>
    </row>
    <row r="609" spans="1:18">
      <c r="A609" s="444" t="s">
        <v>284</v>
      </c>
      <c r="B609" s="444" t="s">
        <v>60</v>
      </c>
      <c r="C609" s="444" t="s">
        <v>353</v>
      </c>
      <c r="D609" s="87" t="s">
        <v>314</v>
      </c>
      <c r="E609" s="87"/>
      <c r="F609" s="87"/>
      <c r="G609" s="87"/>
      <c r="H609" s="87"/>
      <c r="I609" s="87"/>
      <c r="J609" s="87"/>
      <c r="K609" s="87"/>
      <c r="L609" s="87"/>
      <c r="M609" s="87"/>
      <c r="N609" s="87"/>
      <c r="O609" s="87"/>
      <c r="P609" s="87"/>
      <c r="Q609" s="87"/>
      <c r="R609" s="87"/>
    </row>
    <row r="610" spans="1:18">
      <c r="A610" s="444" t="s">
        <v>284</v>
      </c>
      <c r="B610" s="444" t="s">
        <v>60</v>
      </c>
      <c r="C610" s="444" t="s">
        <v>353</v>
      </c>
      <c r="D610" s="260" t="s">
        <v>315</v>
      </c>
      <c r="E610" s="80">
        <v>3357.4537812843919</v>
      </c>
      <c r="F610" s="80">
        <v>1568.59051220119</v>
      </c>
      <c r="G610" s="81">
        <v>0.87686439724658083</v>
      </c>
      <c r="H610" s="255">
        <v>0.17562487138756935</v>
      </c>
      <c r="I610" s="255">
        <v>8.2644883775071509E-2</v>
      </c>
      <c r="J610" s="82">
        <v>10.404957381847801</v>
      </c>
      <c r="K610" s="82">
        <v>-1.4331429304962047</v>
      </c>
      <c r="L610" s="81">
        <v>-0.12106190120739355</v>
      </c>
      <c r="M610" s="83">
        <v>34934.163505787845</v>
      </c>
      <c r="N610" s="83">
        <v>13757.420681313273</v>
      </c>
      <c r="O610" s="81">
        <v>0.649647625007441</v>
      </c>
      <c r="P610" s="80">
        <v>31743.055090904236</v>
      </c>
      <c r="Q610" s="80">
        <v>10215.942263484001</v>
      </c>
      <c r="R610" s="81">
        <v>0.47456165373330556</v>
      </c>
    </row>
    <row r="611" spans="1:18">
      <c r="A611" s="444" t="s">
        <v>284</v>
      </c>
      <c r="B611" s="444" t="s">
        <v>60</v>
      </c>
      <c r="C611" s="444" t="s">
        <v>353</v>
      </c>
      <c r="D611" s="87" t="s">
        <v>316</v>
      </c>
      <c r="E611" s="87"/>
      <c r="F611" s="87"/>
      <c r="G611" s="87"/>
      <c r="H611" s="87"/>
      <c r="I611" s="87"/>
      <c r="J611" s="87"/>
      <c r="K611" s="87"/>
      <c r="L611" s="87"/>
      <c r="M611" s="87"/>
      <c r="N611" s="87"/>
      <c r="O611" s="87"/>
      <c r="P611" s="87"/>
      <c r="Q611" s="87"/>
      <c r="R611" s="87"/>
    </row>
    <row r="612" spans="1:18">
      <c r="A612" s="444" t="s">
        <v>284</v>
      </c>
      <c r="B612" s="444" t="s">
        <v>60</v>
      </c>
      <c r="C612" s="444" t="s">
        <v>353</v>
      </c>
      <c r="D612" s="260" t="s">
        <v>96</v>
      </c>
      <c r="E612" s="443"/>
      <c r="F612" s="443"/>
      <c r="G612" s="443"/>
      <c r="H612" s="443"/>
      <c r="I612" s="443"/>
      <c r="J612" s="443"/>
      <c r="K612" s="443"/>
      <c r="L612" s="443"/>
      <c r="M612" s="443"/>
      <c r="N612" s="443"/>
      <c r="O612" s="443"/>
      <c r="P612" s="443"/>
      <c r="Q612" s="443"/>
      <c r="R612" s="443"/>
    </row>
    <row r="613" spans="1:18">
      <c r="A613" s="444" t="s">
        <v>284</v>
      </c>
      <c r="B613" s="444" t="s">
        <v>60</v>
      </c>
      <c r="C613" s="444" t="s">
        <v>353</v>
      </c>
      <c r="D613" s="87" t="s">
        <v>317</v>
      </c>
      <c r="E613" s="87"/>
      <c r="F613" s="87"/>
      <c r="G613" s="87"/>
      <c r="H613" s="87"/>
      <c r="I613" s="87"/>
      <c r="J613" s="87"/>
      <c r="K613" s="87"/>
      <c r="L613" s="87"/>
      <c r="M613" s="87"/>
      <c r="N613" s="87"/>
      <c r="O613" s="87"/>
      <c r="P613" s="87"/>
      <c r="Q613" s="87"/>
      <c r="R613" s="87"/>
    </row>
    <row r="614" spans="1:18">
      <c r="A614" s="444" t="s">
        <v>284</v>
      </c>
      <c r="B614" s="444" t="s">
        <v>60</v>
      </c>
      <c r="C614" s="444" t="s">
        <v>353</v>
      </c>
      <c r="D614" s="260" t="s">
        <v>95</v>
      </c>
      <c r="E614" s="443"/>
      <c r="F614" s="443"/>
      <c r="G614" s="443"/>
      <c r="H614" s="443"/>
      <c r="I614" s="443"/>
      <c r="J614" s="443"/>
      <c r="K614" s="443"/>
      <c r="L614" s="443"/>
      <c r="M614" s="443"/>
      <c r="N614" s="443"/>
      <c r="O614" s="443"/>
      <c r="P614" s="443"/>
      <c r="Q614" s="443"/>
      <c r="R614" s="443"/>
    </row>
    <row r="615" spans="1:18">
      <c r="A615" s="444" t="s">
        <v>284</v>
      </c>
      <c r="B615" s="444" t="s">
        <v>60</v>
      </c>
      <c r="C615" s="444" t="s">
        <v>353</v>
      </c>
      <c r="D615" s="87" t="s">
        <v>92</v>
      </c>
      <c r="E615" s="87"/>
      <c r="F615" s="87"/>
      <c r="G615" s="87"/>
      <c r="H615" s="87"/>
      <c r="I615" s="87"/>
      <c r="J615" s="87"/>
      <c r="K615" s="87"/>
      <c r="L615" s="87"/>
      <c r="M615" s="87"/>
      <c r="N615" s="87"/>
      <c r="O615" s="87"/>
      <c r="P615" s="87"/>
      <c r="Q615" s="87"/>
      <c r="R615" s="87"/>
    </row>
    <row r="616" spans="1:18">
      <c r="A616" s="444" t="s">
        <v>284</v>
      </c>
      <c r="B616" s="444" t="s">
        <v>60</v>
      </c>
      <c r="C616" s="444" t="s">
        <v>353</v>
      </c>
      <c r="D616" s="260" t="s">
        <v>318</v>
      </c>
      <c r="E616" s="443"/>
      <c r="F616" s="443"/>
      <c r="G616" s="443"/>
      <c r="H616" s="443"/>
      <c r="I616" s="443"/>
      <c r="J616" s="443"/>
      <c r="K616" s="443"/>
      <c r="L616" s="443"/>
      <c r="M616" s="443"/>
      <c r="N616" s="443"/>
      <c r="O616" s="443"/>
      <c r="P616" s="443"/>
      <c r="Q616" s="443"/>
      <c r="R616" s="443"/>
    </row>
    <row r="617" spans="1:18">
      <c r="A617" s="444" t="s">
        <v>284</v>
      </c>
      <c r="B617" s="444" t="s">
        <v>60</v>
      </c>
      <c r="C617" s="444" t="s">
        <v>353</v>
      </c>
      <c r="D617" s="87" t="s">
        <v>82</v>
      </c>
      <c r="E617" s="87"/>
      <c r="F617" s="87"/>
      <c r="G617" s="87"/>
      <c r="H617" s="87"/>
      <c r="I617" s="87"/>
      <c r="J617" s="87"/>
      <c r="K617" s="87"/>
      <c r="L617" s="87"/>
      <c r="M617" s="87"/>
      <c r="N617" s="87"/>
      <c r="O617" s="87"/>
      <c r="P617" s="87"/>
      <c r="Q617" s="87"/>
      <c r="R617" s="87"/>
    </row>
    <row r="618" spans="1:18">
      <c r="A618" s="444" t="s">
        <v>284</v>
      </c>
      <c r="B618" s="444" t="s">
        <v>60</v>
      </c>
      <c r="C618" s="444" t="s">
        <v>353</v>
      </c>
      <c r="D618" s="260" t="s">
        <v>319</v>
      </c>
      <c r="E618" s="80">
        <v>207027.38447931723</v>
      </c>
      <c r="F618" s="80">
        <v>-17295.793485954957</v>
      </c>
      <c r="G618" s="81">
        <v>-7.7102124010709872E-2</v>
      </c>
      <c r="H618" s="255">
        <v>10.829384450670169</v>
      </c>
      <c r="I618" s="255">
        <v>-0.83029165140370509</v>
      </c>
      <c r="J618" s="82">
        <v>13.826811367233377</v>
      </c>
      <c r="K618" s="82">
        <v>0.60335564422170052</v>
      </c>
      <c r="L618" s="81">
        <v>4.5627682873526851E-2</v>
      </c>
      <c r="M618" s="83">
        <v>2862528.5930472184</v>
      </c>
      <c r="N618" s="83">
        <v>-103799.01842182688</v>
      </c>
      <c r="O618" s="81">
        <v>-3.4992432400418987E-2</v>
      </c>
      <c r="P618" s="80">
        <v>1722560.6577193737</v>
      </c>
      <c r="Q618" s="80">
        <v>-35426.660966451745</v>
      </c>
      <c r="R618" s="81">
        <v>-2.0151829646265461E-2</v>
      </c>
    </row>
    <row r="619" spans="1:18">
      <c r="A619" s="444" t="s">
        <v>284</v>
      </c>
      <c r="B619" s="444" t="s">
        <v>60</v>
      </c>
      <c r="C619" s="444" t="s">
        <v>353</v>
      </c>
      <c r="D619" s="87" t="s">
        <v>91</v>
      </c>
      <c r="E619" s="87"/>
      <c r="F619" s="87"/>
      <c r="G619" s="87"/>
      <c r="H619" s="87"/>
      <c r="I619" s="87"/>
      <c r="J619" s="87"/>
      <c r="K619" s="87"/>
      <c r="L619" s="87"/>
      <c r="M619" s="87"/>
      <c r="N619" s="87"/>
      <c r="O619" s="87"/>
      <c r="P619" s="87"/>
      <c r="Q619" s="87"/>
      <c r="R619" s="87"/>
    </row>
    <row r="620" spans="1:18">
      <c r="A620" s="444" t="s">
        <v>284</v>
      </c>
      <c r="B620" s="444" t="s">
        <v>60</v>
      </c>
      <c r="C620" s="444" t="s">
        <v>353</v>
      </c>
      <c r="D620" s="260" t="s">
        <v>320</v>
      </c>
      <c r="E620" s="443"/>
      <c r="F620" s="443"/>
      <c r="G620" s="443"/>
      <c r="H620" s="443"/>
      <c r="I620" s="443"/>
      <c r="J620" s="443"/>
      <c r="K620" s="443"/>
      <c r="L620" s="443"/>
      <c r="M620" s="443"/>
      <c r="N620" s="443"/>
      <c r="O620" s="443"/>
      <c r="P620" s="443"/>
      <c r="Q620" s="443"/>
      <c r="R620" s="443"/>
    </row>
    <row r="621" spans="1:18">
      <c r="A621" s="444" t="s">
        <v>284</v>
      </c>
      <c r="B621" s="444" t="s">
        <v>60</v>
      </c>
      <c r="C621" s="444" t="s">
        <v>353</v>
      </c>
      <c r="D621" s="87" t="s">
        <v>98</v>
      </c>
      <c r="E621" s="87"/>
      <c r="F621" s="87"/>
      <c r="G621" s="87"/>
      <c r="H621" s="87"/>
      <c r="I621" s="87"/>
      <c r="J621" s="87"/>
      <c r="K621" s="87"/>
      <c r="L621" s="87"/>
      <c r="M621" s="87"/>
      <c r="N621" s="87"/>
      <c r="O621" s="87"/>
      <c r="P621" s="87"/>
      <c r="Q621" s="87"/>
      <c r="R621" s="87"/>
    </row>
    <row r="622" spans="1:18">
      <c r="A622" s="444" t="s">
        <v>284</v>
      </c>
      <c r="B622" s="444" t="s">
        <v>60</v>
      </c>
      <c r="C622" s="444" t="s">
        <v>353</v>
      </c>
      <c r="D622" s="260" t="s">
        <v>321</v>
      </c>
      <c r="E622" s="443"/>
      <c r="F622" s="443"/>
      <c r="G622" s="443"/>
      <c r="H622" s="443"/>
      <c r="I622" s="443"/>
      <c r="J622" s="443"/>
      <c r="K622" s="443"/>
      <c r="L622" s="443"/>
      <c r="M622" s="443"/>
      <c r="N622" s="443"/>
      <c r="O622" s="443"/>
      <c r="P622" s="443"/>
      <c r="Q622" s="443"/>
      <c r="R622" s="443"/>
    </row>
    <row r="623" spans="1:18">
      <c r="A623" s="444" t="s">
        <v>284</v>
      </c>
      <c r="B623" s="444" t="s">
        <v>60</v>
      </c>
      <c r="C623" s="444" t="s">
        <v>353</v>
      </c>
      <c r="D623" s="87" t="s">
        <v>112</v>
      </c>
      <c r="E623" s="87"/>
      <c r="F623" s="87"/>
      <c r="G623" s="87"/>
      <c r="H623" s="87"/>
      <c r="I623" s="87"/>
      <c r="J623" s="87"/>
      <c r="K623" s="87"/>
      <c r="L623" s="87"/>
      <c r="M623" s="87"/>
      <c r="N623" s="87"/>
      <c r="O623" s="87"/>
      <c r="P623" s="87"/>
      <c r="Q623" s="87"/>
      <c r="R623" s="87"/>
    </row>
    <row r="624" spans="1:18">
      <c r="A624" s="444" t="s">
        <v>284</v>
      </c>
      <c r="B624" s="444" t="s">
        <v>60</v>
      </c>
      <c r="C624" s="444" t="s">
        <v>353</v>
      </c>
      <c r="D624" s="260" t="s">
        <v>322</v>
      </c>
      <c r="E624" s="443"/>
      <c r="F624" s="443"/>
      <c r="G624" s="443"/>
      <c r="H624" s="443"/>
      <c r="I624" s="443"/>
      <c r="J624" s="443"/>
      <c r="K624" s="443"/>
      <c r="L624" s="443"/>
      <c r="M624" s="443"/>
      <c r="N624" s="443"/>
      <c r="O624" s="443"/>
      <c r="P624" s="443"/>
      <c r="Q624" s="443"/>
      <c r="R624" s="443"/>
    </row>
    <row r="625" spans="1:18">
      <c r="A625" s="444" t="s">
        <v>284</v>
      </c>
      <c r="B625" s="444" t="s">
        <v>60</v>
      </c>
      <c r="C625" s="444" t="s">
        <v>353</v>
      </c>
      <c r="D625" s="87" t="s">
        <v>323</v>
      </c>
      <c r="E625" s="87"/>
      <c r="F625" s="87"/>
      <c r="G625" s="87"/>
      <c r="H625" s="87"/>
      <c r="I625" s="87"/>
      <c r="J625" s="87"/>
      <c r="K625" s="87"/>
      <c r="L625" s="87"/>
      <c r="M625" s="87"/>
      <c r="N625" s="87"/>
      <c r="O625" s="87"/>
      <c r="P625" s="87"/>
      <c r="Q625" s="87"/>
      <c r="R625" s="87"/>
    </row>
    <row r="626" spans="1:18">
      <c r="A626" s="444" t="s">
        <v>284</v>
      </c>
      <c r="B626" s="444" t="s">
        <v>60</v>
      </c>
      <c r="C626" s="444" t="s">
        <v>353</v>
      </c>
      <c r="D626" s="260" t="s">
        <v>102</v>
      </c>
      <c r="E626" s="443"/>
      <c r="F626" s="443"/>
      <c r="G626" s="443"/>
      <c r="H626" s="443"/>
      <c r="I626" s="443"/>
      <c r="J626" s="443"/>
      <c r="K626" s="443"/>
      <c r="L626" s="443"/>
      <c r="M626" s="443"/>
      <c r="N626" s="443"/>
      <c r="O626" s="443"/>
      <c r="P626" s="443"/>
      <c r="Q626" s="443"/>
      <c r="R626" s="443"/>
    </row>
    <row r="627" spans="1:18">
      <c r="A627" s="444" t="s">
        <v>284</v>
      </c>
      <c r="B627" s="444" t="s">
        <v>60</v>
      </c>
      <c r="C627" s="444" t="s">
        <v>353</v>
      </c>
      <c r="D627" s="87" t="s">
        <v>90</v>
      </c>
      <c r="E627" s="87"/>
      <c r="F627" s="87"/>
      <c r="G627" s="87"/>
      <c r="H627" s="87"/>
      <c r="I627" s="87"/>
      <c r="J627" s="87"/>
      <c r="K627" s="87"/>
      <c r="L627" s="87"/>
      <c r="M627" s="87"/>
      <c r="N627" s="87"/>
      <c r="O627" s="87"/>
      <c r="P627" s="87"/>
      <c r="Q627" s="87"/>
      <c r="R627" s="87"/>
    </row>
    <row r="628" spans="1:18">
      <c r="A628" s="444" t="s">
        <v>284</v>
      </c>
      <c r="B628" s="444" t="s">
        <v>60</v>
      </c>
      <c r="C628" s="444" t="s">
        <v>353</v>
      </c>
      <c r="D628" s="260" t="s">
        <v>106</v>
      </c>
      <c r="E628" s="443"/>
      <c r="F628" s="443"/>
      <c r="G628" s="443"/>
      <c r="H628" s="443"/>
      <c r="I628" s="443"/>
      <c r="J628" s="443"/>
      <c r="K628" s="443"/>
      <c r="L628" s="443"/>
      <c r="M628" s="443"/>
      <c r="N628" s="443"/>
      <c r="O628" s="443"/>
      <c r="P628" s="443"/>
      <c r="Q628" s="443"/>
      <c r="R628" s="443"/>
    </row>
    <row r="629" spans="1:18">
      <c r="A629" s="444" t="s">
        <v>284</v>
      </c>
      <c r="B629" s="444" t="s">
        <v>60</v>
      </c>
      <c r="C629" s="444" t="s">
        <v>353</v>
      </c>
      <c r="D629" s="87" t="s">
        <v>324</v>
      </c>
      <c r="E629" s="87"/>
      <c r="F629" s="87"/>
      <c r="G629" s="87"/>
      <c r="H629" s="87"/>
      <c r="I629" s="87"/>
      <c r="J629" s="87"/>
      <c r="K629" s="87"/>
      <c r="L629" s="87"/>
      <c r="M629" s="87"/>
      <c r="N629" s="87"/>
      <c r="O629" s="87"/>
      <c r="P629" s="87"/>
      <c r="Q629" s="87"/>
      <c r="R629" s="87"/>
    </row>
    <row r="630" spans="1:18">
      <c r="A630" s="444" t="s">
        <v>284</v>
      </c>
      <c r="B630" s="444" t="s">
        <v>60</v>
      </c>
      <c r="C630" s="444" t="s">
        <v>353</v>
      </c>
      <c r="D630" s="260" t="s">
        <v>103</v>
      </c>
      <c r="E630" s="443"/>
      <c r="F630" s="443"/>
      <c r="G630" s="443"/>
      <c r="H630" s="443"/>
      <c r="I630" s="443"/>
      <c r="J630" s="443"/>
      <c r="K630" s="443"/>
      <c r="L630" s="443"/>
      <c r="M630" s="443"/>
      <c r="N630" s="443"/>
      <c r="O630" s="443"/>
      <c r="P630" s="443"/>
      <c r="Q630" s="443"/>
      <c r="R630" s="443"/>
    </row>
    <row r="631" spans="1:18">
      <c r="A631" s="444" t="s">
        <v>284</v>
      </c>
      <c r="B631" s="444" t="s">
        <v>60</v>
      </c>
      <c r="C631" s="444" t="s">
        <v>353</v>
      </c>
      <c r="D631" s="87" t="s">
        <v>93</v>
      </c>
      <c r="E631" s="87"/>
      <c r="F631" s="87"/>
      <c r="G631" s="87"/>
      <c r="H631" s="87"/>
      <c r="I631" s="87"/>
      <c r="J631" s="87"/>
      <c r="K631" s="87"/>
      <c r="L631" s="87"/>
      <c r="M631" s="87"/>
      <c r="N631" s="87"/>
      <c r="O631" s="87"/>
      <c r="P631" s="87"/>
      <c r="Q631" s="87"/>
      <c r="R631" s="87"/>
    </row>
    <row r="632" spans="1:18">
      <c r="A632" s="444" t="s">
        <v>284</v>
      </c>
      <c r="B632" s="444" t="s">
        <v>60</v>
      </c>
      <c r="C632" s="444" t="s">
        <v>353</v>
      </c>
      <c r="D632" s="260" t="s">
        <v>101</v>
      </c>
      <c r="E632" s="443"/>
      <c r="F632" s="443"/>
      <c r="G632" s="443"/>
      <c r="H632" s="443"/>
      <c r="I632" s="443"/>
      <c r="J632" s="443"/>
      <c r="K632" s="443"/>
      <c r="L632" s="443"/>
      <c r="M632" s="443"/>
      <c r="N632" s="443"/>
      <c r="O632" s="443"/>
      <c r="P632" s="443"/>
      <c r="Q632" s="443"/>
      <c r="R632" s="443"/>
    </row>
    <row r="633" spans="1:18">
      <c r="A633" s="444" t="s">
        <v>284</v>
      </c>
      <c r="B633" s="444" t="s">
        <v>60</v>
      </c>
      <c r="C633" s="444" t="s">
        <v>353</v>
      </c>
      <c r="D633" s="87" t="s">
        <v>94</v>
      </c>
      <c r="E633" s="87"/>
      <c r="F633" s="87"/>
      <c r="G633" s="87"/>
      <c r="H633" s="87"/>
      <c r="I633" s="87"/>
      <c r="J633" s="87"/>
      <c r="K633" s="87"/>
      <c r="L633" s="87"/>
      <c r="M633" s="87"/>
      <c r="N633" s="87"/>
      <c r="O633" s="87"/>
      <c r="P633" s="87"/>
      <c r="Q633" s="87"/>
      <c r="R633" s="87"/>
    </row>
    <row r="634" spans="1:18">
      <c r="A634" s="444" t="s">
        <v>284</v>
      </c>
      <c r="B634" s="444" t="s">
        <v>60</v>
      </c>
      <c r="C634" s="444" t="s">
        <v>353</v>
      </c>
      <c r="D634" s="260" t="s">
        <v>107</v>
      </c>
      <c r="E634" s="443"/>
      <c r="F634" s="443"/>
      <c r="G634" s="443"/>
      <c r="H634" s="443"/>
      <c r="I634" s="443"/>
      <c r="J634" s="443"/>
      <c r="K634" s="443"/>
      <c r="L634" s="443"/>
      <c r="M634" s="443"/>
      <c r="N634" s="443"/>
      <c r="O634" s="443"/>
      <c r="P634" s="443"/>
      <c r="Q634" s="443"/>
      <c r="R634" s="443"/>
    </row>
    <row r="635" spans="1:18">
      <c r="A635" s="444" t="s">
        <v>284</v>
      </c>
      <c r="B635" s="444" t="s">
        <v>60</v>
      </c>
      <c r="C635" s="444" t="s">
        <v>353</v>
      </c>
      <c r="D635" s="87" t="s">
        <v>325</v>
      </c>
      <c r="E635" s="87"/>
      <c r="F635" s="87"/>
      <c r="G635" s="87"/>
      <c r="H635" s="87"/>
      <c r="I635" s="87"/>
      <c r="J635" s="87"/>
      <c r="K635" s="87"/>
      <c r="L635" s="87"/>
      <c r="M635" s="87"/>
      <c r="N635" s="87"/>
      <c r="O635" s="87"/>
      <c r="P635" s="87"/>
      <c r="Q635" s="87"/>
      <c r="R635" s="87"/>
    </row>
    <row r="636" spans="1:18">
      <c r="A636" s="444" t="s">
        <v>284</v>
      </c>
      <c r="B636" s="444" t="s">
        <v>60</v>
      </c>
      <c r="C636" s="444" t="s">
        <v>353</v>
      </c>
      <c r="D636" s="260" t="s">
        <v>326</v>
      </c>
      <c r="E636" s="80">
        <v>295.28773498535156</v>
      </c>
      <c r="F636" s="80">
        <v>-248.93245169154966</v>
      </c>
      <c r="G636" s="81">
        <v>-0.4574112790846156</v>
      </c>
      <c r="H636" s="255">
        <v>1.5446190434016956E-2</v>
      </c>
      <c r="I636" s="255">
        <v>-1.284081567216969E-2</v>
      </c>
      <c r="J636" s="82">
        <v>6.7688350203185959</v>
      </c>
      <c r="K636" s="82">
        <v>-2.0118849043207305</v>
      </c>
      <c r="L636" s="81">
        <v>-0.22912527920122336</v>
      </c>
      <c r="M636" s="83">
        <v>1998.7539616394042</v>
      </c>
      <c r="N636" s="83">
        <v>-2779.8910749053957</v>
      </c>
      <c r="O636" s="81">
        <v>-0.58173207125578774</v>
      </c>
      <c r="P636" s="80">
        <v>295.28773498535156</v>
      </c>
      <c r="Q636" s="80">
        <v>-1551.011604309082</v>
      </c>
      <c r="R636" s="81">
        <v>-0.84006508115948508</v>
      </c>
    </row>
    <row r="637" spans="1:18">
      <c r="A637" s="444" t="s">
        <v>284</v>
      </c>
      <c r="B637" s="444" t="s">
        <v>60</v>
      </c>
      <c r="C637" s="444" t="s">
        <v>353</v>
      </c>
      <c r="D637" s="87" t="s">
        <v>327</v>
      </c>
      <c r="E637" s="87"/>
      <c r="F637" s="87"/>
      <c r="G637" s="87"/>
      <c r="H637" s="87"/>
      <c r="I637" s="87"/>
      <c r="J637" s="87"/>
      <c r="K637" s="87"/>
      <c r="L637" s="87"/>
      <c r="M637" s="87"/>
      <c r="N637" s="87"/>
      <c r="O637" s="87"/>
      <c r="P637" s="87"/>
      <c r="Q637" s="87"/>
      <c r="R637" s="87"/>
    </row>
    <row r="638" spans="1:18">
      <c r="A638" s="444" t="s">
        <v>284</v>
      </c>
      <c r="B638" s="444" t="s">
        <v>60</v>
      </c>
      <c r="C638" s="444" t="s">
        <v>353</v>
      </c>
      <c r="D638" s="260" t="s">
        <v>85</v>
      </c>
      <c r="E638" s="443"/>
      <c r="F638" s="443"/>
      <c r="G638" s="443"/>
      <c r="H638" s="443"/>
      <c r="I638" s="443"/>
      <c r="J638" s="443"/>
      <c r="K638" s="443"/>
      <c r="L638" s="443"/>
      <c r="M638" s="443"/>
      <c r="N638" s="443"/>
      <c r="O638" s="443"/>
      <c r="P638" s="443"/>
      <c r="Q638" s="443"/>
      <c r="R638" s="443"/>
    </row>
    <row r="639" spans="1:18">
      <c r="A639" s="444" t="s">
        <v>284</v>
      </c>
      <c r="B639" s="444" t="s">
        <v>60</v>
      </c>
      <c r="C639" s="444" t="s">
        <v>353</v>
      </c>
      <c r="D639" s="87" t="s">
        <v>84</v>
      </c>
      <c r="E639" s="87"/>
      <c r="F639" s="87"/>
      <c r="G639" s="87"/>
      <c r="H639" s="87"/>
      <c r="I639" s="87"/>
      <c r="J639" s="87"/>
      <c r="K639" s="87"/>
      <c r="L639" s="87"/>
      <c r="M639" s="87"/>
      <c r="N639" s="87"/>
      <c r="O639" s="87"/>
      <c r="P639" s="87"/>
      <c r="Q639" s="87"/>
      <c r="R639" s="87"/>
    </row>
    <row r="640" spans="1:18">
      <c r="A640" s="444" t="s">
        <v>284</v>
      </c>
      <c r="B640" s="444" t="s">
        <v>60</v>
      </c>
      <c r="C640" s="444" t="s">
        <v>353</v>
      </c>
      <c r="D640" s="260" t="s">
        <v>89</v>
      </c>
      <c r="E640" s="443"/>
      <c r="F640" s="443"/>
      <c r="G640" s="443"/>
      <c r="H640" s="443"/>
      <c r="I640" s="443"/>
      <c r="J640" s="443"/>
      <c r="K640" s="443"/>
      <c r="L640" s="443"/>
      <c r="M640" s="443"/>
      <c r="N640" s="443"/>
      <c r="O640" s="443"/>
      <c r="P640" s="443"/>
      <c r="Q640" s="443"/>
      <c r="R640" s="443"/>
    </row>
    <row r="641" spans="1:18">
      <c r="A641" s="444" t="s">
        <v>284</v>
      </c>
      <c r="B641" s="444" t="s">
        <v>60</v>
      </c>
      <c r="C641" s="444" t="s">
        <v>353</v>
      </c>
      <c r="D641" s="87" t="s">
        <v>105</v>
      </c>
      <c r="E641" s="87"/>
      <c r="F641" s="87"/>
      <c r="G641" s="87"/>
      <c r="H641" s="87"/>
      <c r="I641" s="87"/>
      <c r="J641" s="87"/>
      <c r="K641" s="87"/>
      <c r="L641" s="87"/>
      <c r="M641" s="87"/>
      <c r="N641" s="87"/>
      <c r="O641" s="87"/>
      <c r="P641" s="87"/>
      <c r="Q641" s="87"/>
      <c r="R641" s="87"/>
    </row>
    <row r="642" spans="1:18">
      <c r="A642" s="444" t="s">
        <v>284</v>
      </c>
      <c r="B642" s="444" t="s">
        <v>60</v>
      </c>
      <c r="C642" s="444" t="s">
        <v>353</v>
      </c>
      <c r="D642" s="260" t="s">
        <v>100</v>
      </c>
      <c r="E642" s="443"/>
      <c r="F642" s="443"/>
      <c r="G642" s="443"/>
      <c r="H642" s="443"/>
      <c r="I642" s="443"/>
      <c r="J642" s="443"/>
      <c r="K642" s="443"/>
      <c r="L642" s="443"/>
      <c r="M642" s="443"/>
      <c r="N642" s="443"/>
      <c r="O642" s="443"/>
      <c r="P642" s="443"/>
      <c r="Q642" s="443"/>
      <c r="R642" s="443"/>
    </row>
    <row r="643" spans="1:18">
      <c r="A643" s="444" t="s">
        <v>284</v>
      </c>
      <c r="B643" s="444" t="s">
        <v>60</v>
      </c>
      <c r="C643" s="444" t="s">
        <v>353</v>
      </c>
      <c r="D643" s="87" t="s">
        <v>86</v>
      </c>
      <c r="E643" s="87"/>
      <c r="F643" s="87"/>
      <c r="G643" s="87"/>
      <c r="H643" s="87"/>
      <c r="I643" s="87"/>
      <c r="J643" s="87"/>
      <c r="K643" s="87"/>
      <c r="L643" s="87"/>
      <c r="M643" s="87"/>
      <c r="N643" s="87"/>
      <c r="O643" s="87"/>
      <c r="P643" s="87"/>
      <c r="Q643" s="87"/>
      <c r="R643" s="87"/>
    </row>
    <row r="644" spans="1:18">
      <c r="A644" s="444" t="s">
        <v>284</v>
      </c>
      <c r="B644" s="444" t="s">
        <v>60</v>
      </c>
      <c r="C644" s="444" t="s">
        <v>353</v>
      </c>
      <c r="D644" s="260" t="s">
        <v>328</v>
      </c>
      <c r="E644" s="80">
        <v>25.835949707284271</v>
      </c>
      <c r="F644" s="80">
        <v>8.1923408781862008</v>
      </c>
      <c r="G644" s="81">
        <v>0.46432342484692163</v>
      </c>
      <c r="H644" s="255">
        <v>1.3514513199886008E-3</v>
      </c>
      <c r="I644" s="255">
        <v>4.3438708220028797E-4</v>
      </c>
      <c r="J644" s="82">
        <v>27.135527497973076</v>
      </c>
      <c r="K644" s="82">
        <v>3.0184124024441701</v>
      </c>
      <c r="L644" s="81">
        <v>0.12515644555694624</v>
      </c>
      <c r="M644" s="83">
        <v>701.07212371826176</v>
      </c>
      <c r="N644" s="83">
        <v>275.55917888641363</v>
      </c>
      <c r="O644" s="81">
        <v>0.64759293984653654</v>
      </c>
      <c r="P644" s="80">
        <v>77.983551025390625</v>
      </c>
      <c r="Q644" s="80">
        <v>24.727863311767578</v>
      </c>
      <c r="R644" s="81">
        <v>0.46432342484692163</v>
      </c>
    </row>
    <row r="645" spans="1:18">
      <c r="A645" s="444" t="s">
        <v>284</v>
      </c>
      <c r="B645" s="444" t="s">
        <v>60</v>
      </c>
      <c r="C645" s="444" t="s">
        <v>353</v>
      </c>
      <c r="D645" s="87" t="s">
        <v>97</v>
      </c>
      <c r="E645" s="87"/>
      <c r="F645" s="87"/>
      <c r="G645" s="87"/>
      <c r="H645" s="87"/>
      <c r="I645" s="87"/>
      <c r="J645" s="87"/>
      <c r="K645" s="87"/>
      <c r="L645" s="87"/>
      <c r="M645" s="87"/>
      <c r="N645" s="87"/>
      <c r="O645" s="87"/>
      <c r="P645" s="87"/>
      <c r="Q645" s="87"/>
      <c r="R645" s="87"/>
    </row>
    <row r="646" spans="1:18">
      <c r="A646" s="444" t="s">
        <v>284</v>
      </c>
      <c r="B646" s="444" t="s">
        <v>60</v>
      </c>
      <c r="C646" s="444" t="s">
        <v>353</v>
      </c>
      <c r="D646" s="260" t="s">
        <v>88</v>
      </c>
      <c r="E646" s="443"/>
      <c r="F646" s="443"/>
      <c r="G646" s="443"/>
      <c r="H646" s="443"/>
      <c r="I646" s="443"/>
      <c r="J646" s="443"/>
      <c r="K646" s="443"/>
      <c r="L646" s="443"/>
      <c r="M646" s="443"/>
      <c r="N646" s="443"/>
      <c r="O646" s="443"/>
      <c r="P646" s="443"/>
      <c r="Q646" s="443"/>
      <c r="R646" s="443"/>
    </row>
    <row r="647" spans="1:18">
      <c r="A647" s="444" t="s">
        <v>284</v>
      </c>
      <c r="B647" s="444" t="s">
        <v>60</v>
      </c>
      <c r="C647" s="444" t="s">
        <v>353</v>
      </c>
      <c r="D647" s="87" t="s">
        <v>329</v>
      </c>
      <c r="E647" s="87"/>
      <c r="F647" s="87"/>
      <c r="G647" s="87"/>
      <c r="H647" s="87"/>
      <c r="I647" s="87"/>
      <c r="J647" s="87"/>
      <c r="K647" s="87"/>
      <c r="L647" s="87"/>
      <c r="M647" s="87"/>
      <c r="N647" s="87"/>
      <c r="O647" s="87"/>
      <c r="P647" s="87"/>
      <c r="Q647" s="87"/>
      <c r="R647" s="87"/>
    </row>
    <row r="648" spans="1:18">
      <c r="A648" s="444" t="s">
        <v>284</v>
      </c>
      <c r="B648" s="444" t="s">
        <v>60</v>
      </c>
      <c r="C648" s="444" t="s">
        <v>353</v>
      </c>
      <c r="D648" s="260" t="s">
        <v>99</v>
      </c>
      <c r="E648" s="443"/>
      <c r="F648" s="443"/>
      <c r="G648" s="443"/>
      <c r="H648" s="443"/>
      <c r="I648" s="443"/>
      <c r="J648" s="443"/>
      <c r="K648" s="443"/>
      <c r="L648" s="443"/>
      <c r="M648" s="443"/>
      <c r="N648" s="443"/>
      <c r="O648" s="443"/>
      <c r="P648" s="443"/>
      <c r="Q648" s="443"/>
      <c r="R648" s="443"/>
    </row>
    <row r="649" spans="1:18">
      <c r="A649" s="444" t="s">
        <v>284</v>
      </c>
      <c r="B649" s="444" t="s">
        <v>60</v>
      </c>
      <c r="C649" s="444" t="s">
        <v>353</v>
      </c>
      <c r="D649" s="87" t="s">
        <v>104</v>
      </c>
      <c r="E649" s="87"/>
      <c r="F649" s="87"/>
      <c r="G649" s="87"/>
      <c r="H649" s="87"/>
      <c r="I649" s="87"/>
      <c r="J649" s="87"/>
      <c r="K649" s="87"/>
      <c r="L649" s="87"/>
      <c r="M649" s="87"/>
      <c r="N649" s="87"/>
      <c r="O649" s="87"/>
      <c r="P649" s="87"/>
      <c r="Q649" s="87"/>
      <c r="R649" s="87"/>
    </row>
    <row r="650" spans="1:18">
      <c r="A650" s="444" t="s">
        <v>284</v>
      </c>
      <c r="B650" s="444" t="s">
        <v>60</v>
      </c>
      <c r="C650" s="444" t="s">
        <v>353</v>
      </c>
      <c r="D650" s="260" t="s">
        <v>330</v>
      </c>
      <c r="E650" s="443"/>
      <c r="F650" s="443"/>
      <c r="G650" s="443"/>
      <c r="H650" s="443"/>
      <c r="I650" s="443"/>
      <c r="J650" s="443"/>
      <c r="K650" s="443"/>
      <c r="L650" s="443"/>
      <c r="M650" s="443"/>
      <c r="N650" s="443"/>
      <c r="O650" s="443"/>
      <c r="P650" s="443"/>
      <c r="Q650" s="443"/>
      <c r="R650" s="443"/>
    </row>
    <row r="651" spans="1:18">
      <c r="A651" s="444" t="s">
        <v>284</v>
      </c>
      <c r="B651" s="444" t="s">
        <v>60</v>
      </c>
      <c r="C651" s="444" t="s">
        <v>353</v>
      </c>
      <c r="D651" s="87" t="s">
        <v>87</v>
      </c>
      <c r="E651" s="87"/>
      <c r="F651" s="87"/>
      <c r="G651" s="87"/>
      <c r="H651" s="87"/>
      <c r="I651" s="87"/>
      <c r="J651" s="87"/>
      <c r="K651" s="87"/>
      <c r="L651" s="87"/>
      <c r="M651" s="87"/>
      <c r="N651" s="87"/>
      <c r="O651" s="87"/>
      <c r="P651" s="87"/>
      <c r="Q651" s="87"/>
      <c r="R651" s="87"/>
    </row>
    <row r="652" spans="1:18">
      <c r="A652" s="444" t="s">
        <v>284</v>
      </c>
      <c r="B652" s="444" t="s">
        <v>60</v>
      </c>
      <c r="C652" s="444" t="s">
        <v>353</v>
      </c>
      <c r="D652" s="260" t="s">
        <v>109</v>
      </c>
      <c r="E652" s="443"/>
      <c r="F652" s="443"/>
      <c r="G652" s="443"/>
      <c r="H652" s="443"/>
      <c r="I652" s="443"/>
      <c r="J652" s="443"/>
      <c r="K652" s="443"/>
      <c r="L652" s="443"/>
      <c r="M652" s="443"/>
      <c r="N652" s="443"/>
      <c r="O652" s="443"/>
      <c r="P652" s="443"/>
      <c r="Q652" s="443"/>
      <c r="R652" s="443"/>
    </row>
    <row r="653" spans="1:18">
      <c r="A653" s="444" t="s">
        <v>284</v>
      </c>
      <c r="B653" s="444" t="s">
        <v>60</v>
      </c>
      <c r="C653" s="444" t="s">
        <v>353</v>
      </c>
      <c r="D653" s="87" t="s">
        <v>110</v>
      </c>
      <c r="E653" s="87"/>
      <c r="F653" s="87"/>
      <c r="G653" s="87"/>
      <c r="H653" s="87"/>
      <c r="I653" s="87"/>
      <c r="J653" s="87"/>
      <c r="K653" s="87"/>
      <c r="L653" s="87"/>
      <c r="M653" s="87"/>
      <c r="N653" s="87"/>
      <c r="O653" s="87"/>
      <c r="P653" s="87"/>
      <c r="Q653" s="87"/>
      <c r="R653" s="87"/>
    </row>
    <row r="654" spans="1:18">
      <c r="A654" s="444" t="s">
        <v>284</v>
      </c>
      <c r="B654" s="444" t="s">
        <v>60</v>
      </c>
      <c r="C654" s="444" t="s">
        <v>353</v>
      </c>
      <c r="D654" s="260" t="s">
        <v>331</v>
      </c>
      <c r="E654" s="443"/>
      <c r="F654" s="443"/>
      <c r="G654" s="443"/>
      <c r="H654" s="443"/>
      <c r="I654" s="443"/>
      <c r="J654" s="443"/>
      <c r="K654" s="443"/>
      <c r="L654" s="443"/>
      <c r="M654" s="443"/>
      <c r="N654" s="443"/>
      <c r="O654" s="443"/>
      <c r="P654" s="443"/>
      <c r="Q654" s="443"/>
      <c r="R654" s="443"/>
    </row>
    <row r="655" spans="1:18">
      <c r="A655" s="444" t="s">
        <v>284</v>
      </c>
      <c r="B655" s="444" t="s">
        <v>60</v>
      </c>
      <c r="C655" s="444" t="s">
        <v>353</v>
      </c>
      <c r="D655" s="87" t="s">
        <v>332</v>
      </c>
      <c r="E655" s="87"/>
      <c r="F655" s="87"/>
      <c r="G655" s="87"/>
      <c r="H655" s="87"/>
      <c r="I655" s="87"/>
      <c r="J655" s="87"/>
      <c r="K655" s="87"/>
      <c r="L655" s="87"/>
      <c r="M655" s="87"/>
      <c r="N655" s="87"/>
      <c r="O655" s="87"/>
      <c r="P655" s="87"/>
      <c r="Q655" s="87"/>
      <c r="R655" s="87"/>
    </row>
    <row r="656" spans="1:18">
      <c r="A656" s="444" t="s">
        <v>284</v>
      </c>
      <c r="B656" s="444" t="s">
        <v>60</v>
      </c>
      <c r="C656" s="444" t="s">
        <v>353</v>
      </c>
      <c r="D656" s="260" t="s">
        <v>333</v>
      </c>
      <c r="E656" s="80">
        <v>167.78770967376545</v>
      </c>
      <c r="F656" s="80">
        <v>163.79328528579714</v>
      </c>
      <c r="G656" s="81">
        <v>41.005478981943533</v>
      </c>
      <c r="H656" s="255">
        <v>8.7767983869600826E-3</v>
      </c>
      <c r="I656" s="255">
        <v>8.5691796513466569E-3</v>
      </c>
      <c r="J656" s="82">
        <v>11.30436932880038</v>
      </c>
      <c r="K656" s="82">
        <v>0.73465085838045496</v>
      </c>
      <c r="L656" s="81">
        <v>6.9505243723986143E-2</v>
      </c>
      <c r="M656" s="83">
        <v>1896.734238985777</v>
      </c>
      <c r="N656" s="83">
        <v>1854.5142977535725</v>
      </c>
      <c r="O656" s="81">
        <v>43.9250800363263</v>
      </c>
      <c r="P656" s="80">
        <v>190.38660490512848</v>
      </c>
      <c r="Q656" s="80">
        <v>187.1372789144516</v>
      </c>
      <c r="R656" s="81">
        <v>57.592645198233342</v>
      </c>
    </row>
    <row r="657" spans="1:18">
      <c r="A657" s="444" t="s">
        <v>284</v>
      </c>
      <c r="B657" s="444" t="s">
        <v>60</v>
      </c>
      <c r="C657" s="444" t="s">
        <v>353</v>
      </c>
      <c r="D657" s="87" t="s">
        <v>334</v>
      </c>
      <c r="E657" s="87"/>
      <c r="F657" s="87"/>
      <c r="G657" s="87"/>
      <c r="H657" s="87"/>
      <c r="I657" s="87"/>
      <c r="J657" s="87"/>
      <c r="K657" s="87"/>
      <c r="L657" s="87"/>
      <c r="M657" s="87"/>
      <c r="N657" s="87"/>
      <c r="O657" s="87"/>
      <c r="P657" s="87"/>
      <c r="Q657" s="87"/>
      <c r="R657" s="87"/>
    </row>
    <row r="658" spans="1:18">
      <c r="A658" s="444" t="s">
        <v>284</v>
      </c>
      <c r="B658" s="444" t="s">
        <v>60</v>
      </c>
      <c r="C658" s="444" t="s">
        <v>353</v>
      </c>
      <c r="D658" s="260" t="s">
        <v>335</v>
      </c>
      <c r="E658" s="443"/>
      <c r="F658" s="443"/>
      <c r="G658" s="443"/>
      <c r="H658" s="443"/>
      <c r="I658" s="443"/>
      <c r="J658" s="443"/>
      <c r="K658" s="443"/>
      <c r="L658" s="443"/>
      <c r="M658" s="443"/>
      <c r="N658" s="443"/>
      <c r="O658" s="443"/>
      <c r="P658" s="443"/>
      <c r="Q658" s="443"/>
      <c r="R658" s="443"/>
    </row>
    <row r="659" spans="1:18">
      <c r="A659" s="444" t="s">
        <v>284</v>
      </c>
      <c r="B659" s="444" t="s">
        <v>60</v>
      </c>
      <c r="C659" s="444" t="s">
        <v>353</v>
      </c>
      <c r="D659" s="87" t="s">
        <v>336</v>
      </c>
      <c r="E659" s="87"/>
      <c r="F659" s="87"/>
      <c r="G659" s="87"/>
      <c r="H659" s="87"/>
      <c r="I659" s="87"/>
      <c r="J659" s="87"/>
      <c r="K659" s="87"/>
      <c r="L659" s="87"/>
      <c r="M659" s="87"/>
      <c r="N659" s="87"/>
      <c r="O659" s="87"/>
      <c r="P659" s="87"/>
      <c r="Q659" s="87"/>
      <c r="R659" s="87"/>
    </row>
    <row r="660" spans="1:18">
      <c r="A660" s="444" t="s">
        <v>284</v>
      </c>
      <c r="B660" s="444" t="s">
        <v>60</v>
      </c>
      <c r="C660" s="444" t="s">
        <v>353</v>
      </c>
      <c r="D660" s="260" t="s">
        <v>337</v>
      </c>
      <c r="E660" s="80">
        <v>43773.796567352903</v>
      </c>
      <c r="F660" s="80">
        <v>688.05976820115757</v>
      </c>
      <c r="G660" s="81">
        <v>1.5969548609754861E-2</v>
      </c>
      <c r="H660" s="255">
        <v>2.2897611979474601</v>
      </c>
      <c r="I660" s="255">
        <v>5.0288040273639201E-2</v>
      </c>
      <c r="J660" s="82">
        <v>16.661741554998418</v>
      </c>
      <c r="K660" s="82">
        <v>-0.42133893175360981</v>
      </c>
      <c r="L660" s="81">
        <v>-2.4664107394469004E-2</v>
      </c>
      <c r="M660" s="83">
        <v>729347.68528631097</v>
      </c>
      <c r="N660" s="83">
        <v>-6689.4242846120615</v>
      </c>
      <c r="O660" s="81">
        <v>-9.0884334466664312E-3</v>
      </c>
      <c r="P660" s="80">
        <v>485642.75892972946</v>
      </c>
      <c r="Q660" s="80">
        <v>3268.6266689969925</v>
      </c>
      <c r="R660" s="81">
        <v>6.7761234494022101E-3</v>
      </c>
    </row>
    <row r="661" spans="1:18">
      <c r="A661" s="444" t="s">
        <v>284</v>
      </c>
      <c r="B661" s="444" t="s">
        <v>60</v>
      </c>
      <c r="C661" s="444" t="s">
        <v>353</v>
      </c>
      <c r="D661" s="87" t="s">
        <v>338</v>
      </c>
      <c r="E661" s="87"/>
      <c r="F661" s="87"/>
      <c r="G661" s="87"/>
      <c r="H661" s="87"/>
      <c r="I661" s="87"/>
      <c r="J661" s="87"/>
      <c r="K661" s="87"/>
      <c r="L661" s="87"/>
      <c r="M661" s="87"/>
      <c r="N661" s="87"/>
      <c r="O661" s="87"/>
      <c r="P661" s="87"/>
      <c r="Q661" s="87"/>
      <c r="R661" s="87"/>
    </row>
    <row r="662" spans="1:18">
      <c r="A662" s="444" t="s">
        <v>284</v>
      </c>
      <c r="B662" s="444" t="s">
        <v>116</v>
      </c>
      <c r="C662" s="444" t="s">
        <v>345</v>
      </c>
      <c r="D662" s="260" t="s">
        <v>312</v>
      </c>
      <c r="E662" s="80">
        <v>9307492.0946368389</v>
      </c>
      <c r="F662" s="80">
        <v>654754.50968416221</v>
      </c>
      <c r="G662" s="81">
        <v>7.5670214571489647E-2</v>
      </c>
      <c r="H662" s="255">
        <v>4.2115487160870648</v>
      </c>
      <c r="I662" s="255">
        <v>3.5922870412638197E-2</v>
      </c>
      <c r="J662" s="82">
        <v>4.7721496903487735</v>
      </c>
      <c r="K662" s="82">
        <v>9.9642178612782573E-2</v>
      </c>
      <c r="L662" s="81">
        <v>2.1325204585013541E-2</v>
      </c>
      <c r="M662" s="83">
        <v>44416745.517344847</v>
      </c>
      <c r="N662" s="83">
        <v>3986764.1545731276</v>
      </c>
      <c r="O662" s="81">
        <v>9.860910196323204E-2</v>
      </c>
      <c r="P662" s="80">
        <v>7250040.4098645337</v>
      </c>
      <c r="Q662" s="80">
        <v>556208.94012152404</v>
      </c>
      <c r="R662" s="81">
        <v>8.3092761243790031E-2</v>
      </c>
    </row>
    <row r="663" spans="1:18">
      <c r="A663" s="444" t="s">
        <v>284</v>
      </c>
      <c r="B663" s="444" t="s">
        <v>116</v>
      </c>
      <c r="C663" s="444" t="s">
        <v>345</v>
      </c>
      <c r="D663" s="87" t="s">
        <v>313</v>
      </c>
      <c r="E663" s="88">
        <v>18435934.146555252</v>
      </c>
      <c r="F663" s="88">
        <v>1247733.3398840129</v>
      </c>
      <c r="G663" s="84">
        <v>7.2592434421625524E-2</v>
      </c>
      <c r="H663" s="256">
        <v>8.3420790472151314</v>
      </c>
      <c r="I663" s="256">
        <v>4.7421451936747516E-2</v>
      </c>
      <c r="J663" s="85">
        <v>3.9362788139947922</v>
      </c>
      <c r="K663" s="85">
        <v>-0.37719170032432903</v>
      </c>
      <c r="L663" s="84">
        <v>-8.7445062872736137E-2</v>
      </c>
      <c r="M663" s="86">
        <v>72568976.9972886</v>
      </c>
      <c r="N663" s="86">
        <v>-1571820.3764839321</v>
      </c>
      <c r="O663" s="84">
        <v>-2.1200478443194719E-2</v>
      </c>
      <c r="P663" s="88">
        <v>17728617.156766362</v>
      </c>
      <c r="Q663" s="88">
        <v>1560284.8053053617</v>
      </c>
      <c r="R663" s="84">
        <v>9.6502519331523484E-2</v>
      </c>
    </row>
    <row r="664" spans="1:18">
      <c r="A664" s="444" t="s">
        <v>284</v>
      </c>
      <c r="B664" s="444" t="s">
        <v>116</v>
      </c>
      <c r="C664" s="444" t="s">
        <v>345</v>
      </c>
      <c r="D664" s="260" t="s">
        <v>314</v>
      </c>
      <c r="E664" s="80">
        <v>2019991.5310331748</v>
      </c>
      <c r="F664" s="80">
        <v>123356.84461037139</v>
      </c>
      <c r="G664" s="81">
        <v>6.5039854798306859E-2</v>
      </c>
      <c r="H664" s="255">
        <v>0.91402631906951415</v>
      </c>
      <c r="I664" s="255">
        <v>-1.2489609993178163E-3</v>
      </c>
      <c r="J664" s="82">
        <v>5.4600604629526073</v>
      </c>
      <c r="K664" s="82">
        <v>-0.16168138975282442</v>
      </c>
      <c r="L664" s="81">
        <v>-2.8760016733072893E-2</v>
      </c>
      <c r="M664" s="83">
        <v>11029275.894093342</v>
      </c>
      <c r="N664" s="83">
        <v>366885.29813742638</v>
      </c>
      <c r="O664" s="81">
        <v>3.4409290752918063E-2</v>
      </c>
      <c r="P664" s="80">
        <v>1230420.0783899145</v>
      </c>
      <c r="Q664" s="80">
        <v>83681.058920890326</v>
      </c>
      <c r="R664" s="81">
        <v>7.2973063181923689E-2</v>
      </c>
    </row>
    <row r="665" spans="1:18">
      <c r="A665" s="444" t="s">
        <v>284</v>
      </c>
      <c r="B665" s="444" t="s">
        <v>116</v>
      </c>
      <c r="C665" s="444" t="s">
        <v>345</v>
      </c>
      <c r="D665" s="87" t="s">
        <v>315</v>
      </c>
      <c r="E665" s="88">
        <v>3216.4286696910713</v>
      </c>
      <c r="F665" s="88">
        <v>471.30366969107126</v>
      </c>
      <c r="G665" s="84">
        <v>0.17168750774229635</v>
      </c>
      <c r="H665" s="256">
        <v>1.4554023679513642E-3</v>
      </c>
      <c r="I665" s="256">
        <v>1.3066383438705277E-4</v>
      </c>
      <c r="J665" s="85">
        <v>3.2707668071676217</v>
      </c>
      <c r="K665" s="85">
        <v>-0.42176814114984396</v>
      </c>
      <c r="L665" s="84">
        <v>-0.11422184137810967</v>
      </c>
      <c r="M665" s="86">
        <v>10520.188130447867</v>
      </c>
      <c r="N665" s="86">
        <v>383.7181304478836</v>
      </c>
      <c r="O665" s="84">
        <v>3.7855203088243167E-2</v>
      </c>
      <c r="P665" s="88">
        <v>923.03573393821716</v>
      </c>
      <c r="Q665" s="88">
        <v>121.03573393821716</v>
      </c>
      <c r="R665" s="84">
        <v>0.15091737398780194</v>
      </c>
    </row>
    <row r="666" spans="1:18">
      <c r="A666" s="444" t="s">
        <v>284</v>
      </c>
      <c r="B666" s="444" t="s">
        <v>116</v>
      </c>
      <c r="C666" s="444" t="s">
        <v>345</v>
      </c>
      <c r="D666" s="260" t="s">
        <v>316</v>
      </c>
      <c r="E666" s="80">
        <v>27595.749960064888</v>
      </c>
      <c r="F666" s="80">
        <v>-32203.755193054676</v>
      </c>
      <c r="G666" s="81">
        <v>-0.53852879067469506</v>
      </c>
      <c r="H666" s="255">
        <v>1.2486805697180201E-2</v>
      </c>
      <c r="I666" s="255">
        <v>-1.6371154783459151E-2</v>
      </c>
      <c r="J666" s="82">
        <v>11.902721987176204</v>
      </c>
      <c r="K666" s="82">
        <v>-3.0467931871948295E-2</v>
      </c>
      <c r="L666" s="81">
        <v>-2.5532093328469009E-3</v>
      </c>
      <c r="M666" s="83">
        <v>328464.53980228119</v>
      </c>
      <c r="N666" s="83">
        <v>-385134.31225499325</v>
      </c>
      <c r="O666" s="81">
        <v>-0.53970702327318465</v>
      </c>
      <c r="P666" s="80">
        <v>25437.999920129776</v>
      </c>
      <c r="Q666" s="80">
        <v>-39067.53441298008</v>
      </c>
      <c r="R666" s="81">
        <v>-0.60564624131680467</v>
      </c>
    </row>
    <row r="667" spans="1:18">
      <c r="A667" s="444" t="s">
        <v>284</v>
      </c>
      <c r="B667" s="444" t="s">
        <v>116</v>
      </c>
      <c r="C667" s="444" t="s">
        <v>345</v>
      </c>
      <c r="D667" s="87" t="s">
        <v>96</v>
      </c>
      <c r="E667" s="88">
        <v>44260.720602562767</v>
      </c>
      <c r="F667" s="88">
        <v>1282.1808057383168</v>
      </c>
      <c r="G667" s="84">
        <v>2.9833047185866775E-2</v>
      </c>
      <c r="H667" s="256">
        <v>2.0027541160547689E-2</v>
      </c>
      <c r="I667" s="256">
        <v>-7.1298168820441848E-4</v>
      </c>
      <c r="J667" s="85">
        <v>10.010533792544372</v>
      </c>
      <c r="K667" s="85">
        <v>-0.11983220189308241</v>
      </c>
      <c r="L667" s="84">
        <v>-1.1829010122524875E-2</v>
      </c>
      <c r="M667" s="86">
        <v>443073.43927431945</v>
      </c>
      <c r="N667" s="86">
        <v>7685.101225992199</v>
      </c>
      <c r="O667" s="84">
        <v>1.7651141646194409E-2</v>
      </c>
      <c r="P667" s="88">
        <v>77860.718531549093</v>
      </c>
      <c r="Q667" s="88">
        <v>3311.8751025795937</v>
      </c>
      <c r="R667" s="84">
        <v>4.4425573224823593E-2</v>
      </c>
    </row>
    <row r="668" spans="1:18">
      <c r="A668" s="444" t="s">
        <v>284</v>
      </c>
      <c r="B668" s="444" t="s">
        <v>116</v>
      </c>
      <c r="C668" s="444" t="s">
        <v>345</v>
      </c>
      <c r="D668" s="260" t="s">
        <v>317</v>
      </c>
      <c r="E668" s="80">
        <v>63058.625760661787</v>
      </c>
      <c r="F668" s="80">
        <v>41243.965158174396</v>
      </c>
      <c r="G668" s="81">
        <v>1.8906535338657344</v>
      </c>
      <c r="H668" s="255">
        <v>2.8533408533707932E-2</v>
      </c>
      <c r="I668" s="255">
        <v>1.8006120524330468E-2</v>
      </c>
      <c r="J668" s="82">
        <v>7.4455101542689777</v>
      </c>
      <c r="K668" s="82">
        <v>-0.31710797246579681</v>
      </c>
      <c r="L668" s="81">
        <v>-4.0850646945218644E-2</v>
      </c>
      <c r="M668" s="83">
        <v>469503.63841525465</v>
      </c>
      <c r="N668" s="83">
        <v>300164.7585938191</v>
      </c>
      <c r="O668" s="81">
        <v>1.7725684669128368</v>
      </c>
      <c r="P668" s="80">
        <v>96120.106764439726</v>
      </c>
      <c r="Q668" s="80">
        <v>69701.981046245666</v>
      </c>
      <c r="R668" s="81">
        <v>2.6384150711434531</v>
      </c>
    </row>
    <row r="669" spans="1:18">
      <c r="A669" s="444" t="s">
        <v>284</v>
      </c>
      <c r="B669" s="444" t="s">
        <v>116</v>
      </c>
      <c r="C669" s="444" t="s">
        <v>345</v>
      </c>
      <c r="D669" s="87" t="s">
        <v>95</v>
      </c>
      <c r="E669" s="88">
        <v>190344.83431968011</v>
      </c>
      <c r="F669" s="88">
        <v>-8738.8538863902213</v>
      </c>
      <c r="G669" s="84">
        <v>-4.3895378697950814E-2</v>
      </c>
      <c r="H669" s="256">
        <v>8.6129167174343185E-2</v>
      </c>
      <c r="I669" s="256">
        <v>-9.944357044293195E-3</v>
      </c>
      <c r="J669" s="85">
        <v>9.9728923203646378</v>
      </c>
      <c r="K669" s="85">
        <v>0.48243006700639235</v>
      </c>
      <c r="L669" s="84">
        <v>5.0833147440809023E-2</v>
      </c>
      <c r="M669" s="86">
        <v>1898288.5364078172</v>
      </c>
      <c r="N669" s="86">
        <v>8892.308228764683</v>
      </c>
      <c r="O669" s="84">
        <v>4.7064284855352139E-3</v>
      </c>
      <c r="P669" s="88">
        <v>435070.15075230622</v>
      </c>
      <c r="Q669" s="88">
        <v>-22955.407978772884</v>
      </c>
      <c r="R669" s="84">
        <v>-5.0118181269990458E-2</v>
      </c>
    </row>
    <row r="670" spans="1:18">
      <c r="A670" s="444" t="s">
        <v>284</v>
      </c>
      <c r="B670" s="444" t="s">
        <v>116</v>
      </c>
      <c r="C670" s="444" t="s">
        <v>345</v>
      </c>
      <c r="D670" s="260" t="s">
        <v>92</v>
      </c>
      <c r="E670" s="80">
        <v>253940.06807993341</v>
      </c>
      <c r="F670" s="80">
        <v>27572.744412779575</v>
      </c>
      <c r="G670" s="81">
        <v>0.12180532051225737</v>
      </c>
      <c r="H670" s="255">
        <v>0.11490538555508004</v>
      </c>
      <c r="I670" s="255">
        <v>5.6653631875364097E-3</v>
      </c>
      <c r="J670" s="82">
        <v>9.6820921490783292</v>
      </c>
      <c r="K670" s="82">
        <v>0.39587444684104334</v>
      </c>
      <c r="L670" s="81">
        <v>4.2630321572761226E-2</v>
      </c>
      <c r="M670" s="83">
        <v>2458671.1394931395</v>
      </c>
      <c r="N670" s="83">
        <v>356574.89124713838</v>
      </c>
      <c r="O670" s="81">
        <v>0.16962824206772936</v>
      </c>
      <c r="P670" s="80">
        <v>354891.64964535017</v>
      </c>
      <c r="Q670" s="80">
        <v>47301.843169315718</v>
      </c>
      <c r="R670" s="81">
        <v>0.15378221961006758</v>
      </c>
    </row>
    <row r="671" spans="1:18">
      <c r="A671" s="444" t="s">
        <v>284</v>
      </c>
      <c r="B671" s="444" t="s">
        <v>116</v>
      </c>
      <c r="C671" s="444" t="s">
        <v>345</v>
      </c>
      <c r="D671" s="87" t="s">
        <v>318</v>
      </c>
      <c r="E671" s="88">
        <v>1430.6874999999854</v>
      </c>
      <c r="F671" s="88">
        <v>-1889.507533133059</v>
      </c>
      <c r="G671" s="84">
        <v>-0.56909534357987945</v>
      </c>
      <c r="H671" s="256">
        <v>6.4737203561190363E-4</v>
      </c>
      <c r="I671" s="256">
        <v>-9.5488297985740268E-4</v>
      </c>
      <c r="J671" s="85">
        <v>12.129846664628156</v>
      </c>
      <c r="K671" s="85">
        <v>1.044023700115746</v>
      </c>
      <c r="L671" s="84">
        <v>9.4176472369966763E-2</v>
      </c>
      <c r="M671" s="86">
        <v>17354.020000000019</v>
      </c>
      <c r="N671" s="86">
        <v>-19453.074344966328</v>
      </c>
      <c r="O671" s="84">
        <v>-0.52851426311043992</v>
      </c>
      <c r="P671" s="88">
        <v>3038</v>
      </c>
      <c r="Q671" s="88">
        <v>-3817.5150662660599</v>
      </c>
      <c r="R671" s="84">
        <v>-0.55685313639684209</v>
      </c>
    </row>
    <row r="672" spans="1:18">
      <c r="A672" s="444" t="s">
        <v>284</v>
      </c>
      <c r="B672" s="444" t="s">
        <v>116</v>
      </c>
      <c r="C672" s="444" t="s">
        <v>345</v>
      </c>
      <c r="D672" s="260" t="s">
        <v>82</v>
      </c>
      <c r="E672" s="80">
        <v>2075354.8707401729</v>
      </c>
      <c r="F672" s="80">
        <v>-312798.45742964279</v>
      </c>
      <c r="G672" s="81">
        <v>-0.13097921885499658</v>
      </c>
      <c r="H672" s="255">
        <v>0.93907768627891042</v>
      </c>
      <c r="I672" s="255">
        <v>-0.21339396360457819</v>
      </c>
      <c r="J672" s="82">
        <v>7.0035277068150279</v>
      </c>
      <c r="K672" s="82">
        <v>0.7145472798837389</v>
      </c>
      <c r="L672" s="81">
        <v>0.11361893842503221</v>
      </c>
      <c r="M672" s="83">
        <v>14534805.338702321</v>
      </c>
      <c r="N672" s="83">
        <v>-484244.19866846502</v>
      </c>
      <c r="O672" s="81">
        <v>-3.2242000232009099E-2</v>
      </c>
      <c r="P672" s="80">
        <v>2048724.2656582044</v>
      </c>
      <c r="Q672" s="80">
        <v>-273782.24355218094</v>
      </c>
      <c r="R672" s="81">
        <v>-0.11788222873281094</v>
      </c>
    </row>
    <row r="673" spans="1:18">
      <c r="A673" s="444" t="s">
        <v>284</v>
      </c>
      <c r="B673" s="444" t="s">
        <v>116</v>
      </c>
      <c r="C673" s="444" t="s">
        <v>345</v>
      </c>
      <c r="D673" s="87" t="s">
        <v>319</v>
      </c>
      <c r="E673" s="88">
        <v>35530937.673803963</v>
      </c>
      <c r="F673" s="88">
        <v>1698558.4604076147</v>
      </c>
      <c r="G673" s="84">
        <v>5.0205114150974325E-2</v>
      </c>
      <c r="H673" s="256">
        <v>16.077400165368317</v>
      </c>
      <c r="I673" s="256">
        <v>-0.24938146612255352</v>
      </c>
      <c r="J673" s="85">
        <v>3.9225162670918148</v>
      </c>
      <c r="K673" s="85">
        <v>-0.35735609767611498</v>
      </c>
      <c r="L673" s="84">
        <v>-8.3496905332477625E-2</v>
      </c>
      <c r="M673" s="86">
        <v>139370681.01052144</v>
      </c>
      <c r="N673" s="86">
        <v>-5427583.819242537</v>
      </c>
      <c r="O673" s="84">
        <v>-3.7483762844973477E-2</v>
      </c>
      <c r="P673" s="88">
        <v>36102675.17578429</v>
      </c>
      <c r="Q673" s="88">
        <v>2074009.790332742</v>
      </c>
      <c r="R673" s="84">
        <v>6.094890195780215E-2</v>
      </c>
    </row>
    <row r="674" spans="1:18">
      <c r="A674" s="444" t="s">
        <v>284</v>
      </c>
      <c r="B674" s="444" t="s">
        <v>116</v>
      </c>
      <c r="C674" s="444" t="s">
        <v>345</v>
      </c>
      <c r="D674" s="260" t="s">
        <v>91</v>
      </c>
      <c r="E674" s="80">
        <v>315862.79076284566</v>
      </c>
      <c r="F674" s="80">
        <v>43337.104157426395</v>
      </c>
      <c r="G674" s="81">
        <v>0.15902025492434671</v>
      </c>
      <c r="H674" s="255">
        <v>0.14292480910765087</v>
      </c>
      <c r="I674" s="255">
        <v>1.1409749344517967E-2</v>
      </c>
      <c r="J674" s="82">
        <v>5.1209617071751863</v>
      </c>
      <c r="K674" s="82">
        <v>-0.18670477883218428</v>
      </c>
      <c r="L674" s="81">
        <v>-3.5176433810299702E-2</v>
      </c>
      <c r="M674" s="83">
        <v>1617521.2562180208</v>
      </c>
      <c r="N674" s="83">
        <v>171045.80284628924</v>
      </c>
      <c r="O674" s="81">
        <v>0.11825005564220381</v>
      </c>
      <c r="P674" s="80">
        <v>443278.81751095993</v>
      </c>
      <c r="Q674" s="80">
        <v>80193.258940087864</v>
      </c>
      <c r="R674" s="81">
        <v>0.22086601090865099</v>
      </c>
    </row>
    <row r="675" spans="1:18">
      <c r="A675" s="444" t="s">
        <v>284</v>
      </c>
      <c r="B675" s="444" t="s">
        <v>116</v>
      </c>
      <c r="C675" s="444" t="s">
        <v>345</v>
      </c>
      <c r="D675" s="87" t="s">
        <v>320</v>
      </c>
      <c r="E675" s="88">
        <v>15331564.776130021</v>
      </c>
      <c r="F675" s="88">
        <v>1821704.481342962</v>
      </c>
      <c r="G675" s="84">
        <v>0.13484258471909502</v>
      </c>
      <c r="H675" s="256">
        <v>6.9373824110710078</v>
      </c>
      <c r="I675" s="256">
        <v>0.41781316902376986</v>
      </c>
      <c r="J675" s="85">
        <v>4.2604039217008607</v>
      </c>
      <c r="K675" s="85">
        <v>-0.44074259053012366</v>
      </c>
      <c r="L675" s="84">
        <v>-9.3752149477460994E-2</v>
      </c>
      <c r="M675" s="86">
        <v>65318658.698035121</v>
      </c>
      <c r="N675" s="86">
        <v>1806826.0924690813</v>
      </c>
      <c r="O675" s="84">
        <v>2.844865308312226E-2</v>
      </c>
      <c r="P675" s="88">
        <v>19243319.791727457</v>
      </c>
      <c r="Q675" s="88">
        <v>2582850.3491707519</v>
      </c>
      <c r="R675" s="84">
        <v>0.15502866579336849</v>
      </c>
    </row>
    <row r="676" spans="1:18">
      <c r="A676" s="444" t="s">
        <v>284</v>
      </c>
      <c r="B676" s="444" t="s">
        <v>116</v>
      </c>
      <c r="C676" s="444" t="s">
        <v>345</v>
      </c>
      <c r="D676" s="260" t="s">
        <v>98</v>
      </c>
      <c r="E676" s="80">
        <v>258607.15280595422</v>
      </c>
      <c r="F676" s="80">
        <v>20492.490590840578</v>
      </c>
      <c r="G676" s="81">
        <v>8.6061439477118751E-2</v>
      </c>
      <c r="H676" s="255">
        <v>0.11701719553416866</v>
      </c>
      <c r="I676" s="255">
        <v>2.1081591722503512E-3</v>
      </c>
      <c r="J676" s="82">
        <v>5.8961330498285145</v>
      </c>
      <c r="K676" s="82">
        <v>0.22721026580942727</v>
      </c>
      <c r="L676" s="81">
        <v>4.0079971886359402E-2</v>
      </c>
      <c r="M676" s="83">
        <v>1524782.1805812395</v>
      </c>
      <c r="N676" s="83">
        <v>174928.5467409729</v>
      </c>
      <c r="O676" s="81">
        <v>0.12959075143822066</v>
      </c>
      <c r="P676" s="80">
        <v>243008.95273733133</v>
      </c>
      <c r="Q676" s="80">
        <v>23667.754649281735</v>
      </c>
      <c r="R676" s="81">
        <v>0.10790382680311998</v>
      </c>
    </row>
    <row r="677" spans="1:18">
      <c r="A677" s="444" t="s">
        <v>284</v>
      </c>
      <c r="B677" s="444" t="s">
        <v>116</v>
      </c>
      <c r="C677" s="444" t="s">
        <v>345</v>
      </c>
      <c r="D677" s="87" t="s">
        <v>321</v>
      </c>
      <c r="E677" s="88">
        <v>7.7254516258835793</v>
      </c>
      <c r="F677" s="88">
        <v>-1.8453778922557831</v>
      </c>
      <c r="G677" s="84">
        <v>-0.19281274300814605</v>
      </c>
      <c r="H677" s="256">
        <v>3.4956909493300209E-6</v>
      </c>
      <c r="I677" s="256">
        <v>-1.1229864008285197E-6</v>
      </c>
      <c r="J677" s="85">
        <v>10.754539602586428</v>
      </c>
      <c r="K677" s="85">
        <v>2.0328980006350861E-2</v>
      </c>
      <c r="L677" s="84">
        <v>1.8938495545809016E-3</v>
      </c>
      <c r="M677" s="86">
        <v>83.083675458430662</v>
      </c>
      <c r="N677" s="86">
        <v>-19.651624422083842</v>
      </c>
      <c r="O677" s="84">
        <v>-0.19128405178102864</v>
      </c>
      <c r="P677" s="88">
        <v>9.2417881488800049</v>
      </c>
      <c r="Q677" s="88">
        <v>-2.1859426498413086</v>
      </c>
      <c r="R677" s="84">
        <v>-0.19128405178094507</v>
      </c>
    </row>
    <row r="678" spans="1:18">
      <c r="A678" s="444" t="s">
        <v>284</v>
      </c>
      <c r="B678" s="444" t="s">
        <v>116</v>
      </c>
      <c r="C678" s="444" t="s">
        <v>345</v>
      </c>
      <c r="D678" s="260" t="s">
        <v>112</v>
      </c>
      <c r="E678" s="80">
        <v>494106.67106658197</v>
      </c>
      <c r="F678" s="80">
        <v>3347.25809946144</v>
      </c>
      <c r="G678" s="81">
        <v>6.820568309070206E-3</v>
      </c>
      <c r="H678" s="255">
        <v>0.22357841349546825</v>
      </c>
      <c r="I678" s="255">
        <v>-1.3251568770164673E-2</v>
      </c>
      <c r="J678" s="82">
        <v>8.199248585344769</v>
      </c>
      <c r="K678" s="82">
        <v>0.75296116347781084</v>
      </c>
      <c r="L678" s="81">
        <v>0.10111900344682449</v>
      </c>
      <c r="M678" s="83">
        <v>4051303.4237520853</v>
      </c>
      <c r="N678" s="83">
        <v>396967.77981220372</v>
      </c>
      <c r="O678" s="81">
        <v>0.10862926082624892</v>
      </c>
      <c r="P678" s="80">
        <v>353895.18342888367</v>
      </c>
      <c r="Q678" s="80">
        <v>21625.194626927492</v>
      </c>
      <c r="R678" s="81">
        <v>6.5083201479917044E-2</v>
      </c>
    </row>
    <row r="679" spans="1:18">
      <c r="A679" s="444" t="s">
        <v>284</v>
      </c>
      <c r="B679" s="444" t="s">
        <v>116</v>
      </c>
      <c r="C679" s="444" t="s">
        <v>345</v>
      </c>
      <c r="D679" s="87" t="s">
        <v>322</v>
      </c>
      <c r="E679" s="88">
        <v>16695.643307889855</v>
      </c>
      <c r="F679" s="88">
        <v>-2798.6280732366577</v>
      </c>
      <c r="G679" s="84">
        <v>-0.14356156321626695</v>
      </c>
      <c r="H679" s="256">
        <v>7.5546145430634036E-3</v>
      </c>
      <c r="I679" s="256">
        <v>-1.8529033230950632E-3</v>
      </c>
      <c r="J679" s="85">
        <v>7.3971125972362586</v>
      </c>
      <c r="K679" s="85">
        <v>-0.14749166011273385</v>
      </c>
      <c r="L679" s="84">
        <v>-1.9549290470612327E-2</v>
      </c>
      <c r="M679" s="86">
        <v>123499.55343175528</v>
      </c>
      <c r="N679" s="86">
        <v>-23577.009424208431</v>
      </c>
      <c r="O679" s="84">
        <v>-0.16030432698714933</v>
      </c>
      <c r="P679" s="88">
        <v>12590.456620335579</v>
      </c>
      <c r="Q679" s="88">
        <v>-4027.5518519878096</v>
      </c>
      <c r="R679" s="84">
        <v>-0.24236068110661588</v>
      </c>
    </row>
    <row r="680" spans="1:18">
      <c r="A680" s="444" t="s">
        <v>284</v>
      </c>
      <c r="B680" s="444" t="s">
        <v>116</v>
      </c>
      <c r="C680" s="444" t="s">
        <v>345</v>
      </c>
      <c r="D680" s="260" t="s">
        <v>323</v>
      </c>
      <c r="E680" s="80">
        <v>255.99999999999818</v>
      </c>
      <c r="F680" s="80">
        <v>-74.500000000001819</v>
      </c>
      <c r="G680" s="81">
        <v>-0.2254160363086288</v>
      </c>
      <c r="H680" s="255">
        <v>1.1583748450772643E-4</v>
      </c>
      <c r="I680" s="255">
        <v>-4.3654737282904202E-5</v>
      </c>
      <c r="J680" s="82">
        <v>20.313750000000173</v>
      </c>
      <c r="K680" s="82">
        <v>4.8257621028746094</v>
      </c>
      <c r="L680" s="81">
        <v>0.31158095776729194</v>
      </c>
      <c r="M680" s="83">
        <v>5200.320000000007</v>
      </c>
      <c r="N680" s="83">
        <v>81.540000000008149</v>
      </c>
      <c r="O680" s="81">
        <v>1.5929576969513862E-2</v>
      </c>
      <c r="P680" s="80">
        <v>512</v>
      </c>
      <c r="Q680" s="80">
        <v>-149</v>
      </c>
      <c r="R680" s="81">
        <v>-0.22541603630862331</v>
      </c>
    </row>
    <row r="681" spans="1:18">
      <c r="A681" s="444" t="s">
        <v>284</v>
      </c>
      <c r="B681" s="444" t="s">
        <v>116</v>
      </c>
      <c r="C681" s="444" t="s">
        <v>345</v>
      </c>
      <c r="D681" s="87" t="s">
        <v>102</v>
      </c>
      <c r="E681" s="88">
        <v>32663.433004039573</v>
      </c>
      <c r="F681" s="88">
        <v>26460.501615881978</v>
      </c>
      <c r="G681" s="84">
        <v>4.2658059488453128</v>
      </c>
      <c r="H681" s="256">
        <v>1.4779882478807113E-2</v>
      </c>
      <c r="I681" s="256">
        <v>1.1786480637015598E-2</v>
      </c>
      <c r="J681" s="85">
        <v>6.1235631356379967</v>
      </c>
      <c r="K681" s="85">
        <v>0.85236989185046497</v>
      </c>
      <c r="L681" s="84">
        <v>0.16170340422541751</v>
      </c>
      <c r="M681" s="86">
        <v>200016.59422691818</v>
      </c>
      <c r="N681" s="86">
        <v>167319.74420198426</v>
      </c>
      <c r="O681" s="84">
        <v>5.1173046967640543</v>
      </c>
      <c r="P681" s="88">
        <v>31066.883934497833</v>
      </c>
      <c r="Q681" s="88">
        <v>26226.282502174377</v>
      </c>
      <c r="R681" s="84">
        <v>5.4179801557398495</v>
      </c>
    </row>
    <row r="682" spans="1:18">
      <c r="A682" s="444" t="s">
        <v>284</v>
      </c>
      <c r="B682" s="444" t="s">
        <v>116</v>
      </c>
      <c r="C682" s="444" t="s">
        <v>345</v>
      </c>
      <c r="D682" s="260" t="s">
        <v>90</v>
      </c>
      <c r="E682" s="80">
        <v>2178990.8747010571</v>
      </c>
      <c r="F682" s="80">
        <v>86575.146522863768</v>
      </c>
      <c r="G682" s="81">
        <v>4.1375690957094015E-2</v>
      </c>
      <c r="H682" s="255">
        <v>0.9859719597291513</v>
      </c>
      <c r="I682" s="255">
        <v>-2.3783058112907152E-2</v>
      </c>
      <c r="J682" s="82">
        <v>7.4874315123668573</v>
      </c>
      <c r="K682" s="82">
        <v>0.14356104572073392</v>
      </c>
      <c r="L682" s="81">
        <v>1.9548417469064768E-2</v>
      </c>
      <c r="M682" s="83">
        <v>16315044.940396518</v>
      </c>
      <c r="N682" s="83">
        <v>948614.87028283998</v>
      </c>
      <c r="O682" s="81">
        <v>6.1732937706059032E-2</v>
      </c>
      <c r="P682" s="80">
        <v>2542832.8444665689</v>
      </c>
      <c r="Q682" s="80">
        <v>91502.931028247811</v>
      </c>
      <c r="R682" s="81">
        <v>3.7327872730073527E-2</v>
      </c>
    </row>
    <row r="683" spans="1:18">
      <c r="A683" s="444" t="s">
        <v>284</v>
      </c>
      <c r="B683" s="444" t="s">
        <v>116</v>
      </c>
      <c r="C683" s="444" t="s">
        <v>345</v>
      </c>
      <c r="D683" s="87" t="s">
        <v>106</v>
      </c>
      <c r="E683" s="88">
        <v>1437.1674463361851</v>
      </c>
      <c r="F683" s="88">
        <v>-6192.3755837991193</v>
      </c>
      <c r="G683" s="84">
        <v>-0.8116312548917235</v>
      </c>
      <c r="H683" s="256">
        <v>6.5030414765616322E-4</v>
      </c>
      <c r="I683" s="256">
        <v>-3.0315499192833228E-3</v>
      </c>
      <c r="J683" s="85">
        <v>13.52935145087384</v>
      </c>
      <c r="K683" s="85">
        <v>3.6274270326587512</v>
      </c>
      <c r="L683" s="84">
        <v>0.36633556058920391</v>
      </c>
      <c r="M683" s="86">
        <v>19443.943475237116</v>
      </c>
      <c r="N683" s="86">
        <v>-56103.214954682393</v>
      </c>
      <c r="O683" s="84">
        <v>-0.74262508505499814</v>
      </c>
      <c r="P683" s="88">
        <v>3373.3551587164402</v>
      </c>
      <c r="Q683" s="88">
        <v>-12921.277230352338</v>
      </c>
      <c r="R683" s="84">
        <v>-0.79297752301675439</v>
      </c>
    </row>
    <row r="684" spans="1:18">
      <c r="A684" s="444" t="s">
        <v>284</v>
      </c>
      <c r="B684" s="444" t="s">
        <v>116</v>
      </c>
      <c r="C684" s="444" t="s">
        <v>345</v>
      </c>
      <c r="D684" s="260" t="s">
        <v>324</v>
      </c>
      <c r="E684" s="80">
        <v>575464.20126153284</v>
      </c>
      <c r="F684" s="80">
        <v>42000.935119684436</v>
      </c>
      <c r="G684" s="81">
        <v>7.8732572203980666E-2</v>
      </c>
      <c r="H684" s="255">
        <v>0.26039189647806421</v>
      </c>
      <c r="I684" s="255">
        <v>2.9539492446303273E-3</v>
      </c>
      <c r="J684" s="82">
        <v>8.2774805854946241</v>
      </c>
      <c r="K684" s="82">
        <v>-0.42827540581557599</v>
      </c>
      <c r="L684" s="81">
        <v>-4.9194510648250013E-2</v>
      </c>
      <c r="M684" s="83">
        <v>4763393.7535895091</v>
      </c>
      <c r="N684" s="83">
        <v>119192.72823120467</v>
      </c>
      <c r="O684" s="81">
        <v>2.5664851194077853E-2</v>
      </c>
      <c r="P684" s="80">
        <v>904517.54611900169</v>
      </c>
      <c r="Q684" s="80">
        <v>56399.93981046509</v>
      </c>
      <c r="R684" s="81">
        <v>6.6500140300055702E-2</v>
      </c>
    </row>
    <row r="685" spans="1:18">
      <c r="A685" s="444" t="s">
        <v>284</v>
      </c>
      <c r="B685" s="444" t="s">
        <v>116</v>
      </c>
      <c r="C685" s="444" t="s">
        <v>345</v>
      </c>
      <c r="D685" s="87" t="s">
        <v>103</v>
      </c>
      <c r="E685" s="88">
        <v>26725.014418830193</v>
      </c>
      <c r="F685" s="88">
        <v>-11038.477687592618</v>
      </c>
      <c r="G685" s="84">
        <v>-0.29230553298632028</v>
      </c>
      <c r="H685" s="256">
        <v>1.2092806420742303E-2</v>
      </c>
      <c r="I685" s="256">
        <v>-6.1310461015763526E-3</v>
      </c>
      <c r="J685" s="85">
        <v>10.372400159869803</v>
      </c>
      <c r="K685" s="85">
        <v>1.759057830764128</v>
      </c>
      <c r="L685" s="84">
        <v>0.20422476705935955</v>
      </c>
      <c r="M685" s="86">
        <v>277202.54383039707</v>
      </c>
      <c r="N685" s="86">
        <v>-48067.341224702541</v>
      </c>
      <c r="O685" s="84">
        <v>-0.1477767953112539</v>
      </c>
      <c r="P685" s="88">
        <v>65674.668263197062</v>
      </c>
      <c r="Q685" s="88">
        <v>-4051.5491014717845</v>
      </c>
      <c r="R685" s="84">
        <v>-5.8106538036935808E-2</v>
      </c>
    </row>
    <row r="686" spans="1:18">
      <c r="A686" s="444" t="s">
        <v>284</v>
      </c>
      <c r="B686" s="444" t="s">
        <v>116</v>
      </c>
      <c r="C686" s="444" t="s">
        <v>345</v>
      </c>
      <c r="D686" s="260" t="s">
        <v>93</v>
      </c>
      <c r="E686" s="80">
        <v>1497056.8242586427</v>
      </c>
      <c r="F686" s="80">
        <v>258241.72645675344</v>
      </c>
      <c r="G686" s="81">
        <v>0.20845865288126422</v>
      </c>
      <c r="H686" s="255">
        <v>0.67740350268456206</v>
      </c>
      <c r="I686" s="255">
        <v>7.9577867779264899E-2</v>
      </c>
      <c r="J686" s="82">
        <v>5.9951108416925747</v>
      </c>
      <c r="K686" s="82">
        <v>-0.7217474986540422</v>
      </c>
      <c r="L686" s="81">
        <v>-0.10745313688077529</v>
      </c>
      <c r="M686" s="83">
        <v>8975021.5977428444</v>
      </c>
      <c r="N686" s="83">
        <v>654076.07592491433</v>
      </c>
      <c r="O686" s="81">
        <v>7.8605979838456408E-2</v>
      </c>
      <c r="P686" s="80">
        <v>2087137.2988370107</v>
      </c>
      <c r="Q686" s="80">
        <v>455451.08131352346</v>
      </c>
      <c r="R686" s="81">
        <v>0.2791290852507109</v>
      </c>
    </row>
    <row r="687" spans="1:18">
      <c r="A687" s="444" t="s">
        <v>284</v>
      </c>
      <c r="B687" s="444" t="s">
        <v>116</v>
      </c>
      <c r="C687" s="444" t="s">
        <v>345</v>
      </c>
      <c r="D687" s="87" t="s">
        <v>101</v>
      </c>
      <c r="E687" s="88">
        <v>256193.18763036677</v>
      </c>
      <c r="F687" s="88">
        <v>-895.33275783690624</v>
      </c>
      <c r="G687" s="84">
        <v>-3.4825855175678547E-3</v>
      </c>
      <c r="H687" s="256">
        <v>0.11592490001217917</v>
      </c>
      <c r="I687" s="256">
        <v>-8.1405139472170429E-3</v>
      </c>
      <c r="J687" s="85">
        <v>15.340540816012194</v>
      </c>
      <c r="K687" s="85">
        <v>2.417820616864141</v>
      </c>
      <c r="L687" s="84">
        <v>0.18709842661636664</v>
      </c>
      <c r="M687" s="86">
        <v>3930142.0516279116</v>
      </c>
      <c r="N687" s="86">
        <v>607859.03623818606</v>
      </c>
      <c r="O687" s="84">
        <v>0.1829642548279049</v>
      </c>
      <c r="P687" s="88">
        <v>400631.03407849371</v>
      </c>
      <c r="Q687" s="88">
        <v>32465.483669102658</v>
      </c>
      <c r="R687" s="84">
        <v>8.8181753108083683E-2</v>
      </c>
    </row>
    <row r="688" spans="1:18">
      <c r="A688" s="444" t="s">
        <v>284</v>
      </c>
      <c r="B688" s="444" t="s">
        <v>116</v>
      </c>
      <c r="C688" s="444" t="s">
        <v>345</v>
      </c>
      <c r="D688" s="260" t="s">
        <v>94</v>
      </c>
      <c r="E688" s="80">
        <v>1160405.5852732845</v>
      </c>
      <c r="F688" s="80">
        <v>39658.444264049409</v>
      </c>
      <c r="G688" s="81">
        <v>3.5385719769346811E-2</v>
      </c>
      <c r="H688" s="255">
        <v>0.52507212502646194</v>
      </c>
      <c r="I688" s="255">
        <v>-1.5776442553145031E-2</v>
      </c>
      <c r="J688" s="82">
        <v>5.1238381766960597</v>
      </c>
      <c r="K688" s="82">
        <v>-0.22881545653879165</v>
      </c>
      <c r="L688" s="81">
        <v>-4.2748040919006393E-2</v>
      </c>
      <c r="M688" s="83">
        <v>5945730.4382745903</v>
      </c>
      <c r="N688" s="83">
        <v>-53240.817986063659</v>
      </c>
      <c r="O688" s="81">
        <v>-8.874991346307988E-3</v>
      </c>
      <c r="P688" s="80">
        <v>990769.4472549702</v>
      </c>
      <c r="Q688" s="80">
        <v>42280.638905951753</v>
      </c>
      <c r="R688" s="81">
        <v>4.4576845328884063E-2</v>
      </c>
    </row>
    <row r="689" spans="1:18">
      <c r="A689" s="444" t="s">
        <v>284</v>
      </c>
      <c r="B689" s="444" t="s">
        <v>116</v>
      </c>
      <c r="C689" s="444" t="s">
        <v>345</v>
      </c>
      <c r="D689" s="87" t="s">
        <v>107</v>
      </c>
      <c r="E689" s="88">
        <v>296030.84901285195</v>
      </c>
      <c r="F689" s="88">
        <v>-69408.733874695899</v>
      </c>
      <c r="G689" s="84">
        <v>-0.18993217244354776</v>
      </c>
      <c r="H689" s="256">
        <v>0.13395105033724836</v>
      </c>
      <c r="I689" s="256">
        <v>-4.240226586540316E-2</v>
      </c>
      <c r="J689" s="85">
        <v>7.6729127964566883</v>
      </c>
      <c r="K689" s="85">
        <v>1.0366649763644853</v>
      </c>
      <c r="L689" s="84">
        <v>0.15621251714347251</v>
      </c>
      <c r="M689" s="86">
        <v>2271418.8895366495</v>
      </c>
      <c r="N689" s="86">
        <v>-153728.74577624397</v>
      </c>
      <c r="O689" s="84">
        <v>-6.3389438044009982E-2</v>
      </c>
      <c r="P689" s="88">
        <v>142678.29347944295</v>
      </c>
      <c r="Q689" s="88">
        <v>-31755.14790683944</v>
      </c>
      <c r="R689" s="84">
        <v>-0.1820473623318464</v>
      </c>
    </row>
    <row r="690" spans="1:18">
      <c r="A690" s="444" t="s">
        <v>284</v>
      </c>
      <c r="B690" s="444" t="s">
        <v>116</v>
      </c>
      <c r="C690" s="444" t="s">
        <v>345</v>
      </c>
      <c r="D690" s="260" t="s">
        <v>325</v>
      </c>
      <c r="E690" s="80">
        <v>289009.03521517251</v>
      </c>
      <c r="F690" s="80">
        <v>12467.306410896184</v>
      </c>
      <c r="G690" s="81">
        <v>4.5082911952575438E-2</v>
      </c>
      <c r="H690" s="255">
        <v>0.13077374859113572</v>
      </c>
      <c r="I690" s="255">
        <v>-2.679367126915938E-3</v>
      </c>
      <c r="J690" s="82">
        <v>12.218765210970012</v>
      </c>
      <c r="K690" s="82">
        <v>-0.13567080728364189</v>
      </c>
      <c r="L690" s="81">
        <v>-1.0981545987464628E-2</v>
      </c>
      <c r="M690" s="83">
        <v>3531333.5451431572</v>
      </c>
      <c r="N690" s="83">
        <v>114816.45025347173</v>
      </c>
      <c r="O690" s="81">
        <v>3.360628589425483E-2</v>
      </c>
      <c r="P690" s="80">
        <v>184164.09962189192</v>
      </c>
      <c r="Q690" s="80">
        <v>-13964.939335584815</v>
      </c>
      <c r="R690" s="81">
        <v>-7.04840613423761E-2</v>
      </c>
    </row>
    <row r="691" spans="1:18">
      <c r="A691" s="444" t="s">
        <v>284</v>
      </c>
      <c r="B691" s="444" t="s">
        <v>116</v>
      </c>
      <c r="C691" s="444" t="s">
        <v>345</v>
      </c>
      <c r="D691" s="87" t="s">
        <v>326</v>
      </c>
      <c r="E691" s="88">
        <v>11943.75</v>
      </c>
      <c r="F691" s="88">
        <v>-862.00034189224425</v>
      </c>
      <c r="G691" s="84">
        <v>-6.7313536409680672E-2</v>
      </c>
      <c r="H691" s="256">
        <v>5.4044295140201846E-3</v>
      </c>
      <c r="I691" s="256">
        <v>-7.7535134445038106E-4</v>
      </c>
      <c r="J691" s="85">
        <v>5.2522306645735215</v>
      </c>
      <c r="K691" s="85">
        <v>-0.36079005270200604</v>
      </c>
      <c r="L691" s="84">
        <v>-6.4277342072082688E-2</v>
      </c>
      <c r="M691" s="86">
        <v>62731.33</v>
      </c>
      <c r="N691" s="86">
        <v>-9147.6119692993379</v>
      </c>
      <c r="O691" s="84">
        <v>-0.12726414327587671</v>
      </c>
      <c r="P691" s="88">
        <v>11831</v>
      </c>
      <c r="Q691" s="88">
        <v>-898.00022792816162</v>
      </c>
      <c r="R691" s="84">
        <v>-7.0547585187240178E-2</v>
      </c>
    </row>
    <row r="692" spans="1:18">
      <c r="A692" s="444" t="s">
        <v>284</v>
      </c>
      <c r="B692" s="444" t="s">
        <v>116</v>
      </c>
      <c r="C692" s="444" t="s">
        <v>345</v>
      </c>
      <c r="D692" s="260" t="s">
        <v>327</v>
      </c>
      <c r="E692" s="80">
        <v>0</v>
      </c>
      <c r="F692" s="80">
        <v>0</v>
      </c>
      <c r="G692" s="443"/>
      <c r="H692" s="255">
        <v>0</v>
      </c>
      <c r="I692" s="255">
        <v>0</v>
      </c>
      <c r="J692" s="443"/>
      <c r="K692" s="443"/>
      <c r="L692" s="443"/>
      <c r="M692" s="83">
        <v>0</v>
      </c>
      <c r="N692" s="83">
        <v>0</v>
      </c>
      <c r="O692" s="443"/>
      <c r="P692" s="80">
        <v>0</v>
      </c>
      <c r="Q692" s="80">
        <v>0</v>
      </c>
      <c r="R692" s="443"/>
    </row>
    <row r="693" spans="1:18">
      <c r="A693" s="444" t="s">
        <v>284</v>
      </c>
      <c r="B693" s="444" t="s">
        <v>116</v>
      </c>
      <c r="C693" s="444" t="s">
        <v>345</v>
      </c>
      <c r="D693" s="87" t="s">
        <v>85</v>
      </c>
      <c r="E693" s="88">
        <v>2950090.271125047</v>
      </c>
      <c r="F693" s="88">
        <v>234620.14959649509</v>
      </c>
      <c r="G693" s="84">
        <v>8.6401300362835956E-2</v>
      </c>
      <c r="H693" s="256">
        <v>1.3348868596790802</v>
      </c>
      <c r="I693" s="256">
        <v>2.4459135356349249E-2</v>
      </c>
      <c r="J693" s="85">
        <v>3.3689088449542837</v>
      </c>
      <c r="K693" s="85">
        <v>-0.33256106730858237</v>
      </c>
      <c r="L693" s="84">
        <v>-8.9845676229007534E-2</v>
      </c>
      <c r="M693" s="86">
        <v>9938585.2078067511</v>
      </c>
      <c r="N693" s="86">
        <v>-112645.74467997253</v>
      </c>
      <c r="O693" s="84">
        <v>-1.1207159124336251E-2</v>
      </c>
      <c r="P693" s="88">
        <v>2586582.2716621403</v>
      </c>
      <c r="Q693" s="88">
        <v>210853.83805703372</v>
      </c>
      <c r="R693" s="84">
        <v>8.8753341953763831E-2</v>
      </c>
    </row>
    <row r="694" spans="1:18">
      <c r="A694" s="444" t="s">
        <v>284</v>
      </c>
      <c r="B694" s="444" t="s">
        <v>116</v>
      </c>
      <c r="C694" s="444" t="s">
        <v>345</v>
      </c>
      <c r="D694" s="260" t="s">
        <v>84</v>
      </c>
      <c r="E694" s="80">
        <v>37713476.116418123</v>
      </c>
      <c r="F694" s="80">
        <v>2910499.1486097127</v>
      </c>
      <c r="G694" s="81">
        <v>8.3627879054766693E-2</v>
      </c>
      <c r="H694" s="255">
        <v>17.06497736471924</v>
      </c>
      <c r="I694" s="255">
        <v>0.26980604392072749</v>
      </c>
      <c r="J694" s="82">
        <v>4.0574317361521386</v>
      </c>
      <c r="K694" s="82">
        <v>-0.22174062570451536</v>
      </c>
      <c r="L694" s="81">
        <v>-5.1818577742053416E-2</v>
      </c>
      <c r="M694" s="83">
        <v>153019854.87537059</v>
      </c>
      <c r="N694" s="83">
        <v>4091917.7243911624</v>
      </c>
      <c r="O694" s="81">
        <v>2.7475823560510867E-2</v>
      </c>
      <c r="P694" s="80">
        <v>30015263.407233961</v>
      </c>
      <c r="Q694" s="80">
        <v>2381718.2875818685</v>
      </c>
      <c r="R694" s="81">
        <v>8.6189386025901787E-2</v>
      </c>
    </row>
    <row r="695" spans="1:18">
      <c r="A695" s="444" t="s">
        <v>284</v>
      </c>
      <c r="B695" s="444" t="s">
        <v>116</v>
      </c>
      <c r="C695" s="444" t="s">
        <v>345</v>
      </c>
      <c r="D695" s="87" t="s">
        <v>89</v>
      </c>
      <c r="E695" s="88">
        <v>1554227.9588022814</v>
      </c>
      <c r="F695" s="88">
        <v>180581.08878232492</v>
      </c>
      <c r="G695" s="84">
        <v>0.13146107105365545</v>
      </c>
      <c r="H695" s="256">
        <v>0.70327287929388982</v>
      </c>
      <c r="I695" s="256">
        <v>4.0380318763697742E-2</v>
      </c>
      <c r="J695" s="85">
        <v>4.3773824263322396</v>
      </c>
      <c r="K695" s="85">
        <v>-0.60531209790638574</v>
      </c>
      <c r="L695" s="84">
        <v>-0.12148288340009761</v>
      </c>
      <c r="M695" s="86">
        <v>6803450.153375335</v>
      </c>
      <c r="N695" s="86">
        <v>-41012.584110628814</v>
      </c>
      <c r="O695" s="84">
        <v>-5.9920823129052678E-3</v>
      </c>
      <c r="P695" s="88">
        <v>1922675.2106627189</v>
      </c>
      <c r="Q695" s="88">
        <v>215724.05393621139</v>
      </c>
      <c r="R695" s="84">
        <v>0.12637974618436917</v>
      </c>
    </row>
    <row r="696" spans="1:18">
      <c r="A696" s="444" t="s">
        <v>284</v>
      </c>
      <c r="B696" s="444" t="s">
        <v>116</v>
      </c>
      <c r="C696" s="444" t="s">
        <v>345</v>
      </c>
      <c r="D696" s="260" t="s">
        <v>105</v>
      </c>
      <c r="E696" s="80">
        <v>215276.22605177766</v>
      </c>
      <c r="F696" s="80">
        <v>-62181.743282355194</v>
      </c>
      <c r="G696" s="81">
        <v>-0.2241122986360212</v>
      </c>
      <c r="H696" s="255">
        <v>9.741037695372963E-2</v>
      </c>
      <c r="I696" s="255">
        <v>-3.6484896821209881E-2</v>
      </c>
      <c r="J696" s="82">
        <v>5.8492346942308666</v>
      </c>
      <c r="K696" s="82">
        <v>1.6315985553521486</v>
      </c>
      <c r="L696" s="81">
        <v>0.38685142616070201</v>
      </c>
      <c r="M696" s="83">
        <v>1259201.1702651447</v>
      </c>
      <c r="N696" s="83">
        <v>88984.411781602772</v>
      </c>
      <c r="O696" s="81">
        <v>7.6040965177182826E-2</v>
      </c>
      <c r="P696" s="80">
        <v>180445.45767205965</v>
      </c>
      <c r="Q696" s="80">
        <v>-8035.4782530736411</v>
      </c>
      <c r="R696" s="81">
        <v>-4.2632843547983135E-2</v>
      </c>
    </row>
    <row r="697" spans="1:18">
      <c r="A697" s="444" t="s">
        <v>284</v>
      </c>
      <c r="B697" s="444" t="s">
        <v>116</v>
      </c>
      <c r="C697" s="444" t="s">
        <v>345</v>
      </c>
      <c r="D697" s="87" t="s">
        <v>100</v>
      </c>
      <c r="E697" s="88">
        <v>1229809.5719012842</v>
      </c>
      <c r="F697" s="88">
        <v>135940.82517464343</v>
      </c>
      <c r="G697" s="84">
        <v>0.12427526207457797</v>
      </c>
      <c r="H697" s="256">
        <v>0.55647674700222527</v>
      </c>
      <c r="I697" s="256">
        <v>2.8599116857703111E-2</v>
      </c>
      <c r="J697" s="85">
        <v>3.4471837209604459</v>
      </c>
      <c r="K697" s="85">
        <v>1.8879720653260712E-2</v>
      </c>
      <c r="L697" s="84">
        <v>5.5070147371904703E-3</v>
      </c>
      <c r="M697" s="86">
        <v>4239379.5361394417</v>
      </c>
      <c r="N697" s="86">
        <v>489264.93592549209</v>
      </c>
      <c r="O697" s="84">
        <v>0.13046666251148134</v>
      </c>
      <c r="P697" s="88">
        <v>649115.00479084277</v>
      </c>
      <c r="Q697" s="88">
        <v>86662.960641620215</v>
      </c>
      <c r="R697" s="84">
        <v>0.1540806217047509</v>
      </c>
    </row>
    <row r="698" spans="1:18">
      <c r="A698" s="444" t="s">
        <v>284</v>
      </c>
      <c r="B698" s="444" t="s">
        <v>116</v>
      </c>
      <c r="C698" s="444" t="s">
        <v>345</v>
      </c>
      <c r="D698" s="260" t="s">
        <v>86</v>
      </c>
      <c r="E698" s="80">
        <v>8046068.403252637</v>
      </c>
      <c r="F698" s="80">
        <v>790758.6274117548</v>
      </c>
      <c r="G698" s="81">
        <v>0.10899033285179154</v>
      </c>
      <c r="H698" s="255">
        <v>3.6407668906636372</v>
      </c>
      <c r="I698" s="255">
        <v>0.13950977741660342</v>
      </c>
      <c r="J698" s="82">
        <v>8.091446557808931</v>
      </c>
      <c r="K698" s="82">
        <v>8.3987954913236962E-2</v>
      </c>
      <c r="L698" s="81">
        <v>1.0488715468708743E-2</v>
      </c>
      <c r="M698" s="83">
        <v>65104332.485393748</v>
      </c>
      <c r="N698" s="83">
        <v>7007739.8041634411</v>
      </c>
      <c r="O698" s="81">
        <v>0.12062221691062242</v>
      </c>
      <c r="P698" s="80">
        <v>12881088.864912011</v>
      </c>
      <c r="Q698" s="80">
        <v>1104969.3634157404</v>
      </c>
      <c r="R698" s="81">
        <v>9.383136467622831E-2</v>
      </c>
    </row>
    <row r="699" spans="1:18">
      <c r="A699" s="444" t="s">
        <v>284</v>
      </c>
      <c r="B699" s="444" t="s">
        <v>116</v>
      </c>
      <c r="C699" s="444" t="s">
        <v>345</v>
      </c>
      <c r="D699" s="87" t="s">
        <v>328</v>
      </c>
      <c r="E699" s="88">
        <v>16194.48640276791</v>
      </c>
      <c r="F699" s="88">
        <v>-22441.843519142782</v>
      </c>
      <c r="G699" s="84">
        <v>-0.58084822146670811</v>
      </c>
      <c r="H699" s="256">
        <v>7.3278459679344821E-3</v>
      </c>
      <c r="I699" s="256">
        <v>-1.1317219390859341E-2</v>
      </c>
      <c r="J699" s="85">
        <v>19.469704683335642</v>
      </c>
      <c r="K699" s="85">
        <v>1.4524218754357925</v>
      </c>
      <c r="L699" s="84">
        <v>8.0612703420460508E-2</v>
      </c>
      <c r="M699" s="86">
        <v>315301.86776018579</v>
      </c>
      <c r="N699" s="86">
        <v>-380819.81510220229</v>
      </c>
      <c r="O699" s="84">
        <v>-0.54705926345564526</v>
      </c>
      <c r="P699" s="88">
        <v>25285.452241003513</v>
      </c>
      <c r="Q699" s="88">
        <v>-46676.019595205784</v>
      </c>
      <c r="R699" s="84">
        <v>-0.64862513792720289</v>
      </c>
    </row>
    <row r="700" spans="1:18">
      <c r="A700" s="444" t="s">
        <v>284</v>
      </c>
      <c r="B700" s="444" t="s">
        <v>116</v>
      </c>
      <c r="C700" s="444" t="s">
        <v>345</v>
      </c>
      <c r="D700" s="260" t="s">
        <v>97</v>
      </c>
      <c r="E700" s="80">
        <v>296311.82736336516</v>
      </c>
      <c r="F700" s="80">
        <v>-23516.84487064922</v>
      </c>
      <c r="G700" s="81">
        <v>-7.3529507865518248E-2</v>
      </c>
      <c r="H700" s="255">
        <v>0.13407819027992252</v>
      </c>
      <c r="I700" s="255">
        <v>-2.0264277275146569E-2</v>
      </c>
      <c r="J700" s="82">
        <v>11.642351461566603</v>
      </c>
      <c r="K700" s="82">
        <v>1.0920390283859369</v>
      </c>
      <c r="L700" s="81">
        <v>0.10350774304573968</v>
      </c>
      <c r="M700" s="83">
        <v>3449766.4363833452</v>
      </c>
      <c r="N700" s="83">
        <v>75474.019225159194</v>
      </c>
      <c r="O700" s="81">
        <v>2.2367361773797625E-2</v>
      </c>
      <c r="P700" s="80">
        <v>185527.74625567283</v>
      </c>
      <c r="Q700" s="80">
        <v>-11253.198040894582</v>
      </c>
      <c r="R700" s="81">
        <v>-5.7186421587320735E-2</v>
      </c>
    </row>
    <row r="701" spans="1:18">
      <c r="A701" s="444" t="s">
        <v>284</v>
      </c>
      <c r="B701" s="444" t="s">
        <v>116</v>
      </c>
      <c r="C701" s="444" t="s">
        <v>345</v>
      </c>
      <c r="D701" s="87" t="s">
        <v>88</v>
      </c>
      <c r="E701" s="88">
        <v>2513866.5409711953</v>
      </c>
      <c r="F701" s="88">
        <v>372395.71287011728</v>
      </c>
      <c r="G701" s="84">
        <v>0.17389716823755869</v>
      </c>
      <c r="H701" s="256">
        <v>1.1374999081806434</v>
      </c>
      <c r="I701" s="256">
        <v>0.10407194971267786</v>
      </c>
      <c r="J701" s="85">
        <v>4.5378497267234295</v>
      </c>
      <c r="K701" s="85">
        <v>-0.3470657707657745</v>
      </c>
      <c r="L701" s="84">
        <v>-7.1048469711331289E-2</v>
      </c>
      <c r="M701" s="86">
        <v>11407548.595965311</v>
      </c>
      <c r="N701" s="86">
        <v>946644.56035331637</v>
      </c>
      <c r="O701" s="84">
        <v>9.049357083581494E-2</v>
      </c>
      <c r="P701" s="88">
        <v>3863792.2888100613</v>
      </c>
      <c r="Q701" s="88">
        <v>729282.50776831806</v>
      </c>
      <c r="R701" s="84">
        <v>0.23266238063099728</v>
      </c>
    </row>
    <row r="702" spans="1:18">
      <c r="A702" s="444" t="s">
        <v>284</v>
      </c>
      <c r="B702" s="444" t="s">
        <v>116</v>
      </c>
      <c r="C702" s="444" t="s">
        <v>345</v>
      </c>
      <c r="D702" s="260" t="s">
        <v>329</v>
      </c>
      <c r="E702" s="80">
        <v>13975.955000042901</v>
      </c>
      <c r="F702" s="80">
        <v>2380.7929804325031</v>
      </c>
      <c r="G702" s="81">
        <v>0.20532640910113809</v>
      </c>
      <c r="H702" s="255">
        <v>6.3239823078053235E-3</v>
      </c>
      <c r="I702" s="255">
        <v>7.2840544689761321E-4</v>
      </c>
      <c r="J702" s="82">
        <v>4.6218036620611391</v>
      </c>
      <c r="K702" s="82">
        <v>-0.1109226787767037</v>
      </c>
      <c r="L702" s="81">
        <v>-2.3437374314160507E-2</v>
      </c>
      <c r="M702" s="83">
        <v>64594.119999999966</v>
      </c>
      <c r="N702" s="83">
        <v>9717.3912835073133</v>
      </c>
      <c r="O702" s="81">
        <v>0.17707672288029166</v>
      </c>
      <c r="P702" s="80">
        <v>7872.509999990456</v>
      </c>
      <c r="Q702" s="80">
        <v>1584.1319220066071</v>
      </c>
      <c r="R702" s="81">
        <v>0.25191423008625846</v>
      </c>
    </row>
    <row r="703" spans="1:18">
      <c r="A703" s="444" t="s">
        <v>284</v>
      </c>
      <c r="B703" s="444" t="s">
        <v>116</v>
      </c>
      <c r="C703" s="444" t="s">
        <v>345</v>
      </c>
      <c r="D703" s="87" t="s">
        <v>99</v>
      </c>
      <c r="E703" s="88">
        <v>871361.45832391887</v>
      </c>
      <c r="F703" s="88">
        <v>7953.8860175615409</v>
      </c>
      <c r="G703" s="84">
        <v>9.2122032197550791E-3</v>
      </c>
      <c r="H703" s="256">
        <v>0.39428249777042024</v>
      </c>
      <c r="I703" s="256">
        <v>-2.2379505309747694E-2</v>
      </c>
      <c r="J703" s="85">
        <v>3.3513663703859513</v>
      </c>
      <c r="K703" s="85">
        <v>0.17048564298633417</v>
      </c>
      <c r="L703" s="84">
        <v>5.359699328484626E-2</v>
      </c>
      <c r="M703" s="86">
        <v>2920251.4878772413</v>
      </c>
      <c r="N703" s="86">
        <v>173854.98123705806</v>
      </c>
      <c r="O703" s="84">
        <v>6.3302942898709247E-2</v>
      </c>
      <c r="P703" s="88">
        <v>567595.41743104125</v>
      </c>
      <c r="Q703" s="88">
        <v>25435.033084555762</v>
      </c>
      <c r="R703" s="84">
        <v>4.6914222836873055E-2</v>
      </c>
    </row>
    <row r="704" spans="1:18">
      <c r="A704" s="444" t="s">
        <v>284</v>
      </c>
      <c r="B704" s="444" t="s">
        <v>116</v>
      </c>
      <c r="C704" s="444" t="s">
        <v>345</v>
      </c>
      <c r="D704" s="260" t="s">
        <v>104</v>
      </c>
      <c r="E704" s="80">
        <v>407018.2525359242</v>
      </c>
      <c r="F704" s="80">
        <v>51743.665773406508</v>
      </c>
      <c r="G704" s="81">
        <v>0.14564415159813954</v>
      </c>
      <c r="H704" s="255">
        <v>0.18417175985348566</v>
      </c>
      <c r="I704" s="255">
        <v>1.272385308040816E-2</v>
      </c>
      <c r="J704" s="82">
        <v>5.29637159413259</v>
      </c>
      <c r="K704" s="82">
        <v>0.15096991924679237</v>
      </c>
      <c r="L704" s="81">
        <v>2.9340745151862833E-2</v>
      </c>
      <c r="M704" s="83">
        <v>2155719.9110247539</v>
      </c>
      <c r="N704" s="83">
        <v>327689.45725253574</v>
      </c>
      <c r="O704" s="81">
        <v>0.17925820468490264</v>
      </c>
      <c r="P704" s="80">
        <v>333966.75218749046</v>
      </c>
      <c r="Q704" s="80">
        <v>70713.813752055168</v>
      </c>
      <c r="R704" s="81">
        <v>0.26861547746559433</v>
      </c>
    </row>
    <row r="705" spans="1:18">
      <c r="A705" s="444" t="s">
        <v>284</v>
      </c>
      <c r="B705" s="444" t="s">
        <v>116</v>
      </c>
      <c r="C705" s="444" t="s">
        <v>345</v>
      </c>
      <c r="D705" s="87" t="s">
        <v>330</v>
      </c>
      <c r="E705" s="87"/>
      <c r="F705" s="87"/>
      <c r="G705" s="87"/>
      <c r="H705" s="87"/>
      <c r="I705" s="87"/>
      <c r="J705" s="87"/>
      <c r="K705" s="87"/>
      <c r="L705" s="87"/>
      <c r="M705" s="87"/>
      <c r="N705" s="87"/>
      <c r="O705" s="87"/>
      <c r="P705" s="87"/>
      <c r="Q705" s="87"/>
      <c r="R705" s="87"/>
    </row>
    <row r="706" spans="1:18">
      <c r="A706" s="444" t="s">
        <v>284</v>
      </c>
      <c r="B706" s="444" t="s">
        <v>116</v>
      </c>
      <c r="C706" s="444" t="s">
        <v>345</v>
      </c>
      <c r="D706" s="260" t="s">
        <v>87</v>
      </c>
      <c r="E706" s="80">
        <v>4164293.5714923767</v>
      </c>
      <c r="F706" s="80">
        <v>166533.09581404086</v>
      </c>
      <c r="G706" s="81">
        <v>4.1656596693873636E-2</v>
      </c>
      <c r="H706" s="255">
        <v>1.8843019221616264</v>
      </c>
      <c r="I706" s="255">
        <v>-4.493166468468579E-2</v>
      </c>
      <c r="J706" s="82">
        <v>4.7236402873338719</v>
      </c>
      <c r="K706" s="82">
        <v>0.13849325270850521</v>
      </c>
      <c r="L706" s="81">
        <v>3.0204757156674457E-2</v>
      </c>
      <c r="M706" s="83">
        <v>19670624.882586844</v>
      </c>
      <c r="N706" s="83">
        <v>1340305.2923878282</v>
      </c>
      <c r="O706" s="81">
        <v>7.3119581237660033E-2</v>
      </c>
      <c r="P706" s="80">
        <v>3715284.7467972008</v>
      </c>
      <c r="Q706" s="80">
        <v>139382.55702435644</v>
      </c>
      <c r="R706" s="81">
        <v>3.8978291247169318E-2</v>
      </c>
    </row>
    <row r="707" spans="1:18">
      <c r="A707" s="444" t="s">
        <v>284</v>
      </c>
      <c r="B707" s="444" t="s">
        <v>116</v>
      </c>
      <c r="C707" s="444" t="s">
        <v>345</v>
      </c>
      <c r="D707" s="87" t="s">
        <v>109</v>
      </c>
      <c r="E707" s="88">
        <v>2499735.767679655</v>
      </c>
      <c r="F707" s="88">
        <v>136383.6034624083</v>
      </c>
      <c r="G707" s="84">
        <v>5.7707693981179982E-2</v>
      </c>
      <c r="H707" s="256">
        <v>1.131105872117202</v>
      </c>
      <c r="I707" s="256">
        <v>-9.3972672011157776E-3</v>
      </c>
      <c r="J707" s="85">
        <v>2.8696300920356741</v>
      </c>
      <c r="K707" s="85">
        <v>6.0514785802133542E-2</v>
      </c>
      <c r="L707" s="84">
        <v>2.1542293286376954E-2</v>
      </c>
      <c r="M707" s="86">
        <v>7173316.9810714349</v>
      </c>
      <c r="N707" s="86">
        <v>534388.24254860356</v>
      </c>
      <c r="O707" s="84">
        <v>8.0493143336180101E-2</v>
      </c>
      <c r="P707" s="88">
        <v>1829843.4812363386</v>
      </c>
      <c r="Q707" s="88">
        <v>125335.9671407938</v>
      </c>
      <c r="R707" s="84">
        <v>7.3532070761976237E-2</v>
      </c>
    </row>
    <row r="708" spans="1:18">
      <c r="A708" s="444" t="s">
        <v>284</v>
      </c>
      <c r="B708" s="444" t="s">
        <v>116</v>
      </c>
      <c r="C708" s="444" t="s">
        <v>345</v>
      </c>
      <c r="D708" s="260" t="s">
        <v>110</v>
      </c>
      <c r="E708" s="80">
        <v>20826.130816787481</v>
      </c>
      <c r="F708" s="80">
        <v>3769.4624386132054</v>
      </c>
      <c r="G708" s="81">
        <v>0.22099640768279297</v>
      </c>
      <c r="H708" s="255">
        <v>9.4236195540840662E-3</v>
      </c>
      <c r="I708" s="255">
        <v>1.1924366918117275E-3</v>
      </c>
      <c r="J708" s="82">
        <v>10.900604250543571</v>
      </c>
      <c r="K708" s="82">
        <v>-0.13287946480311952</v>
      </c>
      <c r="L708" s="81">
        <v>-1.2043291876915977E-2</v>
      </c>
      <c r="M708" s="83">
        <v>227017.41010385007</v>
      </c>
      <c r="N708" s="83">
        <v>38822.937315195333</v>
      </c>
      <c r="O708" s="81">
        <v>0.20629159156440308</v>
      </c>
      <c r="P708" s="80">
        <v>41916.118104696274</v>
      </c>
      <c r="Q708" s="80">
        <v>7230.9539487361908</v>
      </c>
      <c r="R708" s="81">
        <v>0.20847397222116559</v>
      </c>
    </row>
    <row r="709" spans="1:18">
      <c r="A709" s="444" t="s">
        <v>284</v>
      </c>
      <c r="B709" s="444" t="s">
        <v>116</v>
      </c>
      <c r="C709" s="444" t="s">
        <v>345</v>
      </c>
      <c r="D709" s="87" t="s">
        <v>331</v>
      </c>
      <c r="E709" s="88">
        <v>141.9379958063364</v>
      </c>
      <c r="F709" s="88">
        <v>-8650.711614820555</v>
      </c>
      <c r="G709" s="84">
        <v>-0.98385719867253796</v>
      </c>
      <c r="H709" s="256">
        <v>6.4225548399509169E-5</v>
      </c>
      <c r="I709" s="256">
        <v>-4.1789188444156383E-3</v>
      </c>
      <c r="J709" s="85">
        <v>23.689921651337642</v>
      </c>
      <c r="K709" s="85">
        <v>7.7403323249999598</v>
      </c>
      <c r="L709" s="84">
        <v>0.48529978839130916</v>
      </c>
      <c r="M709" s="86">
        <v>3362.5</v>
      </c>
      <c r="N709" s="86">
        <v>-136876.65037988184</v>
      </c>
      <c r="O709" s="84">
        <v>-0.97602310060427766</v>
      </c>
      <c r="P709" s="88">
        <v>638</v>
      </c>
      <c r="Q709" s="88">
        <v>-8539.000063419342</v>
      </c>
      <c r="R709" s="84">
        <v>-0.93047837031807956</v>
      </c>
    </row>
    <row r="710" spans="1:18">
      <c r="A710" s="444" t="s">
        <v>284</v>
      </c>
      <c r="B710" s="444" t="s">
        <v>116</v>
      </c>
      <c r="C710" s="444" t="s">
        <v>345</v>
      </c>
      <c r="D710" s="260" t="s">
        <v>332</v>
      </c>
      <c r="E710" s="80">
        <v>5224.6741820813913</v>
      </c>
      <c r="F710" s="80">
        <v>-4099.3131337973064</v>
      </c>
      <c r="G710" s="81">
        <v>-0.43965237134291241</v>
      </c>
      <c r="H710" s="255">
        <v>2.36411372900303E-3</v>
      </c>
      <c r="I710" s="255">
        <v>-2.1354428608824534E-3</v>
      </c>
      <c r="J710" s="82">
        <v>19.807777838659742</v>
      </c>
      <c r="K710" s="82">
        <v>5.423079658696393</v>
      </c>
      <c r="L710" s="81">
        <v>0.37700336780442689</v>
      </c>
      <c r="M710" s="83">
        <v>103489.18547804951</v>
      </c>
      <c r="N710" s="83">
        <v>-30633.557894672151</v>
      </c>
      <c r="O710" s="81">
        <v>-0.22839942819796594</v>
      </c>
      <c r="P710" s="80">
        <v>4436.9386249780655</v>
      </c>
      <c r="Q710" s="80">
        <v>-4389.0617512464523</v>
      </c>
      <c r="R710" s="81">
        <v>-0.49728773670457888</v>
      </c>
    </row>
    <row r="711" spans="1:18">
      <c r="A711" s="444" t="s">
        <v>284</v>
      </c>
      <c r="B711" s="444" t="s">
        <v>116</v>
      </c>
      <c r="C711" s="444" t="s">
        <v>345</v>
      </c>
      <c r="D711" s="87" t="s">
        <v>333</v>
      </c>
      <c r="E711" s="88">
        <v>1.1368683772161603E-12</v>
      </c>
      <c r="F711" s="88">
        <v>3.979039320256561E-13</v>
      </c>
      <c r="G711" s="84">
        <v>0.53846153846153844</v>
      </c>
      <c r="H711" s="256">
        <v>5.1442176966055463E-19</v>
      </c>
      <c r="I711" s="256">
        <v>1.5781335456913494E-19</v>
      </c>
      <c r="J711" s="85">
        <v>-0.2</v>
      </c>
      <c r="K711" s="85">
        <v>-7.6923076923076927E-3</v>
      </c>
      <c r="L711" s="84">
        <v>0.04</v>
      </c>
      <c r="M711" s="86">
        <v>-2.2737367544323206E-13</v>
      </c>
      <c r="N711" s="86">
        <v>-8.5265128291212022E-14</v>
      </c>
      <c r="O711" s="84">
        <v>0.6</v>
      </c>
      <c r="P711" s="88">
        <v>0</v>
      </c>
      <c r="Q711" s="88">
        <v>0</v>
      </c>
      <c r="R711" s="87"/>
    </row>
    <row r="712" spans="1:18">
      <c r="A712" s="444" t="s">
        <v>284</v>
      </c>
      <c r="B712" s="444" t="s">
        <v>116</v>
      </c>
      <c r="C712" s="444" t="s">
        <v>345</v>
      </c>
      <c r="D712" s="260" t="s">
        <v>334</v>
      </c>
      <c r="E712" s="80">
        <v>128</v>
      </c>
      <c r="F712" s="80">
        <v>-17566.999999999964</v>
      </c>
      <c r="G712" s="81">
        <v>-0.99276631816897432</v>
      </c>
      <c r="H712" s="255">
        <v>5.7918742253863621E-5</v>
      </c>
      <c r="I712" s="255">
        <v>-8.4813092897739837E-3</v>
      </c>
      <c r="J712" s="82">
        <v>11.351328124999782</v>
      </c>
      <c r="K712" s="82">
        <v>-0.48728843335006289</v>
      </c>
      <c r="L712" s="81">
        <v>-4.1160927119172179E-2</v>
      </c>
      <c r="M712" s="83">
        <v>1452.9699999999721</v>
      </c>
      <c r="N712" s="83">
        <v>-208031.35000000009</v>
      </c>
      <c r="O712" s="81">
        <v>-0.99306406321962437</v>
      </c>
      <c r="P712" s="80">
        <v>126.64000034332275</v>
      </c>
      <c r="Q712" s="80">
        <v>-17568.359999656677</v>
      </c>
      <c r="R712" s="81">
        <v>-0.99284317601902672</v>
      </c>
    </row>
    <row r="713" spans="1:18">
      <c r="A713" s="444" t="s">
        <v>284</v>
      </c>
      <c r="B713" s="444" t="s">
        <v>116</v>
      </c>
      <c r="C713" s="444" t="s">
        <v>345</v>
      </c>
      <c r="D713" s="87" t="s">
        <v>335</v>
      </c>
      <c r="E713" s="88">
        <v>0</v>
      </c>
      <c r="F713" s="88">
        <v>0</v>
      </c>
      <c r="G713" s="87"/>
      <c r="H713" s="256">
        <v>0</v>
      </c>
      <c r="I713" s="256">
        <v>0</v>
      </c>
      <c r="J713" s="87"/>
      <c r="K713" s="87"/>
      <c r="L713" s="87"/>
      <c r="M713" s="86">
        <v>0</v>
      </c>
      <c r="N713" s="86">
        <v>0</v>
      </c>
      <c r="O713" s="87"/>
      <c r="P713" s="88">
        <v>0</v>
      </c>
      <c r="Q713" s="88">
        <v>0</v>
      </c>
      <c r="R713" s="87"/>
    </row>
    <row r="714" spans="1:18">
      <c r="A714" s="444" t="s">
        <v>284</v>
      </c>
      <c r="B714" s="444" t="s">
        <v>116</v>
      </c>
      <c r="C714" s="444" t="s">
        <v>345</v>
      </c>
      <c r="D714" s="260" t="s">
        <v>336</v>
      </c>
      <c r="E714" s="80">
        <v>27338405.92945062</v>
      </c>
      <c r="F714" s="80">
        <v>1124067.7114618346</v>
      </c>
      <c r="G714" s="81">
        <v>4.2879881312070565E-2</v>
      </c>
      <c r="H714" s="255">
        <v>12.370360052026152</v>
      </c>
      <c r="I714" s="255">
        <v>-0.28011814814956004</v>
      </c>
      <c r="J714" s="82">
        <v>5.2866213132699178</v>
      </c>
      <c r="K714" s="82">
        <v>-0.14077822314431998</v>
      </c>
      <c r="L714" s="81">
        <v>-2.5938430034456065E-2</v>
      </c>
      <c r="M714" s="83">
        <v>144527799.45745835</v>
      </c>
      <c r="N714" s="83">
        <v>2252112.3657399714</v>
      </c>
      <c r="O714" s="81">
        <v>1.5829214476315561E-2</v>
      </c>
      <c r="P714" s="80">
        <v>31859199.95338884</v>
      </c>
      <c r="Q714" s="80">
        <v>2213059.0539559424</v>
      </c>
      <c r="R714" s="81">
        <v>7.4649144435465997E-2</v>
      </c>
    </row>
    <row r="715" spans="1:18">
      <c r="A715" s="444" t="s">
        <v>284</v>
      </c>
      <c r="B715" s="444" t="s">
        <v>116</v>
      </c>
      <c r="C715" s="444" t="s">
        <v>345</v>
      </c>
      <c r="D715" s="87" t="s">
        <v>337</v>
      </c>
      <c r="E715" s="88">
        <v>3775001.4557196689</v>
      </c>
      <c r="F715" s="88">
        <v>323524.51044296799</v>
      </c>
      <c r="G715" s="84">
        <v>9.3735092417669738E-2</v>
      </c>
      <c r="H715" s="256">
        <v>1.7081510650139646</v>
      </c>
      <c r="I715" s="256">
        <v>4.2542210365492883E-2</v>
      </c>
      <c r="J715" s="85">
        <v>4.3358869095601644</v>
      </c>
      <c r="K715" s="85">
        <v>-0.62106643693908392</v>
      </c>
      <c r="L715" s="84">
        <v>-0.12529196736896869</v>
      </c>
      <c r="M715" s="86">
        <v>16367979.395425478</v>
      </c>
      <c r="N715" s="86">
        <v>-740830.7988288682</v>
      </c>
      <c r="O715" s="84">
        <v>-4.3301129091820864E-2</v>
      </c>
      <c r="P715" s="88">
        <v>5801333.3390532136</v>
      </c>
      <c r="Q715" s="88">
        <v>582952.31462788861</v>
      </c>
      <c r="R715" s="84">
        <v>0.11171133573790472</v>
      </c>
    </row>
    <row r="716" spans="1:18">
      <c r="A716" s="444" t="s">
        <v>284</v>
      </c>
      <c r="B716" s="444" t="s">
        <v>116</v>
      </c>
      <c r="C716" s="444" t="s">
        <v>345</v>
      </c>
      <c r="D716" s="260" t="s">
        <v>338</v>
      </c>
      <c r="E716" s="80">
        <v>3001294.9018576071</v>
      </c>
      <c r="F716" s="80">
        <v>476113.52493635472</v>
      </c>
      <c r="G716" s="81">
        <v>0.18854626811672479</v>
      </c>
      <c r="H716" s="255">
        <v>1.358056451941607</v>
      </c>
      <c r="I716" s="255">
        <v>0.13945800041514866</v>
      </c>
      <c r="J716" s="82">
        <v>5.0636073441425147</v>
      </c>
      <c r="K716" s="82">
        <v>-0.27363757903169272</v>
      </c>
      <c r="L716" s="81">
        <v>-5.1269443874228819E-2</v>
      </c>
      <c r="M716" s="83">
        <v>15197378.906983666</v>
      </c>
      <c r="N716" s="83">
        <v>1719867.4229166582</v>
      </c>
      <c r="O716" s="81">
        <v>0.12761016193159025</v>
      </c>
      <c r="P716" s="80">
        <v>4730493.2148050647</v>
      </c>
      <c r="Q716" s="80">
        <v>906118.2915841341</v>
      </c>
      <c r="R716" s="81">
        <v>0.23693239020116555</v>
      </c>
    </row>
    <row r="717" spans="1:18">
      <c r="A717" s="444" t="s">
        <v>284</v>
      </c>
      <c r="B717" s="444" t="s">
        <v>116</v>
      </c>
      <c r="C717" s="444" t="s">
        <v>350</v>
      </c>
      <c r="D717" s="87" t="s">
        <v>312</v>
      </c>
      <c r="E717" s="88">
        <v>118081518.43411133</v>
      </c>
      <c r="F717" s="88">
        <v>10896510.029308081</v>
      </c>
      <c r="G717" s="84">
        <v>0.1016607657309264</v>
      </c>
      <c r="H717" s="256">
        <v>4.2892107956913499</v>
      </c>
      <c r="I717" s="256">
        <v>0.27114098317733237</v>
      </c>
      <c r="J717" s="85">
        <v>4.7704775336034189</v>
      </c>
      <c r="K717" s="85">
        <v>-3.4189516858897484E-2</v>
      </c>
      <c r="L717" s="84">
        <v>-7.1158972099029608E-3</v>
      </c>
      <c r="M717" s="86">
        <v>563305230.82370603</v>
      </c>
      <c r="N717" s="86">
        <v>48316952.637621403</v>
      </c>
      <c r="O717" s="84">
        <v>9.3821460961802064E-2</v>
      </c>
      <c r="P717" s="88">
        <v>90179638.68991521</v>
      </c>
      <c r="Q717" s="88">
        <v>6976030.0987064689</v>
      </c>
      <c r="R717" s="84">
        <v>8.3842879134974846E-2</v>
      </c>
    </row>
    <row r="718" spans="1:18">
      <c r="A718" s="444" t="s">
        <v>284</v>
      </c>
      <c r="B718" s="444" t="s">
        <v>116</v>
      </c>
      <c r="C718" s="444" t="s">
        <v>350</v>
      </c>
      <c r="D718" s="260" t="s">
        <v>313</v>
      </c>
      <c r="E718" s="80">
        <v>220558320.33303666</v>
      </c>
      <c r="F718" s="80">
        <v>3359514.9030177593</v>
      </c>
      <c r="G718" s="81">
        <v>1.546746491706737E-2</v>
      </c>
      <c r="H718" s="255">
        <v>8.011593526212021</v>
      </c>
      <c r="I718" s="255">
        <v>-0.13058956824166046</v>
      </c>
      <c r="J718" s="82">
        <v>3.9941090717158541</v>
      </c>
      <c r="K718" s="82">
        <v>-0.12340801688130876</v>
      </c>
      <c r="L718" s="81">
        <v>-2.9971464410692667E-2</v>
      </c>
      <c r="M718" s="83">
        <v>880933988.08459306</v>
      </c>
      <c r="N718" s="83">
        <v>-13385804.896399975</v>
      </c>
      <c r="O718" s="81">
        <v>-1.496758206791076E-2</v>
      </c>
      <c r="P718" s="80">
        <v>206903729.01658094</v>
      </c>
      <c r="Q718" s="80">
        <v>8989886.4455821514</v>
      </c>
      <c r="R718" s="81">
        <v>4.5423232295422472E-2</v>
      </c>
    </row>
    <row r="719" spans="1:18">
      <c r="A719" s="444" t="s">
        <v>284</v>
      </c>
      <c r="B719" s="444" t="s">
        <v>116</v>
      </c>
      <c r="C719" s="444" t="s">
        <v>350</v>
      </c>
      <c r="D719" s="87" t="s">
        <v>314</v>
      </c>
      <c r="E719" s="88">
        <v>27982665.371910322</v>
      </c>
      <c r="F719" s="88">
        <v>2258808.2622507922</v>
      </c>
      <c r="G719" s="84">
        <v>8.7809858864539805E-2</v>
      </c>
      <c r="H719" s="256">
        <v>1.0164465362324129</v>
      </c>
      <c r="I719" s="256">
        <v>5.2130208305389059E-2</v>
      </c>
      <c r="J719" s="85">
        <v>5.4028127682517324</v>
      </c>
      <c r="K719" s="85">
        <v>-2.7937602432871245E-2</v>
      </c>
      <c r="L719" s="84">
        <v>-5.1443355937845128E-3</v>
      </c>
      <c r="M719" s="86">
        <v>151185101.7610727</v>
      </c>
      <c r="N719" s="86">
        <v>11485255.227351427</v>
      </c>
      <c r="O719" s="84">
        <v>8.2213799888313219E-2</v>
      </c>
      <c r="P719" s="88">
        <v>16416239.368705099</v>
      </c>
      <c r="Q719" s="88">
        <v>1060215.1557119377</v>
      </c>
      <c r="R719" s="84">
        <v>6.904229512837444E-2</v>
      </c>
    </row>
    <row r="720" spans="1:18">
      <c r="A720" s="444" t="s">
        <v>284</v>
      </c>
      <c r="B720" s="444" t="s">
        <v>116</v>
      </c>
      <c r="C720" s="444" t="s">
        <v>350</v>
      </c>
      <c r="D720" s="260" t="s">
        <v>315</v>
      </c>
      <c r="E720" s="80">
        <v>41074.391521118814</v>
      </c>
      <c r="F720" s="80">
        <v>-57194.792120837374</v>
      </c>
      <c r="G720" s="81">
        <v>-0.58202164708345017</v>
      </c>
      <c r="H720" s="255">
        <v>1.4919923615069489E-3</v>
      </c>
      <c r="I720" s="255">
        <v>-2.1918478151053446E-3</v>
      </c>
      <c r="J720" s="82">
        <v>3.6154480110068392</v>
      </c>
      <c r="K720" s="82">
        <v>-2.5835487172666567</v>
      </c>
      <c r="L720" s="81">
        <v>-0.41676884672049341</v>
      </c>
      <c r="M720" s="83">
        <v>148502.3271283452</v>
      </c>
      <c r="N720" s="83">
        <v>-460668.02075824857</v>
      </c>
      <c r="O720" s="81">
        <v>-0.75622200318261201</v>
      </c>
      <c r="P720" s="80">
        <v>11984.716218948364</v>
      </c>
      <c r="Q720" s="80">
        <v>-105792.21762874536</v>
      </c>
      <c r="R720" s="81">
        <v>-0.89824224635999861</v>
      </c>
    </row>
    <row r="721" spans="1:18">
      <c r="A721" s="444" t="s">
        <v>284</v>
      </c>
      <c r="B721" s="444" t="s">
        <v>116</v>
      </c>
      <c r="C721" s="444" t="s">
        <v>350</v>
      </c>
      <c r="D721" s="87" t="s">
        <v>316</v>
      </c>
      <c r="E721" s="88">
        <v>726292.04048490524</v>
      </c>
      <c r="F721" s="88">
        <v>-23731.715231686831</v>
      </c>
      <c r="G721" s="84">
        <v>-3.1641284760391269E-2</v>
      </c>
      <c r="H721" s="256">
        <v>2.63819410707428E-2</v>
      </c>
      <c r="I721" s="256">
        <v>-1.7343772126093837E-3</v>
      </c>
      <c r="J721" s="85">
        <v>12.641456055904163</v>
      </c>
      <c r="K721" s="85">
        <v>0.58218410257387987</v>
      </c>
      <c r="L721" s="84">
        <v>4.8276886434516816E-2</v>
      </c>
      <c r="M721" s="86">
        <v>9181388.9135428965</v>
      </c>
      <c r="N721" s="86">
        <v>136648.47189835459</v>
      </c>
      <c r="O721" s="84">
        <v>1.5108058963105939E-2</v>
      </c>
      <c r="P721" s="88">
        <v>785569.26133829355</v>
      </c>
      <c r="Q721" s="88">
        <v>-24623.13546913676</v>
      </c>
      <c r="R721" s="84">
        <v>-3.0391713827683922E-2</v>
      </c>
    </row>
    <row r="722" spans="1:18">
      <c r="A722" s="444" t="s">
        <v>284</v>
      </c>
      <c r="B722" s="444" t="s">
        <v>116</v>
      </c>
      <c r="C722" s="444" t="s">
        <v>350</v>
      </c>
      <c r="D722" s="260" t="s">
        <v>96</v>
      </c>
      <c r="E722" s="80">
        <v>530968.10483956244</v>
      </c>
      <c r="F722" s="80">
        <v>-64761.410269486718</v>
      </c>
      <c r="G722" s="81">
        <v>-0.10870942034428502</v>
      </c>
      <c r="H722" s="255">
        <v>1.9286965120764606E-2</v>
      </c>
      <c r="I722" s="255">
        <v>-3.0452883977789141E-3</v>
      </c>
      <c r="J722" s="82">
        <v>9.8239388161520527</v>
      </c>
      <c r="K722" s="82">
        <v>0.65074740368461903</v>
      </c>
      <c r="L722" s="81">
        <v>7.0940131348417923E-2</v>
      </c>
      <c r="M722" s="83">
        <v>5216198.1752720699</v>
      </c>
      <c r="N722" s="83">
        <v>-248542.69687964767</v>
      </c>
      <c r="O722" s="81">
        <v>-4.5481149553901007E-2</v>
      </c>
      <c r="P722" s="80">
        <v>897730.42055328563</v>
      </c>
      <c r="Q722" s="80">
        <v>-39180.290042595938</v>
      </c>
      <c r="R722" s="81">
        <v>-4.181859551768493E-2</v>
      </c>
    </row>
    <row r="723" spans="1:18">
      <c r="A723" s="444" t="s">
        <v>284</v>
      </c>
      <c r="B723" s="444" t="s">
        <v>116</v>
      </c>
      <c r="C723" s="444" t="s">
        <v>350</v>
      </c>
      <c r="D723" s="87" t="s">
        <v>317</v>
      </c>
      <c r="E723" s="88">
        <v>413658.79360909574</v>
      </c>
      <c r="F723" s="88">
        <v>172945.20944406465</v>
      </c>
      <c r="G723" s="84">
        <v>0.7184688394049874</v>
      </c>
      <c r="H723" s="256">
        <v>1.5025804095420942E-2</v>
      </c>
      <c r="I723" s="256">
        <v>6.0021169176138929E-3</v>
      </c>
      <c r="J723" s="85">
        <v>6.9909284437805175</v>
      </c>
      <c r="K723" s="85">
        <v>-0.42362482181317773</v>
      </c>
      <c r="L723" s="84">
        <v>-5.7134234071654133E-2</v>
      </c>
      <c r="M723" s="86">
        <v>2891859.0262617618</v>
      </c>
      <c r="N723" s="86">
        <v>1107075.3347181678</v>
      </c>
      <c r="O723" s="84">
        <v>0.62028543848957907</v>
      </c>
      <c r="P723" s="88">
        <v>501924.81498015113</v>
      </c>
      <c r="Q723" s="88">
        <v>216463.24321906082</v>
      </c>
      <c r="R723" s="84">
        <v>0.75829205971101477</v>
      </c>
    </row>
    <row r="724" spans="1:18">
      <c r="A724" s="444" t="s">
        <v>284</v>
      </c>
      <c r="B724" s="444" t="s">
        <v>116</v>
      </c>
      <c r="C724" s="444" t="s">
        <v>350</v>
      </c>
      <c r="D724" s="260" t="s">
        <v>95</v>
      </c>
      <c r="E724" s="80">
        <v>2560590.3329692781</v>
      </c>
      <c r="F724" s="80">
        <v>197503.15426137112</v>
      </c>
      <c r="G724" s="81">
        <v>8.357844604335006E-2</v>
      </c>
      <c r="H724" s="255">
        <v>9.301126751383304E-2</v>
      </c>
      <c r="I724" s="255">
        <v>4.4256584028516122E-3</v>
      </c>
      <c r="J724" s="82">
        <v>9.779050895716523</v>
      </c>
      <c r="K724" s="82">
        <v>-0.34284848141029123</v>
      </c>
      <c r="L724" s="81">
        <v>-3.3871951166107285E-2</v>
      </c>
      <c r="M724" s="83">
        <v>25040143.18918629</v>
      </c>
      <c r="N724" s="83">
        <v>1121212.5469263643</v>
      </c>
      <c r="O724" s="81">
        <v>4.6875529834323276E-2</v>
      </c>
      <c r="P724" s="80">
        <v>5680698.8035843857</v>
      </c>
      <c r="Q724" s="80">
        <v>-81599.061032451689</v>
      </c>
      <c r="R724" s="81">
        <v>-1.4160854393436948E-2</v>
      </c>
    </row>
    <row r="725" spans="1:18">
      <c r="A725" s="444" t="s">
        <v>284</v>
      </c>
      <c r="B725" s="444" t="s">
        <v>116</v>
      </c>
      <c r="C725" s="444" t="s">
        <v>350</v>
      </c>
      <c r="D725" s="87" t="s">
        <v>92</v>
      </c>
      <c r="E725" s="88">
        <v>3264819.5316615943</v>
      </c>
      <c r="F725" s="88">
        <v>-362289.74688689411</v>
      </c>
      <c r="G725" s="84">
        <v>-9.9883879713675655E-2</v>
      </c>
      <c r="H725" s="256">
        <v>0.11859179460840644</v>
      </c>
      <c r="I725" s="256">
        <v>-1.7378510527774171E-2</v>
      </c>
      <c r="J725" s="85">
        <v>9.4617395953112595</v>
      </c>
      <c r="K725" s="85">
        <v>0.66593740476637464</v>
      </c>
      <c r="L725" s="84">
        <v>7.5710820950729105E-2</v>
      </c>
      <c r="M725" s="86">
        <v>30890872.234268069</v>
      </c>
      <c r="N725" s="86">
        <v>-1012463.503334403</v>
      </c>
      <c r="O725" s="84">
        <v>-3.1735349295812836E-2</v>
      </c>
      <c r="P725" s="88">
        <v>4292620.6073046438</v>
      </c>
      <c r="Q725" s="88">
        <v>-445138.12671841681</v>
      </c>
      <c r="R725" s="84">
        <v>-9.395542316702743E-2</v>
      </c>
    </row>
    <row r="726" spans="1:18">
      <c r="A726" s="444" t="s">
        <v>284</v>
      </c>
      <c r="B726" s="444" t="s">
        <v>116</v>
      </c>
      <c r="C726" s="444" t="s">
        <v>350</v>
      </c>
      <c r="D726" s="260" t="s">
        <v>318</v>
      </c>
      <c r="E726" s="80">
        <v>30684.302375570056</v>
      </c>
      <c r="F726" s="80">
        <v>-10143.962460810435</v>
      </c>
      <c r="G726" s="81">
        <v>-0.24845441023424394</v>
      </c>
      <c r="H726" s="255">
        <v>1.1145812041787988E-3</v>
      </c>
      <c r="I726" s="255">
        <v>-4.1595763588753729E-4</v>
      </c>
      <c r="J726" s="82">
        <v>11.517851605629772</v>
      </c>
      <c r="K726" s="82">
        <v>0.72695940580829443</v>
      </c>
      <c r="L726" s="81">
        <v>6.736786841595184E-2</v>
      </c>
      <c r="M726" s="83">
        <v>353417.24138408899</v>
      </c>
      <c r="N726" s="83">
        <v>-87156.163171054795</v>
      </c>
      <c r="O726" s="81">
        <v>-0.19782438583431564</v>
      </c>
      <c r="P726" s="80">
        <v>63568.108489156235</v>
      </c>
      <c r="Q726" s="80">
        <v>-20038.171183603816</v>
      </c>
      <c r="R726" s="81">
        <v>-0.23967303965724115</v>
      </c>
    </row>
    <row r="727" spans="1:18">
      <c r="A727" s="444" t="s">
        <v>284</v>
      </c>
      <c r="B727" s="444" t="s">
        <v>116</v>
      </c>
      <c r="C727" s="444" t="s">
        <v>350</v>
      </c>
      <c r="D727" s="87" t="s">
        <v>82</v>
      </c>
      <c r="E727" s="88">
        <v>29425736.471831143</v>
      </c>
      <c r="F727" s="88">
        <v>-604356.33531239629</v>
      </c>
      <c r="G727" s="84">
        <v>-2.0125023894985512E-2</v>
      </c>
      <c r="H727" s="256">
        <v>1.0688648674226942</v>
      </c>
      <c r="I727" s="256">
        <v>-5.6880338657548934E-2</v>
      </c>
      <c r="J727" s="85">
        <v>6.498594194545495</v>
      </c>
      <c r="K727" s="85">
        <v>0.31816324006605168</v>
      </c>
      <c r="L727" s="84">
        <v>5.1479135097440704E-2</v>
      </c>
      <c r="M727" s="86">
        <v>191225920.2060675</v>
      </c>
      <c r="N727" s="86">
        <v>5627005.0549070835</v>
      </c>
      <c r="O727" s="84">
        <v>3.0318092378525962E-2</v>
      </c>
      <c r="P727" s="88">
        <v>28569559.237880677</v>
      </c>
      <c r="Q727" s="88">
        <v>-1461519.5428198129</v>
      </c>
      <c r="R727" s="84">
        <v>-4.8666901162373835E-2</v>
      </c>
    </row>
    <row r="728" spans="1:18">
      <c r="A728" s="444" t="s">
        <v>284</v>
      </c>
      <c r="B728" s="444" t="s">
        <v>116</v>
      </c>
      <c r="C728" s="444" t="s">
        <v>350</v>
      </c>
      <c r="D728" s="260" t="s">
        <v>319</v>
      </c>
      <c r="E728" s="80">
        <v>440167433.03259009</v>
      </c>
      <c r="F728" s="80">
        <v>10980065.077319682</v>
      </c>
      <c r="G728" s="81">
        <v>2.5583383615484265E-2</v>
      </c>
      <c r="H728" s="255">
        <v>15.988707891901049</v>
      </c>
      <c r="I728" s="255">
        <v>-0.10034068642736038</v>
      </c>
      <c r="J728" s="82">
        <v>4.0048834998550467</v>
      </c>
      <c r="K728" s="82">
        <v>-9.4692386721725974E-2</v>
      </c>
      <c r="L728" s="81">
        <v>-2.3098093398338335E-2</v>
      </c>
      <c r="M728" s="83">
        <v>1762819289.7257712</v>
      </c>
      <c r="N728" s="83">
        <v>3333105.2329919338</v>
      </c>
      <c r="O728" s="81">
        <v>1.8943628329498897E-3</v>
      </c>
      <c r="P728" s="80">
        <v>434202420.88411427</v>
      </c>
      <c r="Q728" s="80">
        <v>7581586.2155407667</v>
      </c>
      <c r="R728" s="81">
        <v>1.7771251658233313E-2</v>
      </c>
    </row>
    <row r="729" spans="1:18">
      <c r="A729" s="444" t="s">
        <v>284</v>
      </c>
      <c r="B729" s="444" t="s">
        <v>116</v>
      </c>
      <c r="C729" s="444" t="s">
        <v>350</v>
      </c>
      <c r="D729" s="87" t="s">
        <v>91</v>
      </c>
      <c r="E729" s="88">
        <v>3530635.4407671615</v>
      </c>
      <c r="F729" s="88">
        <v>-300928.99049066193</v>
      </c>
      <c r="G729" s="84">
        <v>-7.853945715637442E-2</v>
      </c>
      <c r="H729" s="256">
        <v>0.12824733158084384</v>
      </c>
      <c r="I729" s="256">
        <v>-1.5387432320052491E-2</v>
      </c>
      <c r="J729" s="85">
        <v>5.0865701969572781</v>
      </c>
      <c r="K729" s="85">
        <v>0.17179931586975794</v>
      </c>
      <c r="L729" s="84">
        <v>3.4955712082298106E-2</v>
      </c>
      <c r="M729" s="86">
        <v>17958825.009327367</v>
      </c>
      <c r="N729" s="86">
        <v>-872436.28642924875</v>
      </c>
      <c r="O729" s="84">
        <v>-4.6329147725534515E-2</v>
      </c>
      <c r="P729" s="88">
        <v>4752343.9421756174</v>
      </c>
      <c r="Q729" s="88">
        <v>-402547.48689741455</v>
      </c>
      <c r="R729" s="84">
        <v>-7.8090390929882653E-2</v>
      </c>
    </row>
    <row r="730" spans="1:18">
      <c r="A730" s="444" t="s">
        <v>284</v>
      </c>
      <c r="B730" s="444" t="s">
        <v>116</v>
      </c>
      <c r="C730" s="444" t="s">
        <v>350</v>
      </c>
      <c r="D730" s="260" t="s">
        <v>320</v>
      </c>
      <c r="E730" s="80">
        <v>183899408.74672836</v>
      </c>
      <c r="F730" s="80">
        <v>10564323.104255557</v>
      </c>
      <c r="G730" s="81">
        <v>6.0947401762883199E-2</v>
      </c>
      <c r="H730" s="255">
        <v>6.6799897204731433</v>
      </c>
      <c r="I730" s="255">
        <v>0.1821362852315298</v>
      </c>
      <c r="J730" s="82">
        <v>4.4156709810466968</v>
      </c>
      <c r="K730" s="82">
        <v>-0.1201758616202282</v>
      </c>
      <c r="L730" s="81">
        <v>-2.6494691242610134E-2</v>
      </c>
      <c r="M730" s="83">
        <v>812039282.63457358</v>
      </c>
      <c r="N730" s="83">
        <v>25817881.699762225</v>
      </c>
      <c r="O730" s="81">
        <v>3.2837927928526182E-2</v>
      </c>
      <c r="P730" s="80">
        <v>228192475.87227064</v>
      </c>
      <c r="Q730" s="80">
        <v>12656360.772337139</v>
      </c>
      <c r="R730" s="81">
        <v>5.8720371602081656E-2</v>
      </c>
    </row>
    <row r="731" spans="1:18">
      <c r="A731" s="444" t="s">
        <v>284</v>
      </c>
      <c r="B731" s="444" t="s">
        <v>116</v>
      </c>
      <c r="C731" s="444" t="s">
        <v>350</v>
      </c>
      <c r="D731" s="87" t="s">
        <v>98</v>
      </c>
      <c r="E731" s="88">
        <v>3568308.0413541151</v>
      </c>
      <c r="F731" s="88">
        <v>438812.65983392578</v>
      </c>
      <c r="G731" s="84">
        <v>0.14021834396213978</v>
      </c>
      <c r="H731" s="256">
        <v>0.129615756777963</v>
      </c>
      <c r="I731" s="256">
        <v>1.2299621732301022E-2</v>
      </c>
      <c r="J731" s="85">
        <v>5.7777342826112985</v>
      </c>
      <c r="K731" s="85">
        <v>0.22351982580374941</v>
      </c>
      <c r="L731" s="84">
        <v>4.0243283283703836E-2</v>
      </c>
      <c r="M731" s="86">
        <v>20616735.701449245</v>
      </c>
      <c r="N731" s="86">
        <v>3234847.2108973525</v>
      </c>
      <c r="O731" s="84">
        <v>0.18610447378348374</v>
      </c>
      <c r="P731" s="88">
        <v>3268727.232981978</v>
      </c>
      <c r="Q731" s="88">
        <v>453507.29110599682</v>
      </c>
      <c r="R731" s="84">
        <v>0.16109124703194333</v>
      </c>
    </row>
    <row r="732" spans="1:18">
      <c r="A732" s="444" t="s">
        <v>284</v>
      </c>
      <c r="B732" s="444" t="s">
        <v>116</v>
      </c>
      <c r="C732" s="444" t="s">
        <v>350</v>
      </c>
      <c r="D732" s="260" t="s">
        <v>321</v>
      </c>
      <c r="E732" s="80">
        <v>2593.0293156653643</v>
      </c>
      <c r="F732" s="80">
        <v>-431.05706597864628</v>
      </c>
      <c r="G732" s="81">
        <v>-0.14254125430911366</v>
      </c>
      <c r="H732" s="255">
        <v>9.4189585989293157E-5</v>
      </c>
      <c r="I732" s="255">
        <v>-1.9175056896474692E-5</v>
      </c>
      <c r="J732" s="82">
        <v>9.2994491413687239</v>
      </c>
      <c r="K732" s="82">
        <v>1.081214900614512</v>
      </c>
      <c r="L732" s="81">
        <v>0.13156292081001644</v>
      </c>
      <c r="M732" s="83">
        <v>24113.744243108202</v>
      </c>
      <c r="N732" s="83">
        <v>-738.90600551711395</v>
      </c>
      <c r="O732" s="81">
        <v>-2.9731477251927502E-2</v>
      </c>
      <c r="P732" s="80">
        <v>2650.9356416463852</v>
      </c>
      <c r="Q732" s="80">
        <v>-674.66216051578522</v>
      </c>
      <c r="R732" s="81">
        <v>-0.20286943901548976</v>
      </c>
    </row>
    <row r="733" spans="1:18">
      <c r="A733" s="444" t="s">
        <v>284</v>
      </c>
      <c r="B733" s="444" t="s">
        <v>116</v>
      </c>
      <c r="C733" s="444" t="s">
        <v>350</v>
      </c>
      <c r="D733" s="87" t="s">
        <v>112</v>
      </c>
      <c r="E733" s="88">
        <v>7295729.7446660753</v>
      </c>
      <c r="F733" s="88">
        <v>688983.40916147269</v>
      </c>
      <c r="G733" s="84">
        <v>0.10428482859389973</v>
      </c>
      <c r="H733" s="256">
        <v>0.26501118209052726</v>
      </c>
      <c r="I733" s="256">
        <v>1.7342516437476474E-2</v>
      </c>
      <c r="J733" s="85">
        <v>7.4193724531099434</v>
      </c>
      <c r="K733" s="85">
        <v>0.28583310731120104</v>
      </c>
      <c r="L733" s="84">
        <v>4.0068904572530442E-2</v>
      </c>
      <c r="M733" s="86">
        <v>54129736.292910323</v>
      </c>
      <c r="N733" s="86">
        <v>7000251.3608765826</v>
      </c>
      <c r="O733" s="84">
        <v>0.14853231201172193</v>
      </c>
      <c r="P733" s="88">
        <v>4889443.0180786867</v>
      </c>
      <c r="Q733" s="88">
        <v>543454.14841420017</v>
      </c>
      <c r="R733" s="84">
        <v>0.12504729411701307</v>
      </c>
    </row>
    <row r="734" spans="1:18">
      <c r="A734" s="444" t="s">
        <v>284</v>
      </c>
      <c r="B734" s="444" t="s">
        <v>116</v>
      </c>
      <c r="C734" s="444" t="s">
        <v>350</v>
      </c>
      <c r="D734" s="260" t="s">
        <v>322</v>
      </c>
      <c r="E734" s="80">
        <v>212315.20127316262</v>
      </c>
      <c r="F734" s="80">
        <v>-34447.79329555505</v>
      </c>
      <c r="G734" s="81">
        <v>-0.13959870018501561</v>
      </c>
      <c r="H734" s="255">
        <v>7.712169232464398E-3</v>
      </c>
      <c r="I734" s="255">
        <v>-1.5382936268331232E-3</v>
      </c>
      <c r="J734" s="82">
        <v>7.5603240727087018</v>
      </c>
      <c r="K734" s="82">
        <v>-8.4781591836030401E-2</v>
      </c>
      <c r="L734" s="81">
        <v>-1.1089655991181014E-2</v>
      </c>
      <c r="M734" s="83">
        <v>1605171.7271874845</v>
      </c>
      <c r="N734" s="83">
        <v>-281357.44038983993</v>
      </c>
      <c r="O734" s="81">
        <v>-0.14914025461432881</v>
      </c>
      <c r="P734" s="80">
        <v>173210.82434642315</v>
      </c>
      <c r="Q734" s="80">
        <v>-46292.756882663351</v>
      </c>
      <c r="R734" s="81">
        <v>-0.21089750164189613</v>
      </c>
    </row>
    <row r="735" spans="1:18">
      <c r="A735" s="444" t="s">
        <v>284</v>
      </c>
      <c r="B735" s="444" t="s">
        <v>116</v>
      </c>
      <c r="C735" s="444" t="s">
        <v>350</v>
      </c>
      <c r="D735" s="87" t="s">
        <v>323</v>
      </c>
      <c r="E735" s="88">
        <v>3153.5000000000146</v>
      </c>
      <c r="F735" s="88">
        <v>395.50000000001455</v>
      </c>
      <c r="G735" s="84">
        <v>0.14340101522843168</v>
      </c>
      <c r="H735" s="256">
        <v>1.145482072349888E-4</v>
      </c>
      <c r="I735" s="256">
        <v>1.1158407599379911E-5</v>
      </c>
      <c r="J735" s="85">
        <v>17.323973362930001</v>
      </c>
      <c r="K735" s="85">
        <v>-1.0125676087886966</v>
      </c>
      <c r="L735" s="84">
        <v>-5.5221298845318033E-2</v>
      </c>
      <c r="M735" s="86">
        <v>54631.150000000009</v>
      </c>
      <c r="N735" s="86">
        <v>4058.9699999998411</v>
      </c>
      <c r="O735" s="84">
        <v>8.0260926066462387E-2</v>
      </c>
      <c r="P735" s="88">
        <v>6307</v>
      </c>
      <c r="Q735" s="88">
        <v>791</v>
      </c>
      <c r="R735" s="84">
        <v>0.14340101522842641</v>
      </c>
    </row>
    <row r="736" spans="1:18">
      <c r="A736" s="444" t="s">
        <v>284</v>
      </c>
      <c r="B736" s="444" t="s">
        <v>116</v>
      </c>
      <c r="C736" s="444" t="s">
        <v>350</v>
      </c>
      <c r="D736" s="260" t="s">
        <v>102</v>
      </c>
      <c r="E736" s="80">
        <v>147524.92305266391</v>
      </c>
      <c r="F736" s="80">
        <v>62510.032235166524</v>
      </c>
      <c r="G736" s="81">
        <v>0.7352833325323872</v>
      </c>
      <c r="H736" s="255">
        <v>5.3587174435269528E-3</v>
      </c>
      <c r="I736" s="255">
        <v>2.1717440832426087E-3</v>
      </c>
      <c r="J736" s="82">
        <v>5.5159070644191077</v>
      </c>
      <c r="K736" s="82">
        <v>0.48262624671769938</v>
      </c>
      <c r="L736" s="81">
        <v>9.5887009725418915E-2</v>
      </c>
      <c r="M736" s="83">
        <v>813733.76524407417</v>
      </c>
      <c r="N736" s="83">
        <v>385829.94607338496</v>
      </c>
      <c r="O736" s="81">
        <v>0.90167446231527759</v>
      </c>
      <c r="P736" s="80">
        <v>125900.42847770499</v>
      </c>
      <c r="Q736" s="80">
        <v>59170.057566458359</v>
      </c>
      <c r="R736" s="81">
        <v>0.8867035617883241</v>
      </c>
    </row>
    <row r="737" spans="1:18">
      <c r="A737" s="444" t="s">
        <v>284</v>
      </c>
      <c r="B737" s="444" t="s">
        <v>116</v>
      </c>
      <c r="C737" s="444" t="s">
        <v>350</v>
      </c>
      <c r="D737" s="87" t="s">
        <v>90</v>
      </c>
      <c r="E737" s="88">
        <v>29577125.36330748</v>
      </c>
      <c r="F737" s="88">
        <v>1039435.8594635502</v>
      </c>
      <c r="G737" s="84">
        <v>3.6423266127537816E-2</v>
      </c>
      <c r="H737" s="256">
        <v>1.0743639402350953</v>
      </c>
      <c r="I737" s="256">
        <v>4.5648104796049971E-3</v>
      </c>
      <c r="J737" s="85">
        <v>7.143480873055104</v>
      </c>
      <c r="K737" s="85">
        <v>2.6022595371139268E-2</v>
      </c>
      <c r="L737" s="84">
        <v>3.6561640905898043E-3</v>
      </c>
      <c r="M737" s="86">
        <v>211283629.31273997</v>
      </c>
      <c r="N737" s="86">
        <v>8167814.9276311994</v>
      </c>
      <c r="O737" s="84">
        <v>4.0212599655805106E-2</v>
      </c>
      <c r="P737" s="88">
        <v>33101690.919679657</v>
      </c>
      <c r="Q737" s="88">
        <v>831123.36589200795</v>
      </c>
      <c r="R737" s="84">
        <v>2.5754841916142801E-2</v>
      </c>
    </row>
    <row r="738" spans="1:18">
      <c r="A738" s="444" t="s">
        <v>284</v>
      </c>
      <c r="B738" s="444" t="s">
        <v>116</v>
      </c>
      <c r="C738" s="444" t="s">
        <v>350</v>
      </c>
      <c r="D738" s="260" t="s">
        <v>106</v>
      </c>
      <c r="E738" s="80">
        <v>62618.135899391957</v>
      </c>
      <c r="F738" s="80">
        <v>-128403.58606073912</v>
      </c>
      <c r="G738" s="81">
        <v>-0.672193637158913</v>
      </c>
      <c r="H738" s="255">
        <v>2.2745505652995747E-3</v>
      </c>
      <c r="I738" s="255">
        <v>-4.8863259972482653E-3</v>
      </c>
      <c r="J738" s="82">
        <v>10.441923243387727</v>
      </c>
      <c r="K738" s="82">
        <v>1.7078991196689977</v>
      </c>
      <c r="L738" s="81">
        <v>0.19554550061648066</v>
      </c>
      <c r="M738" s="83">
        <v>653853.76870547235</v>
      </c>
      <c r="N738" s="83">
        <v>-1014534.5590486042</v>
      </c>
      <c r="O738" s="81">
        <v>-0.60809257783188497</v>
      </c>
      <c r="P738" s="80">
        <v>90013.112017387059</v>
      </c>
      <c r="Q738" s="80">
        <v>-198027.41477651522</v>
      </c>
      <c r="R738" s="81">
        <v>-0.68749844676616312</v>
      </c>
    </row>
    <row r="739" spans="1:18">
      <c r="A739" s="444" t="s">
        <v>284</v>
      </c>
      <c r="B739" s="444" t="s">
        <v>116</v>
      </c>
      <c r="C739" s="444" t="s">
        <v>350</v>
      </c>
      <c r="D739" s="87" t="s">
        <v>324</v>
      </c>
      <c r="E739" s="88">
        <v>8215700.4783780966</v>
      </c>
      <c r="F739" s="88">
        <v>291464.02578674257</v>
      </c>
      <c r="G739" s="84">
        <v>3.6781338811694479E-2</v>
      </c>
      <c r="H739" s="256">
        <v>0.29842833707875266</v>
      </c>
      <c r="I739" s="256">
        <v>1.3706071662769048E-3</v>
      </c>
      <c r="J739" s="85">
        <v>8.3159043275643398</v>
      </c>
      <c r="K739" s="85">
        <v>-3.6476492440229435E-3</v>
      </c>
      <c r="L739" s="84">
        <v>-4.3844298998205124E-4</v>
      </c>
      <c r="M739" s="86">
        <v>68320979.162116826</v>
      </c>
      <c r="N739" s="86">
        <v>2394882.1182635427</v>
      </c>
      <c r="O739" s="84">
        <v>3.6326769301548288E-2</v>
      </c>
      <c r="P739" s="88">
        <v>11812639.463646203</v>
      </c>
      <c r="Q739" s="88">
        <v>523189.34708127379</v>
      </c>
      <c r="R739" s="84">
        <v>4.6343209073894734E-2</v>
      </c>
    </row>
    <row r="740" spans="1:18">
      <c r="A740" s="444" t="s">
        <v>284</v>
      </c>
      <c r="B740" s="444" t="s">
        <v>116</v>
      </c>
      <c r="C740" s="444" t="s">
        <v>350</v>
      </c>
      <c r="D740" s="260" t="s">
        <v>103</v>
      </c>
      <c r="E740" s="80">
        <v>401630.51301301247</v>
      </c>
      <c r="F740" s="80">
        <v>-72632.383813111577</v>
      </c>
      <c r="G740" s="81">
        <v>-0.15314793609026581</v>
      </c>
      <c r="H740" s="255">
        <v>1.4588887026005774E-2</v>
      </c>
      <c r="I740" s="255">
        <v>-3.1899185858348406E-3</v>
      </c>
      <c r="J740" s="82">
        <v>9.5946549605813463</v>
      </c>
      <c r="K740" s="82">
        <v>1.0386754794415474</v>
      </c>
      <c r="L740" s="81">
        <v>0.12139761224663181</v>
      </c>
      <c r="M740" s="83">
        <v>3853506.1940011308</v>
      </c>
      <c r="N740" s="83">
        <v>-204277.41990910843</v>
      </c>
      <c r="O740" s="81">
        <v>-5.0342117605492204E-2</v>
      </c>
      <c r="P740" s="80">
        <v>858336.49975120835</v>
      </c>
      <c r="Q740" s="80">
        <v>14118.69974013418</v>
      </c>
      <c r="R740" s="81">
        <v>1.6724001483916798E-2</v>
      </c>
    </row>
    <row r="741" spans="1:18">
      <c r="A741" s="444" t="s">
        <v>284</v>
      </c>
      <c r="B741" s="444" t="s">
        <v>116</v>
      </c>
      <c r="C741" s="444" t="s">
        <v>350</v>
      </c>
      <c r="D741" s="87" t="s">
        <v>93</v>
      </c>
      <c r="E741" s="88">
        <v>17791410.436719142</v>
      </c>
      <c r="F741" s="88">
        <v>1819969.4255207554</v>
      </c>
      <c r="G741" s="84">
        <v>0.11395148529457565</v>
      </c>
      <c r="H741" s="256">
        <v>0.646257862599663</v>
      </c>
      <c r="I741" s="256">
        <v>4.7532668241523801E-2</v>
      </c>
      <c r="J741" s="85">
        <v>6.2596183480982361</v>
      </c>
      <c r="K741" s="85">
        <v>-0.29569823360576741</v>
      </c>
      <c r="L741" s="84">
        <v>-4.5108154567403511E-2</v>
      </c>
      <c r="M741" s="86">
        <v>111367439.20823359</v>
      </c>
      <c r="N741" s="86">
        <v>6669587.1138174534</v>
      </c>
      <c r="O741" s="84">
        <v>6.3703189515319225E-2</v>
      </c>
      <c r="P741" s="88">
        <v>23390048.329032823</v>
      </c>
      <c r="Q741" s="88">
        <v>2548254.5626760572</v>
      </c>
      <c r="R741" s="84">
        <v>0.1222665664598169</v>
      </c>
    </row>
    <row r="742" spans="1:18">
      <c r="A742" s="444" t="s">
        <v>284</v>
      </c>
      <c r="B742" s="444" t="s">
        <v>116</v>
      </c>
      <c r="C742" s="444" t="s">
        <v>350</v>
      </c>
      <c r="D742" s="260" t="s">
        <v>101</v>
      </c>
      <c r="E742" s="80">
        <v>3269926.7680008486</v>
      </c>
      <c r="F742" s="80">
        <v>70523.277449756861</v>
      </c>
      <c r="G742" s="81">
        <v>2.2042633152722275E-2</v>
      </c>
      <c r="H742" s="255">
        <v>0.11877731062761902</v>
      </c>
      <c r="I742" s="255">
        <v>-1.1594862692428515E-3</v>
      </c>
      <c r="J742" s="82">
        <v>13.946411442927342</v>
      </c>
      <c r="K742" s="82">
        <v>1.272576322481763</v>
      </c>
      <c r="L742" s="81">
        <v>0.10040972684178509</v>
      </c>
      <c r="M742" s="83">
        <v>45603744.094781458</v>
      </c>
      <c r="N742" s="83">
        <v>5055031.7717588544</v>
      </c>
      <c r="O742" s="81">
        <v>0.12466565476824591</v>
      </c>
      <c r="P742" s="80">
        <v>4821675.0803191755</v>
      </c>
      <c r="Q742" s="80">
        <v>267363.57434451766</v>
      </c>
      <c r="R742" s="81">
        <v>5.8705596662365279E-2</v>
      </c>
    </row>
    <row r="743" spans="1:18">
      <c r="A743" s="444" t="s">
        <v>284</v>
      </c>
      <c r="B743" s="444" t="s">
        <v>116</v>
      </c>
      <c r="C743" s="444" t="s">
        <v>350</v>
      </c>
      <c r="D743" s="87" t="s">
        <v>94</v>
      </c>
      <c r="E743" s="88">
        <v>13839064.835228067</v>
      </c>
      <c r="F743" s="88">
        <v>-557751.26796234772</v>
      </c>
      <c r="G743" s="84">
        <v>-3.8741292794505236E-2</v>
      </c>
      <c r="H743" s="256">
        <v>0.50269226785607846</v>
      </c>
      <c r="I743" s="256">
        <v>-3.7004589395395304E-2</v>
      </c>
      <c r="J743" s="85">
        <v>5.4795895204259946</v>
      </c>
      <c r="K743" s="85">
        <v>0.36931566160685847</v>
      </c>
      <c r="L743" s="84">
        <v>7.2269250496136542E-2</v>
      </c>
      <c r="M743" s="86">
        <v>75832394.64361161</v>
      </c>
      <c r="N743" s="86">
        <v>2260721.6612512469</v>
      </c>
      <c r="O743" s="84">
        <v>3.0728153508120991E-2</v>
      </c>
      <c r="P743" s="88">
        <v>11785275.835930601</v>
      </c>
      <c r="Q743" s="88">
        <v>-864965.97054135799</v>
      </c>
      <c r="R743" s="84">
        <v>-6.8375449558508425E-2</v>
      </c>
    </row>
    <row r="744" spans="1:18">
      <c r="A744" s="444" t="s">
        <v>284</v>
      </c>
      <c r="B744" s="444" t="s">
        <v>116</v>
      </c>
      <c r="C744" s="444" t="s">
        <v>350</v>
      </c>
      <c r="D744" s="260" t="s">
        <v>107</v>
      </c>
      <c r="E744" s="80">
        <v>4868158.4189832862</v>
      </c>
      <c r="F744" s="80">
        <v>-460644.05985389464</v>
      </c>
      <c r="G744" s="81">
        <v>-8.6444198613721865E-2</v>
      </c>
      <c r="H744" s="255">
        <v>0.17683171695907732</v>
      </c>
      <c r="I744" s="255">
        <v>-2.2930364471202613E-2</v>
      </c>
      <c r="J744" s="82">
        <v>6.8129675437701209</v>
      </c>
      <c r="K744" s="82">
        <v>0.45665430505965077</v>
      </c>
      <c r="L744" s="81">
        <v>7.1842637061777972E-2</v>
      </c>
      <c r="M744" s="83">
        <v>33166605.306464396</v>
      </c>
      <c r="N744" s="83">
        <v>-704932.43624154478</v>
      </c>
      <c r="O744" s="81">
        <v>-2.0811940739045669E-2</v>
      </c>
      <c r="P744" s="80">
        <v>2329060.410623244</v>
      </c>
      <c r="Q744" s="80">
        <v>-295004.02277053427</v>
      </c>
      <c r="R744" s="81">
        <v>-0.11242255297405065</v>
      </c>
    </row>
    <row r="745" spans="1:18">
      <c r="A745" s="444" t="s">
        <v>284</v>
      </c>
      <c r="B745" s="444" t="s">
        <v>116</v>
      </c>
      <c r="C745" s="444" t="s">
        <v>350</v>
      </c>
      <c r="D745" s="87" t="s">
        <v>325</v>
      </c>
      <c r="E745" s="88">
        <v>4016109.2076203562</v>
      </c>
      <c r="F745" s="88">
        <v>177663.534922936</v>
      </c>
      <c r="G745" s="84">
        <v>4.6285280572457642E-2</v>
      </c>
      <c r="H745" s="256">
        <v>0.14588175354141147</v>
      </c>
      <c r="I745" s="256">
        <v>1.989030911840689E-3</v>
      </c>
      <c r="J745" s="85">
        <v>12.207165546825671</v>
      </c>
      <c r="K745" s="85">
        <v>-0.51484745118108854</v>
      </c>
      <c r="L745" s="84">
        <v>-4.0469024144351454E-2</v>
      </c>
      <c r="M745" s="86">
        <v>49025309.951552555</v>
      </c>
      <c r="N745" s="86">
        <v>192554.21135317534</v>
      </c>
      <c r="O745" s="84">
        <v>3.9431362910912629E-3</v>
      </c>
      <c r="P745" s="88">
        <v>2700139.6431669081</v>
      </c>
      <c r="Q745" s="88">
        <v>-32621.946454515215</v>
      </c>
      <c r="R745" s="84">
        <v>-1.1937355449669658E-2</v>
      </c>
    </row>
    <row r="746" spans="1:18">
      <c r="A746" s="444" t="s">
        <v>284</v>
      </c>
      <c r="B746" s="444" t="s">
        <v>116</v>
      </c>
      <c r="C746" s="444" t="s">
        <v>350</v>
      </c>
      <c r="D746" s="260" t="s">
        <v>326</v>
      </c>
      <c r="E746" s="80">
        <v>165399.25235891365</v>
      </c>
      <c r="F746" s="80">
        <v>-7414.817276699323</v>
      </c>
      <c r="G746" s="81">
        <v>-4.2906328705375855E-2</v>
      </c>
      <c r="H746" s="255">
        <v>6.0079872635867967E-3</v>
      </c>
      <c r="I746" s="255">
        <v>-4.703347211268312E-4</v>
      </c>
      <c r="J746" s="82">
        <v>5.4669948659777159</v>
      </c>
      <c r="K746" s="82">
        <v>0.25608491478543005</v>
      </c>
      <c r="L746" s="81">
        <v>4.9143991583818554E-2</v>
      </c>
      <c r="M746" s="83">
        <v>904236.86348273361</v>
      </c>
      <c r="N746" s="83">
        <v>3718.3083124812692</v>
      </c>
      <c r="O746" s="81">
        <v>4.1290746216531707E-3</v>
      </c>
      <c r="P746" s="80">
        <v>162889.00157260895</v>
      </c>
      <c r="Q746" s="80">
        <v>-6614.042253587395</v>
      </c>
      <c r="R746" s="81">
        <v>-3.9020197539161881E-2</v>
      </c>
    </row>
    <row r="747" spans="1:18">
      <c r="A747" s="444" t="s">
        <v>284</v>
      </c>
      <c r="B747" s="444" t="s">
        <v>116</v>
      </c>
      <c r="C747" s="444" t="s">
        <v>350</v>
      </c>
      <c r="D747" s="87" t="s">
        <v>327</v>
      </c>
      <c r="E747" s="88">
        <v>0</v>
      </c>
      <c r="F747" s="88">
        <v>0</v>
      </c>
      <c r="G747" s="87"/>
      <c r="H747" s="256">
        <v>0</v>
      </c>
      <c r="I747" s="256">
        <v>0</v>
      </c>
      <c r="J747" s="87"/>
      <c r="K747" s="87"/>
      <c r="L747" s="87"/>
      <c r="M747" s="86">
        <v>0</v>
      </c>
      <c r="N747" s="86">
        <v>-2.319211489520967E-11</v>
      </c>
      <c r="O747" s="84">
        <v>-1</v>
      </c>
      <c r="P747" s="88">
        <v>0</v>
      </c>
      <c r="Q747" s="88">
        <v>0</v>
      </c>
      <c r="R747" s="87"/>
    </row>
    <row r="748" spans="1:18">
      <c r="A748" s="444" t="s">
        <v>284</v>
      </c>
      <c r="B748" s="444" t="s">
        <v>116</v>
      </c>
      <c r="C748" s="444" t="s">
        <v>350</v>
      </c>
      <c r="D748" s="260" t="s">
        <v>85</v>
      </c>
      <c r="E748" s="80">
        <v>36086896.984826446</v>
      </c>
      <c r="F748" s="80">
        <v>1450336.2364115268</v>
      </c>
      <c r="G748" s="81">
        <v>4.1872986378357409E-2</v>
      </c>
      <c r="H748" s="255">
        <v>1.3108258615143724</v>
      </c>
      <c r="I748" s="255">
        <v>1.2396900004142619E-2</v>
      </c>
      <c r="J748" s="82">
        <v>3.4616558369454342</v>
      </c>
      <c r="K748" s="82">
        <v>-0.10409316869893992</v>
      </c>
      <c r="L748" s="81">
        <v>-2.9192511456685947E-2</v>
      </c>
      <c r="M748" s="83">
        <v>124920417.58477306</v>
      </c>
      <c r="N748" s="83">
        <v>1415135.5371716022</v>
      </c>
      <c r="O748" s="81">
        <v>1.1458097287095624E-2</v>
      </c>
      <c r="P748" s="80">
        <v>30720921.656980231</v>
      </c>
      <c r="Q748" s="80">
        <v>417912.79651525617</v>
      </c>
      <c r="R748" s="81">
        <v>1.3791132043672697E-2</v>
      </c>
    </row>
    <row r="749" spans="1:18">
      <c r="A749" s="444" t="s">
        <v>284</v>
      </c>
      <c r="B749" s="444" t="s">
        <v>116</v>
      </c>
      <c r="C749" s="444" t="s">
        <v>350</v>
      </c>
      <c r="D749" s="87" t="s">
        <v>84</v>
      </c>
      <c r="E749" s="88">
        <v>465289440.57521343</v>
      </c>
      <c r="F749" s="88">
        <v>18641136.003107846</v>
      </c>
      <c r="G749" s="84">
        <v>4.1735602289963411E-2</v>
      </c>
      <c r="H749" s="256">
        <v>16.90124346385328</v>
      </c>
      <c r="I749" s="256">
        <v>0.15763261639337856</v>
      </c>
      <c r="J749" s="85">
        <v>4.1500263617057414</v>
      </c>
      <c r="K749" s="85">
        <v>5.0432260841064114E-2</v>
      </c>
      <c r="L749" s="84">
        <v>1.2301769297215803E-2</v>
      </c>
      <c r="M749" s="86">
        <v>1930963444.2104526</v>
      </c>
      <c r="N749" s="86">
        <v>99886689.62543869</v>
      </c>
      <c r="O749" s="84">
        <v>5.4550793338030507E-2</v>
      </c>
      <c r="P749" s="88">
        <v>369804322.88840961</v>
      </c>
      <c r="Q749" s="88">
        <v>17359952.932964683</v>
      </c>
      <c r="R749" s="84">
        <v>4.9255866777384701E-2</v>
      </c>
    </row>
    <row r="750" spans="1:18">
      <c r="A750" s="444" t="s">
        <v>284</v>
      </c>
      <c r="B750" s="444" t="s">
        <v>116</v>
      </c>
      <c r="C750" s="444" t="s">
        <v>350</v>
      </c>
      <c r="D750" s="260" t="s">
        <v>89</v>
      </c>
      <c r="E750" s="80">
        <v>18967207.456548356</v>
      </c>
      <c r="F750" s="80">
        <v>566286.90292137116</v>
      </c>
      <c r="G750" s="81">
        <v>3.0774922443200865E-2</v>
      </c>
      <c r="H750" s="255">
        <v>0.6889676899957875</v>
      </c>
      <c r="I750" s="255">
        <v>-8.3197974687077014E-4</v>
      </c>
      <c r="J750" s="82">
        <v>4.6950870465988688</v>
      </c>
      <c r="K750" s="82">
        <v>-0.11194947560673807</v>
      </c>
      <c r="L750" s="81">
        <v>-2.328866757920375E-2</v>
      </c>
      <c r="M750" s="83">
        <v>89052690.039393663</v>
      </c>
      <c r="N750" s="83">
        <v>598792.89590492845</v>
      </c>
      <c r="O750" s="81">
        <v>6.7695479254415956E-3</v>
      </c>
      <c r="P750" s="80">
        <v>23285475.718367673</v>
      </c>
      <c r="Q750" s="80">
        <v>83184.768103435636</v>
      </c>
      <c r="R750" s="81">
        <v>3.5851963188354161E-3</v>
      </c>
    </row>
    <row r="751" spans="1:18">
      <c r="A751" s="444" t="s">
        <v>284</v>
      </c>
      <c r="B751" s="444" t="s">
        <v>116</v>
      </c>
      <c r="C751" s="444" t="s">
        <v>350</v>
      </c>
      <c r="D751" s="87" t="s">
        <v>105</v>
      </c>
      <c r="E751" s="88">
        <v>3254311.196616957</v>
      </c>
      <c r="F751" s="88">
        <v>-385205.73389755003</v>
      </c>
      <c r="G751" s="84">
        <v>-0.10583979721811453</v>
      </c>
      <c r="H751" s="256">
        <v>0.11821008826929504</v>
      </c>
      <c r="I751" s="256">
        <v>-1.8225345456702499E-2</v>
      </c>
      <c r="J751" s="85">
        <v>4.7100868153218487</v>
      </c>
      <c r="K751" s="85">
        <v>0.81509320603481372</v>
      </c>
      <c r="L751" s="84">
        <v>0.20926689175852428</v>
      </c>
      <c r="M751" s="86">
        <v>15328088.260139797</v>
      </c>
      <c r="N751" s="86">
        <v>1152193.0748938266</v>
      </c>
      <c r="O751" s="84">
        <v>8.1278329152222398E-2</v>
      </c>
      <c r="P751" s="88">
        <v>2345368.7847182155</v>
      </c>
      <c r="Q751" s="88">
        <v>-111169.5614964636</v>
      </c>
      <c r="R751" s="84">
        <v>-4.5254559802726725E-2</v>
      </c>
    </row>
    <row r="752" spans="1:18">
      <c r="A752" s="444" t="s">
        <v>284</v>
      </c>
      <c r="B752" s="444" t="s">
        <v>116</v>
      </c>
      <c r="C752" s="444" t="s">
        <v>350</v>
      </c>
      <c r="D752" s="260" t="s">
        <v>100</v>
      </c>
      <c r="E752" s="80">
        <v>15210639.50650911</v>
      </c>
      <c r="F752" s="80">
        <v>2836071.0207590573</v>
      </c>
      <c r="G752" s="81">
        <v>0.22918544788248074</v>
      </c>
      <c r="H752" s="255">
        <v>0.5525135520432235</v>
      </c>
      <c r="I752" s="255">
        <v>8.8625170491802907E-2</v>
      </c>
      <c r="J752" s="82">
        <v>3.4737036669144103</v>
      </c>
      <c r="K752" s="82">
        <v>-0.47421147112353212</v>
      </c>
      <c r="L752" s="81">
        <v>-0.12011693629240684</v>
      </c>
      <c r="M752" s="83">
        <v>52837254.229873896</v>
      </c>
      <c r="N752" s="83">
        <v>3983507.978294</v>
      </c>
      <c r="O752" s="81">
        <v>8.1539457747627206E-2</v>
      </c>
      <c r="P752" s="80">
        <v>7907475.660835458</v>
      </c>
      <c r="Q752" s="80">
        <v>1005100.3761495249</v>
      </c>
      <c r="R752" s="81">
        <v>0.14561659351955367</v>
      </c>
    </row>
    <row r="753" spans="1:18">
      <c r="A753" s="444" t="s">
        <v>284</v>
      </c>
      <c r="B753" s="444" t="s">
        <v>116</v>
      </c>
      <c r="C753" s="444" t="s">
        <v>350</v>
      </c>
      <c r="D753" s="87" t="s">
        <v>86</v>
      </c>
      <c r="E753" s="88">
        <v>91372430.404913709</v>
      </c>
      <c r="F753" s="88">
        <v>2763340.7580803633</v>
      </c>
      <c r="G753" s="84">
        <v>3.1185748201388024E-2</v>
      </c>
      <c r="H753" s="256">
        <v>3.3190258739770413</v>
      </c>
      <c r="I753" s="256">
        <v>-2.6840696342005366E-3</v>
      </c>
      <c r="J753" s="85">
        <v>8.1995685810229482</v>
      </c>
      <c r="K753" s="85">
        <v>0.46190050764128632</v>
      </c>
      <c r="L753" s="84">
        <v>5.9695053246115508E-2</v>
      </c>
      <c r="M753" s="86">
        <v>749214509.51983643</v>
      </c>
      <c r="N753" s="86">
        <v>63586785.548120499</v>
      </c>
      <c r="O753" s="84">
        <v>9.2742436346905419E-2</v>
      </c>
      <c r="P753" s="88">
        <v>146056542.18292159</v>
      </c>
      <c r="Q753" s="88">
        <v>5789480.5376474559</v>
      </c>
      <c r="R753" s="84">
        <v>4.1274697493048358E-2</v>
      </c>
    </row>
    <row r="754" spans="1:18">
      <c r="A754" s="444" t="s">
        <v>284</v>
      </c>
      <c r="B754" s="444" t="s">
        <v>116</v>
      </c>
      <c r="C754" s="444" t="s">
        <v>350</v>
      </c>
      <c r="D754" s="260" t="s">
        <v>328</v>
      </c>
      <c r="E754" s="80">
        <v>420929.12530622975</v>
      </c>
      <c r="F754" s="80">
        <v>11733.862079075712</v>
      </c>
      <c r="G754" s="81">
        <v>2.8675459208729808E-2</v>
      </c>
      <c r="H754" s="255">
        <v>1.5289892715021517E-2</v>
      </c>
      <c r="I754" s="255">
        <v>-4.9707095310495136E-5</v>
      </c>
      <c r="J754" s="82">
        <v>18.1260526311553</v>
      </c>
      <c r="K754" s="82">
        <v>0.1439470862343093</v>
      </c>
      <c r="L754" s="81">
        <v>8.0050184264971614E-3</v>
      </c>
      <c r="M754" s="83">
        <v>7629783.4792868849</v>
      </c>
      <c r="N754" s="83">
        <v>271591.06745447405</v>
      </c>
      <c r="O754" s="81">
        <v>3.6910025214581157E-2</v>
      </c>
      <c r="P754" s="80">
        <v>727612.26529419469</v>
      </c>
      <c r="Q754" s="80">
        <v>2810.7208992694505</v>
      </c>
      <c r="R754" s="81">
        <v>3.8779179225064712E-3</v>
      </c>
    </row>
    <row r="755" spans="1:18">
      <c r="A755" s="444" t="s">
        <v>284</v>
      </c>
      <c r="B755" s="444" t="s">
        <v>116</v>
      </c>
      <c r="C755" s="444" t="s">
        <v>350</v>
      </c>
      <c r="D755" s="87" t="s">
        <v>97</v>
      </c>
      <c r="E755" s="88">
        <v>3982621.7488512783</v>
      </c>
      <c r="F755" s="88">
        <v>150973.33356391219</v>
      </c>
      <c r="G755" s="84">
        <v>3.9401666646022245E-2</v>
      </c>
      <c r="H755" s="256">
        <v>0.14466535006373479</v>
      </c>
      <c r="I755" s="256">
        <v>1.0274378336191103E-3</v>
      </c>
      <c r="J755" s="85">
        <v>11.059084179410391</v>
      </c>
      <c r="K755" s="85">
        <v>0.38209125079689166</v>
      </c>
      <c r="L755" s="84">
        <v>3.5786410401463999E-2</v>
      </c>
      <c r="M755" s="86">
        <v>44044149.175296918</v>
      </c>
      <c r="N755" s="86">
        <v>3133666.140340589</v>
      </c>
      <c r="O755" s="84">
        <v>7.6598121260582519E-2</v>
      </c>
      <c r="P755" s="88">
        <v>2455463.0805287501</v>
      </c>
      <c r="Q755" s="88">
        <v>79137.430771737359</v>
      </c>
      <c r="R755" s="84">
        <v>3.3302435118616601E-2</v>
      </c>
    </row>
    <row r="756" spans="1:18">
      <c r="A756" s="444" t="s">
        <v>284</v>
      </c>
      <c r="B756" s="444" t="s">
        <v>116</v>
      </c>
      <c r="C756" s="444" t="s">
        <v>350</v>
      </c>
      <c r="D756" s="260" t="s">
        <v>88</v>
      </c>
      <c r="E756" s="80">
        <v>29376100.5186169</v>
      </c>
      <c r="F756" s="80">
        <v>1739869.6617971435</v>
      </c>
      <c r="G756" s="81">
        <v>6.2956112604906758E-2</v>
      </c>
      <c r="H756" s="255">
        <v>1.0670618836094419</v>
      </c>
      <c r="I756" s="255">
        <v>3.1055947797249406E-2</v>
      </c>
      <c r="J756" s="82">
        <v>4.6387437120802177</v>
      </c>
      <c r="K756" s="82">
        <v>-0.11731522333335409</v>
      </c>
      <c r="L756" s="81">
        <v>-2.4666478049678062E-2</v>
      </c>
      <c r="M756" s="83">
        <v>136268201.56617057</v>
      </c>
      <c r="N756" s="83">
        <v>4828658.8584406972</v>
      </c>
      <c r="O756" s="81">
        <v>3.6736728985566736E-2</v>
      </c>
      <c r="P756" s="80">
        <v>43189050.036615044</v>
      </c>
      <c r="Q756" s="80">
        <v>3172964.1042417586</v>
      </c>
      <c r="R756" s="81">
        <v>7.9292215375687439E-2</v>
      </c>
    </row>
    <row r="757" spans="1:18">
      <c r="A757" s="444" t="s">
        <v>284</v>
      </c>
      <c r="B757" s="444" t="s">
        <v>116</v>
      </c>
      <c r="C757" s="444" t="s">
        <v>350</v>
      </c>
      <c r="D757" s="87" t="s">
        <v>329</v>
      </c>
      <c r="E757" s="88">
        <v>170044.46204841381</v>
      </c>
      <c r="F757" s="88">
        <v>26417.960767689103</v>
      </c>
      <c r="G757" s="84">
        <v>0.18393514102285319</v>
      </c>
      <c r="H757" s="256">
        <v>6.1767205574389744E-3</v>
      </c>
      <c r="I757" s="256">
        <v>7.9255986498877502E-4</v>
      </c>
      <c r="J757" s="85">
        <v>4.7339598445833744</v>
      </c>
      <c r="K757" s="85">
        <v>-6.3556552745102302E-2</v>
      </c>
      <c r="L757" s="84">
        <v>-1.3247803130072493E-2</v>
      </c>
      <c r="M757" s="86">
        <v>804983.65513097262</v>
      </c>
      <c r="N757" s="86">
        <v>115933.16014577635</v>
      </c>
      <c r="O757" s="84">
        <v>0.16825060135580786</v>
      </c>
      <c r="P757" s="88">
        <v>92854.256494935602</v>
      </c>
      <c r="Q757" s="88">
        <v>15099.797233846039</v>
      </c>
      <c r="R757" s="84">
        <v>0.19419847269650278</v>
      </c>
    </row>
    <row r="758" spans="1:18">
      <c r="A758" s="444" t="s">
        <v>284</v>
      </c>
      <c r="B758" s="444" t="s">
        <v>116</v>
      </c>
      <c r="C758" s="444" t="s">
        <v>350</v>
      </c>
      <c r="D758" s="260" t="s">
        <v>99</v>
      </c>
      <c r="E758" s="80">
        <v>11326772.823996276</v>
      </c>
      <c r="F758" s="80">
        <v>943386.05266335793</v>
      </c>
      <c r="G758" s="81">
        <v>9.0855332025954694E-2</v>
      </c>
      <c r="H758" s="255">
        <v>0.41143539582900235</v>
      </c>
      <c r="I758" s="255">
        <v>2.2190915108501186E-2</v>
      </c>
      <c r="J758" s="82">
        <v>3.3616752827851868</v>
      </c>
      <c r="K758" s="82">
        <v>2.4104517426049021E-3</v>
      </c>
      <c r="L758" s="81">
        <v>7.1755335284381082E-4</v>
      </c>
      <c r="M758" s="83">
        <v>38076932.236151248</v>
      </c>
      <c r="N758" s="83">
        <v>3196386.2280997932</v>
      </c>
      <c r="O758" s="81">
        <v>9.1638078926917416E-2</v>
      </c>
      <c r="P758" s="80">
        <v>7292746.0135769509</v>
      </c>
      <c r="Q758" s="80">
        <v>565865.19578428846</v>
      </c>
      <c r="R758" s="81">
        <v>8.4119997233720822E-2</v>
      </c>
    </row>
    <row r="759" spans="1:18">
      <c r="A759" s="444" t="s">
        <v>284</v>
      </c>
      <c r="B759" s="444" t="s">
        <v>116</v>
      </c>
      <c r="C759" s="444" t="s">
        <v>350</v>
      </c>
      <c r="D759" s="87" t="s">
        <v>104</v>
      </c>
      <c r="E759" s="88">
        <v>4865473.4814017415</v>
      </c>
      <c r="F759" s="88">
        <v>559555.93676032685</v>
      </c>
      <c r="G759" s="84">
        <v>0.12995045329111735</v>
      </c>
      <c r="H759" s="256">
        <v>0.17673418888344589</v>
      </c>
      <c r="I759" s="256">
        <v>1.5317237401238165E-2</v>
      </c>
      <c r="J759" s="85">
        <v>5.3083435979785998</v>
      </c>
      <c r="K759" s="85">
        <v>8.0408130554571855E-2</v>
      </c>
      <c r="L759" s="84">
        <v>1.5380474961025395E-2</v>
      </c>
      <c r="M759" s="86">
        <v>25827605.006133586</v>
      </c>
      <c r="N759" s="86">
        <v>3316545.9546993487</v>
      </c>
      <c r="O759" s="84">
        <v>0.14732962794516072</v>
      </c>
      <c r="P759" s="88">
        <v>3814487.5645653005</v>
      </c>
      <c r="Q759" s="88">
        <v>552474.3166767261</v>
      </c>
      <c r="R759" s="84">
        <v>0.16936605546722716</v>
      </c>
    </row>
    <row r="760" spans="1:18">
      <c r="A760" s="444" t="s">
        <v>284</v>
      </c>
      <c r="B760" s="444" t="s">
        <v>116</v>
      </c>
      <c r="C760" s="444" t="s">
        <v>350</v>
      </c>
      <c r="D760" s="260" t="s">
        <v>330</v>
      </c>
      <c r="E760" s="443"/>
      <c r="F760" s="443"/>
      <c r="G760" s="443"/>
      <c r="H760" s="443"/>
      <c r="I760" s="443"/>
      <c r="J760" s="443"/>
      <c r="K760" s="443"/>
      <c r="L760" s="443"/>
      <c r="M760" s="443"/>
      <c r="N760" s="443"/>
      <c r="O760" s="443"/>
      <c r="P760" s="443"/>
      <c r="Q760" s="443"/>
      <c r="R760" s="443"/>
    </row>
    <row r="761" spans="1:18">
      <c r="A761" s="444" t="s">
        <v>284</v>
      </c>
      <c r="B761" s="444" t="s">
        <v>116</v>
      </c>
      <c r="C761" s="444" t="s">
        <v>350</v>
      </c>
      <c r="D761" s="87" t="s">
        <v>87</v>
      </c>
      <c r="E761" s="88">
        <v>53436076.306169838</v>
      </c>
      <c r="F761" s="88">
        <v>2430066.5979478881</v>
      </c>
      <c r="G761" s="84">
        <v>4.7642750567021358E-2</v>
      </c>
      <c r="H761" s="256">
        <v>1.9410200547150116</v>
      </c>
      <c r="I761" s="256">
        <v>2.8945680550766184E-2</v>
      </c>
      <c r="J761" s="85">
        <v>4.6944324931915684</v>
      </c>
      <c r="K761" s="85">
        <v>5.7096472214552385E-2</v>
      </c>
      <c r="L761" s="84">
        <v>1.2312343111708137E-2</v>
      </c>
      <c r="M761" s="86">
        <v>250852052.92034778</v>
      </c>
      <c r="N761" s="86">
        <v>14320046.814106762</v>
      </c>
      <c r="O761" s="84">
        <v>6.0541687570496279E-2</v>
      </c>
      <c r="P761" s="88">
        <v>46716782.953141063</v>
      </c>
      <c r="Q761" s="88">
        <v>2090834.096106708</v>
      </c>
      <c r="R761" s="84">
        <v>4.685242890420091E-2</v>
      </c>
    </row>
    <row r="762" spans="1:18">
      <c r="A762" s="444" t="s">
        <v>284</v>
      </c>
      <c r="B762" s="444" t="s">
        <v>116</v>
      </c>
      <c r="C762" s="444" t="s">
        <v>350</v>
      </c>
      <c r="D762" s="260" t="s">
        <v>109</v>
      </c>
      <c r="E762" s="80">
        <v>28626343.588165864</v>
      </c>
      <c r="F762" s="80">
        <v>984740.59603449702</v>
      </c>
      <c r="G762" s="81">
        <v>3.5625307125452151E-2</v>
      </c>
      <c r="H762" s="255">
        <v>1.0398276003542735</v>
      </c>
      <c r="I762" s="255">
        <v>3.6202780324789963E-3</v>
      </c>
      <c r="J762" s="82">
        <v>2.8415286199898779</v>
      </c>
      <c r="K762" s="82">
        <v>0.16092708396530986</v>
      </c>
      <c r="L762" s="81">
        <v>6.00339445466299E-2</v>
      </c>
      <c r="M762" s="83">
        <v>81342574.591437042</v>
      </c>
      <c r="N762" s="83">
        <v>7246451.1525484025</v>
      </c>
      <c r="O762" s="81">
        <v>9.7797979384508155E-2</v>
      </c>
      <c r="P762" s="80">
        <v>20279140.18314518</v>
      </c>
      <c r="Q762" s="80">
        <v>972998.965955697</v>
      </c>
      <c r="R762" s="81">
        <v>5.0398417529929504E-2</v>
      </c>
    </row>
    <row r="763" spans="1:18">
      <c r="A763" s="444" t="s">
        <v>284</v>
      </c>
      <c r="B763" s="444" t="s">
        <v>116</v>
      </c>
      <c r="C763" s="444" t="s">
        <v>350</v>
      </c>
      <c r="D763" s="87" t="s">
        <v>110</v>
      </c>
      <c r="E763" s="88">
        <v>198232.21612745454</v>
      </c>
      <c r="F763" s="88">
        <v>2576.2349345767871</v>
      </c>
      <c r="G763" s="84">
        <v>1.3167166773384422E-2</v>
      </c>
      <c r="H763" s="256">
        <v>7.2006167666461536E-3</v>
      </c>
      <c r="I763" s="256">
        <v>-1.3398537006163811E-4</v>
      </c>
      <c r="J763" s="85">
        <v>10.961919184396656</v>
      </c>
      <c r="K763" s="85">
        <v>7.165456689159555E-2</v>
      </c>
      <c r="L763" s="84">
        <v>6.5796901552252164E-3</v>
      </c>
      <c r="M763" s="86">
        <v>2173005.5329330079</v>
      </c>
      <c r="N763" s="86">
        <v>42260.123744975775</v>
      </c>
      <c r="O763" s="84">
        <v>1.9833492806200594E-2</v>
      </c>
      <c r="P763" s="88">
        <v>401319.54030877352</v>
      </c>
      <c r="Q763" s="88">
        <v>3710.5089420229197</v>
      </c>
      <c r="R763" s="84">
        <v>9.3320539759077642E-3</v>
      </c>
    </row>
    <row r="764" spans="1:18">
      <c r="A764" s="444" t="s">
        <v>284</v>
      </c>
      <c r="B764" s="444" t="s">
        <v>116</v>
      </c>
      <c r="C764" s="444" t="s">
        <v>350</v>
      </c>
      <c r="D764" s="260" t="s">
        <v>331</v>
      </c>
      <c r="E764" s="80">
        <v>74820.761365435174</v>
      </c>
      <c r="F764" s="80">
        <v>46167.061173088092</v>
      </c>
      <c r="G764" s="81">
        <v>1.6112076577606731</v>
      </c>
      <c r="H764" s="255">
        <v>2.7178005639345083E-3</v>
      </c>
      <c r="I764" s="255">
        <v>1.6436525140050041E-3</v>
      </c>
      <c r="J764" s="82">
        <v>14.908921991532207</v>
      </c>
      <c r="K764" s="82">
        <v>-1.7958127255327128</v>
      </c>
      <c r="L764" s="81">
        <v>-0.10750321725840872</v>
      </c>
      <c r="M764" s="83">
        <v>1115496.8945443197</v>
      </c>
      <c r="N764" s="83">
        <v>636844.43416884961</v>
      </c>
      <c r="O764" s="81">
        <v>1.3304944336216067</v>
      </c>
      <c r="P764" s="80">
        <v>83317.669403672218</v>
      </c>
      <c r="Q764" s="80">
        <v>51387.42708170414</v>
      </c>
      <c r="R764" s="81">
        <v>1.6093653960887566</v>
      </c>
    </row>
    <row r="765" spans="1:18">
      <c r="A765" s="444" t="s">
        <v>284</v>
      </c>
      <c r="B765" s="444" t="s">
        <v>116</v>
      </c>
      <c r="C765" s="444" t="s">
        <v>350</v>
      </c>
      <c r="D765" s="87" t="s">
        <v>332</v>
      </c>
      <c r="E765" s="88">
        <v>37776.928928579728</v>
      </c>
      <c r="F765" s="88">
        <v>-50095.061357207014</v>
      </c>
      <c r="G765" s="84">
        <v>-0.57009134758735369</v>
      </c>
      <c r="H765" s="256">
        <v>1.3722148354565955E-3</v>
      </c>
      <c r="I765" s="256">
        <v>-1.9218632897173211E-3</v>
      </c>
      <c r="J765" s="85">
        <v>18.330856287613603</v>
      </c>
      <c r="K765" s="85">
        <v>2.9995296730059255</v>
      </c>
      <c r="L765" s="84">
        <v>0.19564710532929197</v>
      </c>
      <c r="M765" s="86">
        <v>692483.45517718792</v>
      </c>
      <c r="N765" s="86">
        <v>-654710.72816984169</v>
      </c>
      <c r="O765" s="84">
        <v>-0.4859809641868027</v>
      </c>
      <c r="P765" s="88">
        <v>37720.84371684189</v>
      </c>
      <c r="Q765" s="88">
        <v>-50445.389051172184</v>
      </c>
      <c r="R765" s="84">
        <v>-0.57216223793871024</v>
      </c>
    </row>
    <row r="766" spans="1:18">
      <c r="A766" s="444" t="s">
        <v>284</v>
      </c>
      <c r="B766" s="444" t="s">
        <v>116</v>
      </c>
      <c r="C766" s="444" t="s">
        <v>350</v>
      </c>
      <c r="D766" s="260" t="s">
        <v>333</v>
      </c>
      <c r="E766" s="80">
        <v>0</v>
      </c>
      <c r="F766" s="80">
        <v>-2.7284841053187847E-12</v>
      </c>
      <c r="G766" s="81">
        <v>-1</v>
      </c>
      <c r="H766" s="255">
        <v>0</v>
      </c>
      <c r="I766" s="255">
        <v>-1.0228333029653833E-19</v>
      </c>
      <c r="J766" s="443"/>
      <c r="K766" s="82">
        <v>0</v>
      </c>
      <c r="L766" s="443"/>
      <c r="M766" s="83">
        <v>0</v>
      </c>
      <c r="N766" s="83">
        <v>0</v>
      </c>
      <c r="O766" s="443"/>
      <c r="P766" s="80">
        <v>0</v>
      </c>
      <c r="Q766" s="80">
        <v>0</v>
      </c>
      <c r="R766" s="443"/>
    </row>
    <row r="767" spans="1:18">
      <c r="A767" s="444" t="s">
        <v>284</v>
      </c>
      <c r="B767" s="444" t="s">
        <v>116</v>
      </c>
      <c r="C767" s="444" t="s">
        <v>350</v>
      </c>
      <c r="D767" s="87" t="s">
        <v>334</v>
      </c>
      <c r="E767" s="88">
        <v>159336.9937562939</v>
      </c>
      <c r="F767" s="88">
        <v>89593.775885579642</v>
      </c>
      <c r="G767" s="84">
        <v>1.2846234891493413</v>
      </c>
      <c r="H767" s="256">
        <v>5.7877808723627673E-3</v>
      </c>
      <c r="I767" s="256">
        <v>3.173300335163433E-3</v>
      </c>
      <c r="J767" s="85">
        <v>10.963980828732275</v>
      </c>
      <c r="K767" s="85">
        <v>-1.0627052636310719</v>
      </c>
      <c r="L767" s="84">
        <v>-8.8362268331412086E-2</v>
      </c>
      <c r="M767" s="86">
        <v>1746967.7448518407</v>
      </c>
      <c r="N767" s="86">
        <v>908187.95644945465</v>
      </c>
      <c r="O767" s="84">
        <v>1.0827489753648805</v>
      </c>
      <c r="P767" s="88">
        <v>159328.7134985188</v>
      </c>
      <c r="Q767" s="88">
        <v>90297.659385622246</v>
      </c>
      <c r="R767" s="84">
        <v>1.3080730193971153</v>
      </c>
    </row>
    <row r="768" spans="1:18">
      <c r="A768" s="444" t="s">
        <v>284</v>
      </c>
      <c r="B768" s="444" t="s">
        <v>116</v>
      </c>
      <c r="C768" s="444" t="s">
        <v>350</v>
      </c>
      <c r="D768" s="260" t="s">
        <v>335</v>
      </c>
      <c r="E768" s="80">
        <v>0.85503030248219147</v>
      </c>
      <c r="F768" s="80">
        <v>-8.0734105517040007</v>
      </c>
      <c r="G768" s="81">
        <v>-0.90423520562592941</v>
      </c>
      <c r="H768" s="255">
        <v>3.105824901884407E-8</v>
      </c>
      <c r="I768" s="255">
        <v>-3.0364432928887711E-7</v>
      </c>
      <c r="J768" s="82">
        <v>12.682539778695352</v>
      </c>
      <c r="K768" s="82">
        <v>0.72090444670610587</v>
      </c>
      <c r="L768" s="81">
        <v>6.0268050872456909E-2</v>
      </c>
      <c r="M768" s="83">
        <v>10.843955823220313</v>
      </c>
      <c r="N768" s="83">
        <v>-95.954797757789493</v>
      </c>
      <c r="O768" s="81">
        <v>-0.89846364812680257</v>
      </c>
      <c r="P768" s="80">
        <v>1.3571909666061401</v>
      </c>
      <c r="Q768" s="80">
        <v>-12.819856392568909</v>
      </c>
      <c r="R768" s="81">
        <v>-0.90426843247245003</v>
      </c>
    </row>
    <row r="769" spans="1:18">
      <c r="A769" s="444" t="s">
        <v>284</v>
      </c>
      <c r="B769" s="444" t="s">
        <v>116</v>
      </c>
      <c r="C769" s="444" t="s">
        <v>350</v>
      </c>
      <c r="D769" s="87" t="s">
        <v>336</v>
      </c>
      <c r="E769" s="88">
        <v>365067814.73736733</v>
      </c>
      <c r="F769" s="88">
        <v>18590925.95661068</v>
      </c>
      <c r="G769" s="84">
        <v>5.3657044837915953E-2</v>
      </c>
      <c r="H769" s="256">
        <v>13.260778087001826</v>
      </c>
      <c r="I769" s="256">
        <v>0.27231684356035579</v>
      </c>
      <c r="J769" s="85">
        <v>5.2036908824763266</v>
      </c>
      <c r="K769" s="85">
        <v>-9.965619143794946E-2</v>
      </c>
      <c r="L769" s="84">
        <v>-1.8791187913785843E-2</v>
      </c>
      <c r="M769" s="86">
        <v>1899700059.0343952</v>
      </c>
      <c r="N769" s="86">
        <v>62212864.740047455</v>
      </c>
      <c r="O769" s="84">
        <v>3.3857577311682506E-2</v>
      </c>
      <c r="P769" s="88">
        <v>403636021.28730106</v>
      </c>
      <c r="Q769" s="88">
        <v>18176200.041780472</v>
      </c>
      <c r="R769" s="84">
        <v>4.7154590543440969E-2</v>
      </c>
    </row>
    <row r="770" spans="1:18">
      <c r="A770" s="444" t="s">
        <v>284</v>
      </c>
      <c r="B770" s="444" t="s">
        <v>116</v>
      </c>
      <c r="C770" s="444" t="s">
        <v>350</v>
      </c>
      <c r="D770" s="260" t="s">
        <v>337</v>
      </c>
      <c r="E770" s="80">
        <v>47413211.436104909</v>
      </c>
      <c r="F770" s="80">
        <v>581434.04712973535</v>
      </c>
      <c r="G770" s="81">
        <v>1.2415374336542108E-2</v>
      </c>
      <c r="H770" s="255">
        <v>1.7222446073439863</v>
      </c>
      <c r="I770" s="255">
        <v>-3.334933059132239E-2</v>
      </c>
      <c r="J770" s="82">
        <v>4.6243179542699879</v>
      </c>
      <c r="K770" s="82">
        <v>-0.13658281347414558</v>
      </c>
      <c r="L770" s="81">
        <v>-2.8688439464967651E-2</v>
      </c>
      <c r="M770" s="83">
        <v>219253764.91357905</v>
      </c>
      <c r="N770" s="83">
        <v>-3707680.0124152005</v>
      </c>
      <c r="O770" s="81">
        <v>-1.6629242843514313E-2</v>
      </c>
      <c r="P770" s="80">
        <v>71216820.217220202</v>
      </c>
      <c r="Q770" s="80">
        <v>897206.37743757665</v>
      </c>
      <c r="R770" s="81">
        <v>1.2758977594526991E-2</v>
      </c>
    </row>
    <row r="771" spans="1:18">
      <c r="A771" s="444" t="s">
        <v>284</v>
      </c>
      <c r="B771" s="444" t="s">
        <v>116</v>
      </c>
      <c r="C771" s="444" t="s">
        <v>350</v>
      </c>
      <c r="D771" s="87" t="s">
        <v>338</v>
      </c>
      <c r="E771" s="88">
        <v>35012716.244629189</v>
      </c>
      <c r="F771" s="88">
        <v>581992.06347608566</v>
      </c>
      <c r="G771" s="84">
        <v>1.6903276864407631E-2</v>
      </c>
      <c r="H771" s="256">
        <v>1.2718071591088076</v>
      </c>
      <c r="I771" s="256">
        <v>-1.8905558221987473E-2</v>
      </c>
      <c r="J771" s="85">
        <v>5.1488282363650901</v>
      </c>
      <c r="K771" s="85">
        <v>8.6337250073192706E-2</v>
      </c>
      <c r="L771" s="84">
        <v>1.7054301984334358E-2</v>
      </c>
      <c r="M771" s="86">
        <v>180274462.03218544</v>
      </c>
      <c r="N771" s="86">
        <v>5969231.2135953903</v>
      </c>
      <c r="O771" s="84">
        <v>3.4245852436912402E-2</v>
      </c>
      <c r="P771" s="88">
        <v>53144247.113222331</v>
      </c>
      <c r="Q771" s="88">
        <v>1749991.5393034816</v>
      </c>
      <c r="R771" s="84">
        <v>3.4050333442159117E-2</v>
      </c>
    </row>
    <row r="772" spans="1:18">
      <c r="A772" s="444" t="s">
        <v>284</v>
      </c>
      <c r="B772" s="444" t="s">
        <v>116</v>
      </c>
      <c r="C772" s="444" t="s">
        <v>353</v>
      </c>
      <c r="D772" s="260" t="s">
        <v>312</v>
      </c>
      <c r="E772" s="80">
        <v>9307492.0946368389</v>
      </c>
      <c r="F772" s="80">
        <v>654754.50968416035</v>
      </c>
      <c r="G772" s="81">
        <v>7.5670214571489425E-2</v>
      </c>
      <c r="H772" s="255">
        <v>4.2115487160870595</v>
      </c>
      <c r="I772" s="255">
        <v>3.592287041263198E-2</v>
      </c>
      <c r="J772" s="82">
        <v>4.7721496903487735</v>
      </c>
      <c r="K772" s="82">
        <v>9.9642178612779908E-2</v>
      </c>
      <c r="L772" s="81">
        <v>2.1325204585012959E-2</v>
      </c>
      <c r="M772" s="83">
        <v>44416745.517344847</v>
      </c>
      <c r="N772" s="83">
        <v>3986764.1545730978</v>
      </c>
      <c r="O772" s="81">
        <v>9.8609101963231235E-2</v>
      </c>
      <c r="P772" s="80">
        <v>7250040.4098645393</v>
      </c>
      <c r="Q772" s="80">
        <v>556208.94012152962</v>
      </c>
      <c r="R772" s="81">
        <v>8.3092761243790864E-2</v>
      </c>
    </row>
    <row r="773" spans="1:18">
      <c r="A773" s="444" t="s">
        <v>284</v>
      </c>
      <c r="B773" s="444" t="s">
        <v>116</v>
      </c>
      <c r="C773" s="444" t="s">
        <v>353</v>
      </c>
      <c r="D773" s="87" t="s">
        <v>313</v>
      </c>
      <c r="E773" s="88">
        <v>18435934.146555245</v>
      </c>
      <c r="F773" s="88">
        <v>1247733.3398839943</v>
      </c>
      <c r="G773" s="84">
        <v>7.2592434421624399E-2</v>
      </c>
      <c r="H773" s="256">
        <v>8.3420790472151189</v>
      </c>
      <c r="I773" s="256">
        <v>4.7421451936729753E-2</v>
      </c>
      <c r="J773" s="85">
        <v>3.936278813994794</v>
      </c>
      <c r="K773" s="85">
        <v>-0.3771917003243237</v>
      </c>
      <c r="L773" s="84">
        <v>-8.7445062872734972E-2</v>
      </c>
      <c r="M773" s="86">
        <v>72568976.9972886</v>
      </c>
      <c r="N773" s="86">
        <v>-1571820.3764839172</v>
      </c>
      <c r="O773" s="84">
        <v>-2.1200478443194521E-2</v>
      </c>
      <c r="P773" s="88">
        <v>17728617.156766362</v>
      </c>
      <c r="Q773" s="88">
        <v>1560284.8053053543</v>
      </c>
      <c r="R773" s="84">
        <v>9.6502519331522971E-2</v>
      </c>
    </row>
    <row r="774" spans="1:18">
      <c r="A774" s="444" t="s">
        <v>284</v>
      </c>
      <c r="B774" s="444" t="s">
        <v>116</v>
      </c>
      <c r="C774" s="444" t="s">
        <v>353</v>
      </c>
      <c r="D774" s="260" t="s">
        <v>314</v>
      </c>
      <c r="E774" s="80">
        <v>2019991.5310331744</v>
      </c>
      <c r="F774" s="80">
        <v>123356.84461037139</v>
      </c>
      <c r="G774" s="81">
        <v>6.5039854798306873E-2</v>
      </c>
      <c r="H774" s="255">
        <v>0.91402631906951293</v>
      </c>
      <c r="I774" s="255">
        <v>-1.2489609993188155E-3</v>
      </c>
      <c r="J774" s="82">
        <v>5.4600604629526108</v>
      </c>
      <c r="K774" s="82">
        <v>-0.16168138975281998</v>
      </c>
      <c r="L774" s="81">
        <v>-2.8760016733072109E-2</v>
      </c>
      <c r="M774" s="83">
        <v>11029275.894093348</v>
      </c>
      <c r="N774" s="83">
        <v>366885.29813743569</v>
      </c>
      <c r="O774" s="81">
        <v>3.4409290752918945E-2</v>
      </c>
      <c r="P774" s="80">
        <v>1230420.0783899133</v>
      </c>
      <c r="Q774" s="80">
        <v>83681.058920890559</v>
      </c>
      <c r="R774" s="81">
        <v>7.2973063181923981E-2</v>
      </c>
    </row>
    <row r="775" spans="1:18">
      <c r="A775" s="444" t="s">
        <v>284</v>
      </c>
      <c r="B775" s="444" t="s">
        <v>116</v>
      </c>
      <c r="C775" s="444" t="s">
        <v>353</v>
      </c>
      <c r="D775" s="87" t="s">
        <v>315</v>
      </c>
      <c r="E775" s="88">
        <v>3216.4286696910713</v>
      </c>
      <c r="F775" s="88">
        <v>471.30366969107126</v>
      </c>
      <c r="G775" s="84">
        <v>0.17168750774229635</v>
      </c>
      <c r="H775" s="256">
        <v>1.4554023679513625E-3</v>
      </c>
      <c r="I775" s="256">
        <v>1.3066383438705103E-4</v>
      </c>
      <c r="J775" s="85">
        <v>3.2707668071676603</v>
      </c>
      <c r="K775" s="85">
        <v>-0.42176814114980532</v>
      </c>
      <c r="L775" s="84">
        <v>-0.11422184137809921</v>
      </c>
      <c r="M775" s="86">
        <v>10520.18813044799</v>
      </c>
      <c r="N775" s="86">
        <v>383.71813044800729</v>
      </c>
      <c r="O775" s="84">
        <v>3.7855203088255372E-2</v>
      </c>
      <c r="P775" s="88">
        <v>923.03573393821716</v>
      </c>
      <c r="Q775" s="88">
        <v>121.03573393821716</v>
      </c>
      <c r="R775" s="84">
        <v>0.15091737398780194</v>
      </c>
    </row>
    <row r="776" spans="1:18">
      <c r="A776" s="444" t="s">
        <v>284</v>
      </c>
      <c r="B776" s="444" t="s">
        <v>116</v>
      </c>
      <c r="C776" s="444" t="s">
        <v>353</v>
      </c>
      <c r="D776" s="260" t="s">
        <v>316</v>
      </c>
      <c r="E776" s="80">
        <v>27595.749960064888</v>
      </c>
      <c r="F776" s="80">
        <v>-32203.755193054676</v>
      </c>
      <c r="G776" s="81">
        <v>-0.53852879067469506</v>
      </c>
      <c r="H776" s="255">
        <v>1.2486805697180185E-2</v>
      </c>
      <c r="I776" s="255">
        <v>-1.6371154783459164E-2</v>
      </c>
      <c r="J776" s="82">
        <v>11.902721987176221</v>
      </c>
      <c r="K776" s="82">
        <v>-3.0467931871939413E-2</v>
      </c>
      <c r="L776" s="81">
        <v>-2.5532093328461546E-3</v>
      </c>
      <c r="M776" s="83">
        <v>328464.53980228165</v>
      </c>
      <c r="N776" s="83">
        <v>-385134.31225499325</v>
      </c>
      <c r="O776" s="81">
        <v>-0.53970702327318432</v>
      </c>
      <c r="P776" s="80">
        <v>25437.999920129776</v>
      </c>
      <c r="Q776" s="80">
        <v>-39067.53441298008</v>
      </c>
      <c r="R776" s="81">
        <v>-0.60564624131680467</v>
      </c>
    </row>
    <row r="777" spans="1:18">
      <c r="A777" s="444" t="s">
        <v>284</v>
      </c>
      <c r="B777" s="444" t="s">
        <v>116</v>
      </c>
      <c r="C777" s="444" t="s">
        <v>353</v>
      </c>
      <c r="D777" s="87" t="s">
        <v>96</v>
      </c>
      <c r="E777" s="88">
        <v>44260.720602562767</v>
      </c>
      <c r="F777" s="88">
        <v>1282.1808057383751</v>
      </c>
      <c r="G777" s="84">
        <v>2.983304718586817E-2</v>
      </c>
      <c r="H777" s="256">
        <v>2.0027541160547665E-2</v>
      </c>
      <c r="I777" s="256">
        <v>-7.1298168820441155E-4</v>
      </c>
      <c r="J777" s="85">
        <v>10.010533792544372</v>
      </c>
      <c r="K777" s="85">
        <v>-0.11983220189309662</v>
      </c>
      <c r="L777" s="84">
        <v>-1.1829010122526261E-2</v>
      </c>
      <c r="M777" s="86">
        <v>443073.43927431945</v>
      </c>
      <c r="N777" s="86">
        <v>7685.101225992199</v>
      </c>
      <c r="O777" s="84">
        <v>1.7651141646194409E-2</v>
      </c>
      <c r="P777" s="88">
        <v>77860.718531548977</v>
      </c>
      <c r="Q777" s="88">
        <v>3311.8751025797101</v>
      </c>
      <c r="R777" s="84">
        <v>4.4425573224825293E-2</v>
      </c>
    </row>
    <row r="778" spans="1:18">
      <c r="A778" s="444" t="s">
        <v>284</v>
      </c>
      <c r="B778" s="444" t="s">
        <v>116</v>
      </c>
      <c r="C778" s="444" t="s">
        <v>353</v>
      </c>
      <c r="D778" s="260" t="s">
        <v>317</v>
      </c>
      <c r="E778" s="80">
        <v>63058.625760661671</v>
      </c>
      <c r="F778" s="80">
        <v>41243.965158174746</v>
      </c>
      <c r="G778" s="81">
        <v>1.8906535338657908</v>
      </c>
      <c r="H778" s="255">
        <v>2.8533408533707841E-2</v>
      </c>
      <c r="I778" s="255">
        <v>1.8006120524330604E-2</v>
      </c>
      <c r="J778" s="82">
        <v>7.445510154268991</v>
      </c>
      <c r="K778" s="82">
        <v>-0.31710797246594868</v>
      </c>
      <c r="L778" s="81">
        <v>-4.0850646945237344E-2</v>
      </c>
      <c r="M778" s="83">
        <v>469503.63841525465</v>
      </c>
      <c r="N778" s="83">
        <v>300164.7585938191</v>
      </c>
      <c r="O778" s="81">
        <v>1.7725684669128368</v>
      </c>
      <c r="P778" s="80">
        <v>96120.106764439028</v>
      </c>
      <c r="Q778" s="80">
        <v>69701.981046244968</v>
      </c>
      <c r="R778" s="81">
        <v>2.6384150711434264</v>
      </c>
    </row>
    <row r="779" spans="1:18">
      <c r="A779" s="444" t="s">
        <v>284</v>
      </c>
      <c r="B779" s="444" t="s">
        <v>116</v>
      </c>
      <c r="C779" s="444" t="s">
        <v>353</v>
      </c>
      <c r="D779" s="87" t="s">
        <v>95</v>
      </c>
      <c r="E779" s="88">
        <v>190344.83431968035</v>
      </c>
      <c r="F779" s="88">
        <v>-8738.8538863899885</v>
      </c>
      <c r="G779" s="84">
        <v>-4.3895378697949641E-2</v>
      </c>
      <c r="H779" s="256">
        <v>8.6129167174343171E-2</v>
      </c>
      <c r="I779" s="256">
        <v>-9.9443570442932089E-3</v>
      </c>
      <c r="J779" s="85">
        <v>9.9728923203646254</v>
      </c>
      <c r="K779" s="85">
        <v>0.48243006700637991</v>
      </c>
      <c r="L779" s="84">
        <v>5.0833147440807712E-2</v>
      </c>
      <c r="M779" s="86">
        <v>1898288.5364078172</v>
      </c>
      <c r="N779" s="86">
        <v>8892.308228764683</v>
      </c>
      <c r="O779" s="84">
        <v>4.7064284855352139E-3</v>
      </c>
      <c r="P779" s="88">
        <v>435070.15075230622</v>
      </c>
      <c r="Q779" s="88">
        <v>-22955.407978772884</v>
      </c>
      <c r="R779" s="84">
        <v>-5.0118181269990458E-2</v>
      </c>
    </row>
    <row r="780" spans="1:18">
      <c r="A780" s="444" t="s">
        <v>284</v>
      </c>
      <c r="B780" s="444" t="s">
        <v>116</v>
      </c>
      <c r="C780" s="444" t="s">
        <v>353</v>
      </c>
      <c r="D780" s="260" t="s">
        <v>92</v>
      </c>
      <c r="E780" s="80">
        <v>253940.06807993364</v>
      </c>
      <c r="F780" s="80">
        <v>27572.744412779808</v>
      </c>
      <c r="G780" s="81">
        <v>0.1218053205122584</v>
      </c>
      <c r="H780" s="255">
        <v>0.11490538555507999</v>
      </c>
      <c r="I780" s="255">
        <v>5.665363187536368E-3</v>
      </c>
      <c r="J780" s="82">
        <v>9.6820921490783043</v>
      </c>
      <c r="K780" s="82">
        <v>0.39587444684102735</v>
      </c>
      <c r="L780" s="81">
        <v>4.2630321572759547E-2</v>
      </c>
      <c r="M780" s="83">
        <v>2458671.1394931357</v>
      </c>
      <c r="N780" s="83">
        <v>356574.89124713652</v>
      </c>
      <c r="O780" s="81">
        <v>0.16962824206772861</v>
      </c>
      <c r="P780" s="80">
        <v>354891.64964534971</v>
      </c>
      <c r="Q780" s="80">
        <v>47301.843169315485</v>
      </c>
      <c r="R780" s="81">
        <v>0.15378221961006694</v>
      </c>
    </row>
    <row r="781" spans="1:18">
      <c r="A781" s="444" t="s">
        <v>284</v>
      </c>
      <c r="B781" s="444" t="s">
        <v>116</v>
      </c>
      <c r="C781" s="444" t="s">
        <v>353</v>
      </c>
      <c r="D781" s="87" t="s">
        <v>318</v>
      </c>
      <c r="E781" s="88">
        <v>1430.6874999999854</v>
      </c>
      <c r="F781" s="88">
        <v>-1889.507533133059</v>
      </c>
      <c r="G781" s="84">
        <v>-0.56909534357987945</v>
      </c>
      <c r="H781" s="256">
        <v>6.4737203561190287E-4</v>
      </c>
      <c r="I781" s="256">
        <v>-9.5488297985740344E-4</v>
      </c>
      <c r="J781" s="85">
        <v>12.129846664628156</v>
      </c>
      <c r="K781" s="85">
        <v>1.044023700115746</v>
      </c>
      <c r="L781" s="84">
        <v>9.4176472369966763E-2</v>
      </c>
      <c r="M781" s="86">
        <v>17354.020000000019</v>
      </c>
      <c r="N781" s="86">
        <v>-19453.074344966328</v>
      </c>
      <c r="O781" s="84">
        <v>-0.52851426311043992</v>
      </c>
      <c r="P781" s="88">
        <v>3038</v>
      </c>
      <c r="Q781" s="88">
        <v>-3817.5150662660599</v>
      </c>
      <c r="R781" s="84">
        <v>-0.55685313639684209</v>
      </c>
    </row>
    <row r="782" spans="1:18">
      <c r="A782" s="444" t="s">
        <v>284</v>
      </c>
      <c r="B782" s="444" t="s">
        <v>116</v>
      </c>
      <c r="C782" s="444" t="s">
        <v>353</v>
      </c>
      <c r="D782" s="260" t="s">
        <v>82</v>
      </c>
      <c r="E782" s="80">
        <v>2075354.8707401729</v>
      </c>
      <c r="F782" s="80">
        <v>-312798.45742964512</v>
      </c>
      <c r="G782" s="81">
        <v>-0.13097921885499744</v>
      </c>
      <c r="H782" s="255">
        <v>0.9390776862789092</v>
      </c>
      <c r="I782" s="255">
        <v>-0.21339396360458052</v>
      </c>
      <c r="J782" s="82">
        <v>7.0035277068150092</v>
      </c>
      <c r="K782" s="82">
        <v>0.71454727988373268</v>
      </c>
      <c r="L782" s="81">
        <v>0.11361893842503144</v>
      </c>
      <c r="M782" s="83">
        <v>14534805.338702284</v>
      </c>
      <c r="N782" s="83">
        <v>-484244.19866848737</v>
      </c>
      <c r="O782" s="81">
        <v>-3.2242000232010619E-2</v>
      </c>
      <c r="P782" s="80">
        <v>2048724.2656582072</v>
      </c>
      <c r="Q782" s="80">
        <v>-273782.24355217442</v>
      </c>
      <c r="R782" s="81">
        <v>-0.11788222873280833</v>
      </c>
    </row>
    <row r="783" spans="1:18">
      <c r="A783" s="444" t="s">
        <v>284</v>
      </c>
      <c r="B783" s="444" t="s">
        <v>116</v>
      </c>
      <c r="C783" s="444" t="s">
        <v>353</v>
      </c>
      <c r="D783" s="87" t="s">
        <v>319</v>
      </c>
      <c r="E783" s="88">
        <v>35530937.673803978</v>
      </c>
      <c r="F783" s="88">
        <v>1698558.4604076073</v>
      </c>
      <c r="G783" s="84">
        <v>5.0205114150974076E-2</v>
      </c>
      <c r="H783" s="256">
        <v>16.077400165368303</v>
      </c>
      <c r="I783" s="256">
        <v>-0.24938146612257484</v>
      </c>
      <c r="J783" s="85">
        <v>3.9225162670918139</v>
      </c>
      <c r="K783" s="85">
        <v>-0.35735609767611054</v>
      </c>
      <c r="L783" s="84">
        <v>-8.3496905332476695E-2</v>
      </c>
      <c r="M783" s="86">
        <v>139370681.01052147</v>
      </c>
      <c r="N783" s="86">
        <v>-5427583.8192424178</v>
      </c>
      <c r="O783" s="84">
        <v>-3.7483762844972679E-2</v>
      </c>
      <c r="P783" s="88">
        <v>36102675.17578429</v>
      </c>
      <c r="Q783" s="88">
        <v>2074009.7903327122</v>
      </c>
      <c r="R783" s="84">
        <v>6.094890195780122E-2</v>
      </c>
    </row>
    <row r="784" spans="1:18">
      <c r="A784" s="444" t="s">
        <v>284</v>
      </c>
      <c r="B784" s="444" t="s">
        <v>116</v>
      </c>
      <c r="C784" s="444" t="s">
        <v>353</v>
      </c>
      <c r="D784" s="260" t="s">
        <v>91</v>
      </c>
      <c r="E784" s="80">
        <v>315862.79076284566</v>
      </c>
      <c r="F784" s="80">
        <v>43337.104157425696</v>
      </c>
      <c r="G784" s="81">
        <v>0.15902025492434374</v>
      </c>
      <c r="H784" s="255">
        <v>0.14292480910765071</v>
      </c>
      <c r="I784" s="255">
        <v>1.1409749344517467E-2</v>
      </c>
      <c r="J784" s="82">
        <v>5.1209617071751863</v>
      </c>
      <c r="K784" s="82">
        <v>-0.18670477883217362</v>
      </c>
      <c r="L784" s="81">
        <v>-3.5176433810297766E-2</v>
      </c>
      <c r="M784" s="83">
        <v>1617521.2562180208</v>
      </c>
      <c r="N784" s="83">
        <v>171045.80284628831</v>
      </c>
      <c r="O784" s="81">
        <v>0.11825005564220309</v>
      </c>
      <c r="P784" s="80">
        <v>443278.81751095923</v>
      </c>
      <c r="Q784" s="80">
        <v>80193.258940088097</v>
      </c>
      <c r="R784" s="81">
        <v>0.22086601090865218</v>
      </c>
    </row>
    <row r="785" spans="1:18">
      <c r="A785" s="444" t="s">
        <v>284</v>
      </c>
      <c r="B785" s="444" t="s">
        <v>116</v>
      </c>
      <c r="C785" s="444" t="s">
        <v>353</v>
      </c>
      <c r="D785" s="87" t="s">
        <v>320</v>
      </c>
      <c r="E785" s="88">
        <v>15331564.776130013</v>
      </c>
      <c r="F785" s="88">
        <v>1821704.481342962</v>
      </c>
      <c r="G785" s="84">
        <v>0.1348425847190951</v>
      </c>
      <c r="H785" s="256">
        <v>6.9373824110709963</v>
      </c>
      <c r="I785" s="256">
        <v>0.41781316902376187</v>
      </c>
      <c r="J785" s="85">
        <v>4.2604039217008651</v>
      </c>
      <c r="K785" s="85">
        <v>-0.44074259053011744</v>
      </c>
      <c r="L785" s="84">
        <v>-9.3752149477459704E-2</v>
      </c>
      <c r="M785" s="86">
        <v>65318658.698035151</v>
      </c>
      <c r="N785" s="86">
        <v>1806826.0924691707</v>
      </c>
      <c r="O785" s="84">
        <v>2.8448653083123696E-2</v>
      </c>
      <c r="P785" s="88">
        <v>19243319.791727461</v>
      </c>
      <c r="Q785" s="88">
        <v>2582850.3491707891</v>
      </c>
      <c r="R785" s="84">
        <v>0.15502866579337105</v>
      </c>
    </row>
    <row r="786" spans="1:18">
      <c r="A786" s="444" t="s">
        <v>284</v>
      </c>
      <c r="B786" s="444" t="s">
        <v>116</v>
      </c>
      <c r="C786" s="444" t="s">
        <v>353</v>
      </c>
      <c r="D786" s="260" t="s">
        <v>98</v>
      </c>
      <c r="E786" s="80">
        <v>258607.15280595433</v>
      </c>
      <c r="F786" s="80">
        <v>20492.490590840869</v>
      </c>
      <c r="G786" s="81">
        <v>8.6061439477120041E-2</v>
      </c>
      <c r="H786" s="255">
        <v>0.11701719553416856</v>
      </c>
      <c r="I786" s="255">
        <v>2.1081591722503373E-3</v>
      </c>
      <c r="J786" s="82">
        <v>5.8961330498285118</v>
      </c>
      <c r="K786" s="82">
        <v>0.22721026580942016</v>
      </c>
      <c r="L786" s="81">
        <v>4.0079971886358111E-2</v>
      </c>
      <c r="M786" s="83">
        <v>1524782.1805812395</v>
      </c>
      <c r="N786" s="83">
        <v>174928.5467409729</v>
      </c>
      <c r="O786" s="81">
        <v>0.12959075143822066</v>
      </c>
      <c r="P786" s="80">
        <v>243008.95273733116</v>
      </c>
      <c r="Q786" s="80">
        <v>23667.754649281094</v>
      </c>
      <c r="R786" s="81">
        <v>0.10790382680311683</v>
      </c>
    </row>
    <row r="787" spans="1:18">
      <c r="A787" s="444" t="s">
        <v>284</v>
      </c>
      <c r="B787" s="444" t="s">
        <v>116</v>
      </c>
      <c r="C787" s="444" t="s">
        <v>353</v>
      </c>
      <c r="D787" s="87" t="s">
        <v>321</v>
      </c>
      <c r="E787" s="88">
        <v>7.7254516258835793</v>
      </c>
      <c r="F787" s="88">
        <v>-1.8453778922557831</v>
      </c>
      <c r="G787" s="84">
        <v>-0.19281274300814605</v>
      </c>
      <c r="H787" s="256">
        <v>3.4956909493300167E-6</v>
      </c>
      <c r="I787" s="256">
        <v>-1.1229864008285239E-6</v>
      </c>
      <c r="J787" s="85">
        <v>10.754539602586428</v>
      </c>
      <c r="K787" s="85">
        <v>2.0328980006350861E-2</v>
      </c>
      <c r="L787" s="84">
        <v>1.8938495545809016E-3</v>
      </c>
      <c r="M787" s="86">
        <v>83.083675458430662</v>
      </c>
      <c r="N787" s="86">
        <v>-19.651624422083842</v>
      </c>
      <c r="O787" s="84">
        <v>-0.19128405178102864</v>
      </c>
      <c r="P787" s="88">
        <v>9.2417881488800049</v>
      </c>
      <c r="Q787" s="88">
        <v>-2.1859426498413086</v>
      </c>
      <c r="R787" s="84">
        <v>-0.19128405178094507</v>
      </c>
    </row>
    <row r="788" spans="1:18">
      <c r="A788" s="444" t="s">
        <v>284</v>
      </c>
      <c r="B788" s="444" t="s">
        <v>116</v>
      </c>
      <c r="C788" s="444" t="s">
        <v>353</v>
      </c>
      <c r="D788" s="260" t="s">
        <v>112</v>
      </c>
      <c r="E788" s="80">
        <v>494106.67106658209</v>
      </c>
      <c r="F788" s="80">
        <v>3347.2580994615564</v>
      </c>
      <c r="G788" s="81">
        <v>6.8205683090704428E-3</v>
      </c>
      <c r="H788" s="255">
        <v>0.22357841349546803</v>
      </c>
      <c r="I788" s="255">
        <v>-1.3251568770164895E-2</v>
      </c>
      <c r="J788" s="82">
        <v>8.1992485853447672</v>
      </c>
      <c r="K788" s="82">
        <v>0.75296116347780906</v>
      </c>
      <c r="L788" s="81">
        <v>0.10111900344682426</v>
      </c>
      <c r="M788" s="83">
        <v>4051303.4237520853</v>
      </c>
      <c r="N788" s="83">
        <v>396967.77981220372</v>
      </c>
      <c r="O788" s="81">
        <v>0.10862926082624892</v>
      </c>
      <c r="P788" s="80">
        <v>353895.18342888373</v>
      </c>
      <c r="Q788" s="80">
        <v>21625.194626927492</v>
      </c>
      <c r="R788" s="81">
        <v>6.508320147991703E-2</v>
      </c>
    </row>
    <row r="789" spans="1:18">
      <c r="A789" s="444" t="s">
        <v>284</v>
      </c>
      <c r="B789" s="444" t="s">
        <v>116</v>
      </c>
      <c r="C789" s="444" t="s">
        <v>353</v>
      </c>
      <c r="D789" s="87" t="s">
        <v>322</v>
      </c>
      <c r="E789" s="88">
        <v>16695.643307889848</v>
      </c>
      <c r="F789" s="88">
        <v>-2798.6280732366577</v>
      </c>
      <c r="G789" s="84">
        <v>-0.14356156321626701</v>
      </c>
      <c r="H789" s="256">
        <v>7.5546145430633914E-3</v>
      </c>
      <c r="I789" s="256">
        <v>-1.8529033230950719E-3</v>
      </c>
      <c r="J789" s="85">
        <v>7.3971125972362612</v>
      </c>
      <c r="K789" s="85">
        <v>-0.14749166011273385</v>
      </c>
      <c r="L789" s="84">
        <v>-1.954929047061232E-2</v>
      </c>
      <c r="M789" s="86">
        <v>123499.55343175528</v>
      </c>
      <c r="N789" s="86">
        <v>-23577.009424208431</v>
      </c>
      <c r="O789" s="84">
        <v>-0.16030432698714933</v>
      </c>
      <c r="P789" s="88">
        <v>12590.456620335564</v>
      </c>
      <c r="Q789" s="88">
        <v>-4027.5518519878533</v>
      </c>
      <c r="R789" s="84">
        <v>-0.24236068110661807</v>
      </c>
    </row>
    <row r="790" spans="1:18">
      <c r="A790" s="444" t="s">
        <v>284</v>
      </c>
      <c r="B790" s="444" t="s">
        <v>116</v>
      </c>
      <c r="C790" s="444" t="s">
        <v>353</v>
      </c>
      <c r="D790" s="260" t="s">
        <v>323</v>
      </c>
      <c r="E790" s="80">
        <v>255.99999999999818</v>
      </c>
      <c r="F790" s="80">
        <v>-74.500000000003638</v>
      </c>
      <c r="G790" s="81">
        <v>-0.22541603630863308</v>
      </c>
      <c r="H790" s="255">
        <v>1.1583748450772628E-4</v>
      </c>
      <c r="I790" s="255">
        <v>-4.3654737282905245E-5</v>
      </c>
      <c r="J790" s="82">
        <v>20.313750000000173</v>
      </c>
      <c r="K790" s="82">
        <v>4.8257621028746058</v>
      </c>
      <c r="L790" s="81">
        <v>0.31158095776729167</v>
      </c>
      <c r="M790" s="83">
        <v>5200.320000000007</v>
      </c>
      <c r="N790" s="83">
        <v>81.539999999979045</v>
      </c>
      <c r="O790" s="81">
        <v>1.5929576969508086E-2</v>
      </c>
      <c r="P790" s="80">
        <v>512</v>
      </c>
      <c r="Q790" s="80">
        <v>-149</v>
      </c>
      <c r="R790" s="81">
        <v>-0.22541603630862331</v>
      </c>
    </row>
    <row r="791" spans="1:18">
      <c r="A791" s="444" t="s">
        <v>284</v>
      </c>
      <c r="B791" s="444" t="s">
        <v>116</v>
      </c>
      <c r="C791" s="444" t="s">
        <v>353</v>
      </c>
      <c r="D791" s="87" t="s">
        <v>102</v>
      </c>
      <c r="E791" s="88">
        <v>32663.433004039543</v>
      </c>
      <c r="F791" s="88">
        <v>26460.501615882007</v>
      </c>
      <c r="G791" s="84">
        <v>4.2658059488453572</v>
      </c>
      <c r="H791" s="256">
        <v>1.4779882478807082E-2</v>
      </c>
      <c r="I791" s="256">
        <v>1.1786480637015595E-2</v>
      </c>
      <c r="J791" s="85">
        <v>6.123563135638002</v>
      </c>
      <c r="K791" s="85">
        <v>0.85236989185045875</v>
      </c>
      <c r="L791" s="84">
        <v>0.16170340422541596</v>
      </c>
      <c r="M791" s="86">
        <v>200016.59422691818</v>
      </c>
      <c r="N791" s="86">
        <v>167319.74420198449</v>
      </c>
      <c r="O791" s="84">
        <v>5.1173046967640978</v>
      </c>
      <c r="P791" s="88">
        <v>31066.883934497833</v>
      </c>
      <c r="Q791" s="88">
        <v>26226.282502174377</v>
      </c>
      <c r="R791" s="84">
        <v>5.4179801557398495</v>
      </c>
    </row>
    <row r="792" spans="1:18">
      <c r="A792" s="444" t="s">
        <v>284</v>
      </c>
      <c r="B792" s="444" t="s">
        <v>116</v>
      </c>
      <c r="C792" s="444" t="s">
        <v>353</v>
      </c>
      <c r="D792" s="260" t="s">
        <v>90</v>
      </c>
      <c r="E792" s="80">
        <v>2178990.874701058</v>
      </c>
      <c r="F792" s="80">
        <v>86575.146522862371</v>
      </c>
      <c r="G792" s="81">
        <v>4.1375690957093307E-2</v>
      </c>
      <c r="H792" s="255">
        <v>0.98597195972915053</v>
      </c>
      <c r="I792" s="255">
        <v>-2.3783058112909039E-2</v>
      </c>
      <c r="J792" s="82">
        <v>7.4874315123668573</v>
      </c>
      <c r="K792" s="82">
        <v>0.14356104572074724</v>
      </c>
      <c r="L792" s="81">
        <v>1.9548417469066617E-2</v>
      </c>
      <c r="M792" s="83">
        <v>16315044.940396525</v>
      </c>
      <c r="N792" s="83">
        <v>948614.87028285861</v>
      </c>
      <c r="O792" s="81">
        <v>6.1732937706060288E-2</v>
      </c>
      <c r="P792" s="80">
        <v>2542832.8444665689</v>
      </c>
      <c r="Q792" s="80">
        <v>91502.93102824688</v>
      </c>
      <c r="R792" s="81">
        <v>3.7327872730073132E-2</v>
      </c>
    </row>
    <row r="793" spans="1:18">
      <c r="A793" s="444" t="s">
        <v>284</v>
      </c>
      <c r="B793" s="444" t="s">
        <v>116</v>
      </c>
      <c r="C793" s="444" t="s">
        <v>353</v>
      </c>
      <c r="D793" s="87" t="s">
        <v>106</v>
      </c>
      <c r="E793" s="88">
        <v>1437.1674463361269</v>
      </c>
      <c r="F793" s="88">
        <v>-6192.3755837992649</v>
      </c>
      <c r="G793" s="84">
        <v>-0.81163125489173327</v>
      </c>
      <c r="H793" s="256">
        <v>6.50304147656136E-4</v>
      </c>
      <c r="I793" s="256">
        <v>-3.0315499192833922E-3</v>
      </c>
      <c r="J793" s="85">
        <v>13.529351450874064</v>
      </c>
      <c r="K793" s="85">
        <v>3.6274270326590887</v>
      </c>
      <c r="L793" s="84">
        <v>0.36633556058924222</v>
      </c>
      <c r="M793" s="86">
        <v>19443.943475236651</v>
      </c>
      <c r="N793" s="86">
        <v>-56103.214954682859</v>
      </c>
      <c r="O793" s="84">
        <v>-0.74262508505500424</v>
      </c>
      <c r="P793" s="88">
        <v>3373.3551587164402</v>
      </c>
      <c r="Q793" s="88">
        <v>-12921.277230352222</v>
      </c>
      <c r="R793" s="84">
        <v>-0.79297752301675284</v>
      </c>
    </row>
    <row r="794" spans="1:18">
      <c r="A794" s="444" t="s">
        <v>284</v>
      </c>
      <c r="B794" s="444" t="s">
        <v>116</v>
      </c>
      <c r="C794" s="444" t="s">
        <v>353</v>
      </c>
      <c r="D794" s="260" t="s">
        <v>324</v>
      </c>
      <c r="E794" s="80">
        <v>575464.20126153261</v>
      </c>
      <c r="F794" s="80">
        <v>42000.935119685018</v>
      </c>
      <c r="G794" s="81">
        <v>7.8732572203981888E-2</v>
      </c>
      <c r="H794" s="255">
        <v>0.26039189647806382</v>
      </c>
      <c r="I794" s="255">
        <v>2.9539492446303273E-3</v>
      </c>
      <c r="J794" s="82">
        <v>8.2774805854945974</v>
      </c>
      <c r="K794" s="82">
        <v>-0.4282754058156506</v>
      </c>
      <c r="L794" s="81">
        <v>-4.9194510648258312E-2</v>
      </c>
      <c r="M794" s="83">
        <v>4763393.7535894923</v>
      </c>
      <c r="N794" s="83">
        <v>119192.72823116928</v>
      </c>
      <c r="O794" s="81">
        <v>2.566485119407013E-2</v>
      </c>
      <c r="P794" s="80">
        <v>904517.54611900309</v>
      </c>
      <c r="Q794" s="80">
        <v>56399.939810464159</v>
      </c>
      <c r="R794" s="81">
        <v>6.6500140300054425E-2</v>
      </c>
    </row>
    <row r="795" spans="1:18">
      <c r="A795" s="444" t="s">
        <v>284</v>
      </c>
      <c r="B795" s="444" t="s">
        <v>116</v>
      </c>
      <c r="C795" s="444" t="s">
        <v>353</v>
      </c>
      <c r="D795" s="87" t="s">
        <v>103</v>
      </c>
      <c r="E795" s="88">
        <v>26725.014418830164</v>
      </c>
      <c r="F795" s="88">
        <v>-11038.477687592618</v>
      </c>
      <c r="G795" s="84">
        <v>-0.2923055329863205</v>
      </c>
      <c r="H795" s="256">
        <v>1.2092806420742275E-2</v>
      </c>
      <c r="I795" s="256">
        <v>-6.1310461015763665E-3</v>
      </c>
      <c r="J795" s="85">
        <v>10.372400159869814</v>
      </c>
      <c r="K795" s="85">
        <v>1.7590578307641209</v>
      </c>
      <c r="L795" s="84">
        <v>0.2042247670593583</v>
      </c>
      <c r="M795" s="86">
        <v>277202.54383039707</v>
      </c>
      <c r="N795" s="86">
        <v>-48067.341224703006</v>
      </c>
      <c r="O795" s="84">
        <v>-0.14777679531125512</v>
      </c>
      <c r="P795" s="88">
        <v>65674.668263196945</v>
      </c>
      <c r="Q795" s="88">
        <v>-4051.5491014719591</v>
      </c>
      <c r="R795" s="84">
        <v>-5.8106538036938264E-2</v>
      </c>
    </row>
    <row r="796" spans="1:18">
      <c r="A796" s="444" t="s">
        <v>284</v>
      </c>
      <c r="B796" s="444" t="s">
        <v>116</v>
      </c>
      <c r="C796" s="444" t="s">
        <v>353</v>
      </c>
      <c r="D796" s="260" t="s">
        <v>93</v>
      </c>
      <c r="E796" s="80">
        <v>1497056.8242586427</v>
      </c>
      <c r="F796" s="80">
        <v>258241.72645675391</v>
      </c>
      <c r="G796" s="81">
        <v>0.20845865288126469</v>
      </c>
      <c r="H796" s="255">
        <v>0.67740350268456129</v>
      </c>
      <c r="I796" s="255">
        <v>7.9577867779264344E-2</v>
      </c>
      <c r="J796" s="82">
        <v>5.9951108416925871</v>
      </c>
      <c r="K796" s="82">
        <v>-0.72174749865404397</v>
      </c>
      <c r="L796" s="81">
        <v>-0.10745313688077533</v>
      </c>
      <c r="M796" s="83">
        <v>8975021.597742863</v>
      </c>
      <c r="N796" s="83">
        <v>654076.07592491806</v>
      </c>
      <c r="O796" s="81">
        <v>7.8605979838456713E-2</v>
      </c>
      <c r="P796" s="80">
        <v>2087137.2988370098</v>
      </c>
      <c r="Q796" s="80">
        <v>455451.08131352253</v>
      </c>
      <c r="R796" s="81">
        <v>0.27912908525071028</v>
      </c>
    </row>
    <row r="797" spans="1:18">
      <c r="A797" s="444" t="s">
        <v>284</v>
      </c>
      <c r="B797" s="444" t="s">
        <v>116</v>
      </c>
      <c r="C797" s="444" t="s">
        <v>353</v>
      </c>
      <c r="D797" s="87" t="s">
        <v>101</v>
      </c>
      <c r="E797" s="88">
        <v>256193.18763036677</v>
      </c>
      <c r="F797" s="88">
        <v>-895.33275783684803</v>
      </c>
      <c r="G797" s="84">
        <v>-3.4825855175676292E-3</v>
      </c>
      <c r="H797" s="256">
        <v>0.11592490001217903</v>
      </c>
      <c r="I797" s="256">
        <v>-8.1405139472171401E-3</v>
      </c>
      <c r="J797" s="85">
        <v>15.340540816012201</v>
      </c>
      <c r="K797" s="85">
        <v>2.4178206168641232</v>
      </c>
      <c r="L797" s="84">
        <v>0.18709842661636492</v>
      </c>
      <c r="M797" s="86">
        <v>3930142.0516279135</v>
      </c>
      <c r="N797" s="86">
        <v>607859.03623818234</v>
      </c>
      <c r="O797" s="84">
        <v>0.18296425482790349</v>
      </c>
      <c r="P797" s="88">
        <v>400631.03407849395</v>
      </c>
      <c r="Q797" s="88">
        <v>32465.48366910289</v>
      </c>
      <c r="R797" s="84">
        <v>8.8181753108084307E-2</v>
      </c>
    </row>
    <row r="798" spans="1:18">
      <c r="A798" s="444" t="s">
        <v>284</v>
      </c>
      <c r="B798" s="444" t="s">
        <v>116</v>
      </c>
      <c r="C798" s="444" t="s">
        <v>353</v>
      </c>
      <c r="D798" s="260" t="s">
        <v>94</v>
      </c>
      <c r="E798" s="80">
        <v>1160405.5852732835</v>
      </c>
      <c r="F798" s="80">
        <v>39658.444264046615</v>
      </c>
      <c r="G798" s="81">
        <v>3.5385719769344258E-2</v>
      </c>
      <c r="H798" s="255">
        <v>0.52507212502646095</v>
      </c>
      <c r="I798" s="255">
        <v>-1.5776442553146919E-2</v>
      </c>
      <c r="J798" s="82">
        <v>5.1238381766960686</v>
      </c>
      <c r="K798" s="82">
        <v>-0.2288154565387801</v>
      </c>
      <c r="L798" s="81">
        <v>-4.2748040919004256E-2</v>
      </c>
      <c r="M798" s="83">
        <v>5945730.4382745959</v>
      </c>
      <c r="N798" s="83">
        <v>-53240.817986065522</v>
      </c>
      <c r="O798" s="81">
        <v>-8.8749913463082863E-3</v>
      </c>
      <c r="P798" s="80">
        <v>990769.44725497207</v>
      </c>
      <c r="Q798" s="80">
        <v>42280.638905952219</v>
      </c>
      <c r="R798" s="81">
        <v>4.4576845328884486E-2</v>
      </c>
    </row>
    <row r="799" spans="1:18">
      <c r="A799" s="444" t="s">
        <v>284</v>
      </c>
      <c r="B799" s="444" t="s">
        <v>116</v>
      </c>
      <c r="C799" s="444" t="s">
        <v>353</v>
      </c>
      <c r="D799" s="87" t="s">
        <v>107</v>
      </c>
      <c r="E799" s="88">
        <v>296030.84901285183</v>
      </c>
      <c r="F799" s="88">
        <v>-69408.733874696132</v>
      </c>
      <c r="G799" s="84">
        <v>-0.18993217244354832</v>
      </c>
      <c r="H799" s="256">
        <v>0.13395105033724816</v>
      </c>
      <c r="I799" s="256">
        <v>-4.2402265865403438E-2</v>
      </c>
      <c r="J799" s="85">
        <v>7.6729127964566892</v>
      </c>
      <c r="K799" s="85">
        <v>1.0366649763644897</v>
      </c>
      <c r="L799" s="84">
        <v>0.15621251714347326</v>
      </c>
      <c r="M799" s="86">
        <v>2271418.889536649</v>
      </c>
      <c r="N799" s="86">
        <v>-153728.74577624397</v>
      </c>
      <c r="O799" s="84">
        <v>-6.3389438044009996E-2</v>
      </c>
      <c r="P799" s="88">
        <v>142678.29347944271</v>
      </c>
      <c r="Q799" s="88">
        <v>-31755.147906839789</v>
      </c>
      <c r="R799" s="84">
        <v>-0.18204736233184829</v>
      </c>
    </row>
    <row r="800" spans="1:18">
      <c r="A800" s="444" t="s">
        <v>284</v>
      </c>
      <c r="B800" s="444" t="s">
        <v>116</v>
      </c>
      <c r="C800" s="444" t="s">
        <v>353</v>
      </c>
      <c r="D800" s="260" t="s">
        <v>325</v>
      </c>
      <c r="E800" s="80">
        <v>289009.03521517263</v>
      </c>
      <c r="F800" s="80">
        <v>12467.306410895893</v>
      </c>
      <c r="G800" s="81">
        <v>4.5082911952574321E-2</v>
      </c>
      <c r="H800" s="255">
        <v>0.13077374859113561</v>
      </c>
      <c r="I800" s="255">
        <v>-2.6793671269162433E-3</v>
      </c>
      <c r="J800" s="82">
        <v>12.218765210970009</v>
      </c>
      <c r="K800" s="82">
        <v>-0.13567080728362413</v>
      </c>
      <c r="L800" s="81">
        <v>-1.0981545987463209E-2</v>
      </c>
      <c r="M800" s="83">
        <v>3531333.5451431572</v>
      </c>
      <c r="N800" s="83">
        <v>114816.45025347266</v>
      </c>
      <c r="O800" s="81">
        <v>3.3606285894255114E-2</v>
      </c>
      <c r="P800" s="80">
        <v>184164.09962189203</v>
      </c>
      <c r="Q800" s="80">
        <v>-13964.939335584466</v>
      </c>
      <c r="R800" s="81">
        <v>-7.0484061342374421E-2</v>
      </c>
    </row>
    <row r="801" spans="1:18">
      <c r="A801" s="444" t="s">
        <v>284</v>
      </c>
      <c r="B801" s="444" t="s">
        <v>116</v>
      </c>
      <c r="C801" s="444" t="s">
        <v>353</v>
      </c>
      <c r="D801" s="87" t="s">
        <v>326</v>
      </c>
      <c r="E801" s="88">
        <v>11943.75</v>
      </c>
      <c r="F801" s="88">
        <v>-862.0003418922297</v>
      </c>
      <c r="G801" s="84">
        <v>-6.7313536409679603E-2</v>
      </c>
      <c r="H801" s="256">
        <v>5.4044295140201785E-3</v>
      </c>
      <c r="I801" s="256">
        <v>-7.7535134445038019E-4</v>
      </c>
      <c r="J801" s="85">
        <v>5.2522306645735215</v>
      </c>
      <c r="K801" s="85">
        <v>-0.36079005270201048</v>
      </c>
      <c r="L801" s="84">
        <v>-6.4277342072083438E-2</v>
      </c>
      <c r="M801" s="86">
        <v>62731.33</v>
      </c>
      <c r="N801" s="86">
        <v>-9147.6119692993088</v>
      </c>
      <c r="O801" s="84">
        <v>-0.12726414327587635</v>
      </c>
      <c r="P801" s="88">
        <v>11831</v>
      </c>
      <c r="Q801" s="88">
        <v>-898.00022792816162</v>
      </c>
      <c r="R801" s="84">
        <v>-7.0547585187240178E-2</v>
      </c>
    </row>
    <row r="802" spans="1:18">
      <c r="A802" s="444" t="s">
        <v>284</v>
      </c>
      <c r="B802" s="444" t="s">
        <v>116</v>
      </c>
      <c r="C802" s="444" t="s">
        <v>353</v>
      </c>
      <c r="D802" s="260" t="s">
        <v>327</v>
      </c>
      <c r="E802" s="80">
        <v>0</v>
      </c>
      <c r="F802" s="80">
        <v>0</v>
      </c>
      <c r="G802" s="443"/>
      <c r="H802" s="255">
        <v>0</v>
      </c>
      <c r="I802" s="255">
        <v>0</v>
      </c>
      <c r="J802" s="443"/>
      <c r="K802" s="443"/>
      <c r="L802" s="443"/>
      <c r="M802" s="83">
        <v>0</v>
      </c>
      <c r="N802" s="83">
        <v>0</v>
      </c>
      <c r="O802" s="443"/>
      <c r="P802" s="80">
        <v>0</v>
      </c>
      <c r="Q802" s="80">
        <v>0</v>
      </c>
      <c r="R802" s="443"/>
    </row>
    <row r="803" spans="1:18">
      <c r="A803" s="444" t="s">
        <v>284</v>
      </c>
      <c r="B803" s="444" t="s">
        <v>116</v>
      </c>
      <c r="C803" s="444" t="s">
        <v>353</v>
      </c>
      <c r="D803" s="87" t="s">
        <v>85</v>
      </c>
      <c r="E803" s="88">
        <v>2950090.271125047</v>
      </c>
      <c r="F803" s="88">
        <v>234620.14959649509</v>
      </c>
      <c r="G803" s="84">
        <v>8.6401300362835956E-2</v>
      </c>
      <c r="H803" s="256">
        <v>1.3348868596790786</v>
      </c>
      <c r="I803" s="256">
        <v>2.4459135356347694E-2</v>
      </c>
      <c r="J803" s="85">
        <v>3.3689088449542872</v>
      </c>
      <c r="K803" s="85">
        <v>-0.33256106730858193</v>
      </c>
      <c r="L803" s="84">
        <v>-8.984567622900734E-2</v>
      </c>
      <c r="M803" s="86">
        <v>9938585.2078067623</v>
      </c>
      <c r="N803" s="86">
        <v>-112645.7446799688</v>
      </c>
      <c r="O803" s="84">
        <v>-1.1207159124335871E-2</v>
      </c>
      <c r="P803" s="88">
        <v>2586582.2716621403</v>
      </c>
      <c r="Q803" s="88">
        <v>210853.83805703837</v>
      </c>
      <c r="R803" s="84">
        <v>8.8753341953765955E-2</v>
      </c>
    </row>
    <row r="804" spans="1:18">
      <c r="A804" s="444" t="s">
        <v>284</v>
      </c>
      <c r="B804" s="444" t="s">
        <v>116</v>
      </c>
      <c r="C804" s="444" t="s">
        <v>353</v>
      </c>
      <c r="D804" s="260" t="s">
        <v>84</v>
      </c>
      <c r="E804" s="80">
        <v>37713476.116418108</v>
      </c>
      <c r="F804" s="80">
        <v>2910499.1486097127</v>
      </c>
      <c r="G804" s="81">
        <v>8.3627879054766735E-2</v>
      </c>
      <c r="H804" s="255">
        <v>17.064977364719216</v>
      </c>
      <c r="I804" s="255">
        <v>0.26980604392070973</v>
      </c>
      <c r="J804" s="82">
        <v>4.0574317361521421</v>
      </c>
      <c r="K804" s="82">
        <v>-0.22174062570451625</v>
      </c>
      <c r="L804" s="81">
        <v>-5.1818577742053569E-2</v>
      </c>
      <c r="M804" s="83">
        <v>153019854.87537068</v>
      </c>
      <c r="N804" s="83">
        <v>4091917.7243911326</v>
      </c>
      <c r="O804" s="81">
        <v>2.7475823560510645E-2</v>
      </c>
      <c r="P804" s="80">
        <v>30015263.407234028</v>
      </c>
      <c r="Q804" s="80">
        <v>2381718.2875819355</v>
      </c>
      <c r="R804" s="81">
        <v>8.6189386025904216E-2</v>
      </c>
    </row>
    <row r="805" spans="1:18">
      <c r="A805" s="444" t="s">
        <v>284</v>
      </c>
      <c r="B805" s="444" t="s">
        <v>116</v>
      </c>
      <c r="C805" s="444" t="s">
        <v>353</v>
      </c>
      <c r="D805" s="87" t="s">
        <v>89</v>
      </c>
      <c r="E805" s="88">
        <v>1554227.9588022819</v>
      </c>
      <c r="F805" s="88">
        <v>180581.08878232678</v>
      </c>
      <c r="G805" s="84">
        <v>0.13146107105365695</v>
      </c>
      <c r="H805" s="256">
        <v>0.70327287929388926</v>
      </c>
      <c r="I805" s="256">
        <v>4.0380318763697853E-2</v>
      </c>
      <c r="J805" s="85">
        <v>4.3773824263322441</v>
      </c>
      <c r="K805" s="85">
        <v>-0.60531209790639995</v>
      </c>
      <c r="L805" s="84">
        <v>-0.12148288340010001</v>
      </c>
      <c r="M805" s="86">
        <v>6803450.1533753444</v>
      </c>
      <c r="N805" s="86">
        <v>-41012.584110638127</v>
      </c>
      <c r="O805" s="84">
        <v>-5.9920823129066122E-3</v>
      </c>
      <c r="P805" s="88">
        <v>1922675.2106627189</v>
      </c>
      <c r="Q805" s="88">
        <v>215724.05393621419</v>
      </c>
      <c r="R805" s="84">
        <v>0.12637974618437103</v>
      </c>
    </row>
    <row r="806" spans="1:18">
      <c r="A806" s="444" t="s">
        <v>284</v>
      </c>
      <c r="B806" s="444" t="s">
        <v>116</v>
      </c>
      <c r="C806" s="444" t="s">
        <v>353</v>
      </c>
      <c r="D806" s="260" t="s">
        <v>105</v>
      </c>
      <c r="E806" s="80">
        <v>215276.22605177766</v>
      </c>
      <c r="F806" s="80">
        <v>-62181.743282355252</v>
      </c>
      <c r="G806" s="81">
        <v>-0.22411229863602136</v>
      </c>
      <c r="H806" s="255">
        <v>9.7410376953729519E-2</v>
      </c>
      <c r="I806" s="255">
        <v>-3.6484896821210019E-2</v>
      </c>
      <c r="J806" s="82">
        <v>5.8492346942308666</v>
      </c>
      <c r="K806" s="82">
        <v>1.6315985553521468</v>
      </c>
      <c r="L806" s="81">
        <v>0.38685142616070139</v>
      </c>
      <c r="M806" s="83">
        <v>1259201.1702651447</v>
      </c>
      <c r="N806" s="83">
        <v>88984.411781602073</v>
      </c>
      <c r="O806" s="81">
        <v>7.6040965177182188E-2</v>
      </c>
      <c r="P806" s="80">
        <v>180445.45767205948</v>
      </c>
      <c r="Q806" s="80">
        <v>-8035.4782530740486</v>
      </c>
      <c r="R806" s="81">
        <v>-4.2632843547985244E-2</v>
      </c>
    </row>
    <row r="807" spans="1:18">
      <c r="A807" s="444" t="s">
        <v>284</v>
      </c>
      <c r="B807" s="444" t="s">
        <v>116</v>
      </c>
      <c r="C807" s="444" t="s">
        <v>353</v>
      </c>
      <c r="D807" s="87" t="s">
        <v>100</v>
      </c>
      <c r="E807" s="88">
        <v>1229809.5719012844</v>
      </c>
      <c r="F807" s="88">
        <v>135940.82517464436</v>
      </c>
      <c r="G807" s="84">
        <v>0.1242752620745789</v>
      </c>
      <c r="H807" s="256">
        <v>0.55647674700222483</v>
      </c>
      <c r="I807" s="256">
        <v>2.8599116857703111E-2</v>
      </c>
      <c r="J807" s="85">
        <v>3.447183720960445</v>
      </c>
      <c r="K807" s="85">
        <v>1.8879720653258492E-2</v>
      </c>
      <c r="L807" s="84">
        <v>5.5070147371898207E-3</v>
      </c>
      <c r="M807" s="86">
        <v>4239379.5361394417</v>
      </c>
      <c r="N807" s="86">
        <v>489264.93592549302</v>
      </c>
      <c r="O807" s="84">
        <v>0.13046666251148162</v>
      </c>
      <c r="P807" s="88">
        <v>649115.00479084288</v>
      </c>
      <c r="Q807" s="88">
        <v>86662.960641620099</v>
      </c>
      <c r="R807" s="84">
        <v>0.15408062170475065</v>
      </c>
    </row>
    <row r="808" spans="1:18">
      <c r="A808" s="444" t="s">
        <v>284</v>
      </c>
      <c r="B808" s="444" t="s">
        <v>116</v>
      </c>
      <c r="C808" s="444" t="s">
        <v>353</v>
      </c>
      <c r="D808" s="260" t="s">
        <v>86</v>
      </c>
      <c r="E808" s="80">
        <v>8046068.4032526407</v>
      </c>
      <c r="F808" s="80">
        <v>790758.62741176039</v>
      </c>
      <c r="G808" s="81">
        <v>0.10899033285179234</v>
      </c>
      <c r="H808" s="255">
        <v>3.6407668906636341</v>
      </c>
      <c r="I808" s="255">
        <v>0.1395097774166012</v>
      </c>
      <c r="J808" s="82">
        <v>8.0914465578089239</v>
      </c>
      <c r="K808" s="82">
        <v>8.3987954913215646E-2</v>
      </c>
      <c r="L808" s="81">
        <v>1.0488715468706063E-2</v>
      </c>
      <c r="M808" s="83">
        <v>65104332.485393718</v>
      </c>
      <c r="N808" s="83">
        <v>7007739.8041633219</v>
      </c>
      <c r="O808" s="81">
        <v>0.12062221691062018</v>
      </c>
      <c r="P808" s="80">
        <v>12881088.864911992</v>
      </c>
      <c r="Q808" s="80">
        <v>1104969.3634157404</v>
      </c>
      <c r="R808" s="81">
        <v>9.3831364676228449E-2</v>
      </c>
    </row>
    <row r="809" spans="1:18">
      <c r="A809" s="444" t="s">
        <v>284</v>
      </c>
      <c r="B809" s="444" t="s">
        <v>116</v>
      </c>
      <c r="C809" s="444" t="s">
        <v>353</v>
      </c>
      <c r="D809" s="87" t="s">
        <v>328</v>
      </c>
      <c r="E809" s="88">
        <v>16194.48640276791</v>
      </c>
      <c r="F809" s="88">
        <v>-22441.843519142665</v>
      </c>
      <c r="G809" s="84">
        <v>-0.58084822146670678</v>
      </c>
      <c r="H809" s="256">
        <v>7.3278459679344734E-3</v>
      </c>
      <c r="I809" s="256">
        <v>-1.1317219390859294E-2</v>
      </c>
      <c r="J809" s="85">
        <v>19.469704683335614</v>
      </c>
      <c r="K809" s="85">
        <v>1.4524218754357108</v>
      </c>
      <c r="L809" s="84">
        <v>8.0612703420455734E-2</v>
      </c>
      <c r="M809" s="86">
        <v>315301.86776018533</v>
      </c>
      <c r="N809" s="86">
        <v>-380819.81510220276</v>
      </c>
      <c r="O809" s="84">
        <v>-0.54705926345564593</v>
      </c>
      <c r="P809" s="88">
        <v>25285.452241003513</v>
      </c>
      <c r="Q809" s="88">
        <v>-46676.019595205784</v>
      </c>
      <c r="R809" s="84">
        <v>-0.64862513792720289</v>
      </c>
    </row>
    <row r="810" spans="1:18">
      <c r="A810" s="444" t="s">
        <v>284</v>
      </c>
      <c r="B810" s="444" t="s">
        <v>116</v>
      </c>
      <c r="C810" s="444" t="s">
        <v>353</v>
      </c>
      <c r="D810" s="260" t="s">
        <v>97</v>
      </c>
      <c r="E810" s="80">
        <v>296311.8273633651</v>
      </c>
      <c r="F810" s="80">
        <v>-23516.844870649278</v>
      </c>
      <c r="G810" s="81">
        <v>-7.3529507865518443E-2</v>
      </c>
      <c r="H810" s="255">
        <v>0.13407819027992232</v>
      </c>
      <c r="I810" s="255">
        <v>-2.0264277275146764E-2</v>
      </c>
      <c r="J810" s="82">
        <v>11.642351461566605</v>
      </c>
      <c r="K810" s="82">
        <v>1.0920390283859351</v>
      </c>
      <c r="L810" s="81">
        <v>0.10350774304573947</v>
      </c>
      <c r="M810" s="83">
        <v>3449766.4363833452</v>
      </c>
      <c r="N810" s="83">
        <v>75474.019225157797</v>
      </c>
      <c r="O810" s="81">
        <v>2.2367361773797202E-2</v>
      </c>
      <c r="P810" s="80">
        <v>185527.74625567329</v>
      </c>
      <c r="Q810" s="80">
        <v>-11253.198040893942</v>
      </c>
      <c r="R810" s="81">
        <v>-5.7186421587317536E-2</v>
      </c>
    </row>
    <row r="811" spans="1:18">
      <c r="A811" s="444" t="s">
        <v>284</v>
      </c>
      <c r="B811" s="444" t="s">
        <v>116</v>
      </c>
      <c r="C811" s="444" t="s">
        <v>353</v>
      </c>
      <c r="D811" s="87" t="s">
        <v>88</v>
      </c>
      <c r="E811" s="88">
        <v>2513866.5409711963</v>
      </c>
      <c r="F811" s="88">
        <v>372395.71287012193</v>
      </c>
      <c r="G811" s="84">
        <v>0.17389716823756116</v>
      </c>
      <c r="H811" s="256">
        <v>1.1374999081806425</v>
      </c>
      <c r="I811" s="256">
        <v>0.10407194971267875</v>
      </c>
      <c r="J811" s="85">
        <v>4.5378497267234152</v>
      </c>
      <c r="K811" s="85">
        <v>-0.34706577076579315</v>
      </c>
      <c r="L811" s="84">
        <v>-7.1048469711335036E-2</v>
      </c>
      <c r="M811" s="86">
        <v>11407548.595965281</v>
      </c>
      <c r="N811" s="86">
        <v>946644.56035329401</v>
      </c>
      <c r="O811" s="84">
        <v>9.0493570835812859E-2</v>
      </c>
      <c r="P811" s="88">
        <v>3863792.2888100557</v>
      </c>
      <c r="Q811" s="88">
        <v>729282.50776831433</v>
      </c>
      <c r="R811" s="84">
        <v>0.23266238063099626</v>
      </c>
    </row>
    <row r="812" spans="1:18">
      <c r="A812" s="444" t="s">
        <v>284</v>
      </c>
      <c r="B812" s="444" t="s">
        <v>116</v>
      </c>
      <c r="C812" s="444" t="s">
        <v>353</v>
      </c>
      <c r="D812" s="260" t="s">
        <v>329</v>
      </c>
      <c r="E812" s="80">
        <v>13975.955000042879</v>
      </c>
      <c r="F812" s="80">
        <v>2380.7929804324922</v>
      </c>
      <c r="G812" s="81">
        <v>0.20532640910113734</v>
      </c>
      <c r="H812" s="255">
        <v>6.3239823078053052E-3</v>
      </c>
      <c r="I812" s="255">
        <v>7.284054468976002E-4</v>
      </c>
      <c r="J812" s="82">
        <v>4.6218036620611507</v>
      </c>
      <c r="K812" s="82">
        <v>-0.11092267877669659</v>
      </c>
      <c r="L812" s="81">
        <v>-2.3437374314158984E-2</v>
      </c>
      <c r="M812" s="83">
        <v>64594.120000000024</v>
      </c>
      <c r="N812" s="83">
        <v>9717.3912835073716</v>
      </c>
      <c r="O812" s="81">
        <v>0.17707672288029272</v>
      </c>
      <c r="P812" s="80">
        <v>7872.5099999904633</v>
      </c>
      <c r="Q812" s="80">
        <v>1584.1319220066071</v>
      </c>
      <c r="R812" s="81">
        <v>0.25191423008625818</v>
      </c>
    </row>
    <row r="813" spans="1:18">
      <c r="A813" s="444" t="s">
        <v>284</v>
      </c>
      <c r="B813" s="444" t="s">
        <v>116</v>
      </c>
      <c r="C813" s="444" t="s">
        <v>353</v>
      </c>
      <c r="D813" s="87" t="s">
        <v>99</v>
      </c>
      <c r="E813" s="88">
        <v>871361.4583239184</v>
      </c>
      <c r="F813" s="88">
        <v>7953.8860175611917</v>
      </c>
      <c r="G813" s="84">
        <v>9.2122032197546749E-3</v>
      </c>
      <c r="H813" s="256">
        <v>0.39428249777041952</v>
      </c>
      <c r="I813" s="256">
        <v>-2.237950530974836E-2</v>
      </c>
      <c r="J813" s="85">
        <v>3.351366370385954</v>
      </c>
      <c r="K813" s="85">
        <v>0.17048564298633906</v>
      </c>
      <c r="L813" s="84">
        <v>5.3596993284847835E-2</v>
      </c>
      <c r="M813" s="86">
        <v>2920251.4878772423</v>
      </c>
      <c r="N813" s="86">
        <v>173854.98123706132</v>
      </c>
      <c r="O813" s="84">
        <v>6.3302942898710482E-2</v>
      </c>
      <c r="P813" s="88">
        <v>567595.4174310416</v>
      </c>
      <c r="Q813" s="88">
        <v>25435.033084556228</v>
      </c>
      <c r="R813" s="84">
        <v>4.6914222836873923E-2</v>
      </c>
    </row>
    <row r="814" spans="1:18">
      <c r="A814" s="444" t="s">
        <v>284</v>
      </c>
      <c r="B814" s="444" t="s">
        <v>116</v>
      </c>
      <c r="C814" s="444" t="s">
        <v>353</v>
      </c>
      <c r="D814" s="260" t="s">
        <v>104</v>
      </c>
      <c r="E814" s="80">
        <v>407018.25253592432</v>
      </c>
      <c r="F814" s="80">
        <v>51743.665773406625</v>
      </c>
      <c r="G814" s="81">
        <v>0.14564415159813987</v>
      </c>
      <c r="H814" s="255">
        <v>0.18417175985348552</v>
      </c>
      <c r="I814" s="255">
        <v>1.2723853080408021E-2</v>
      </c>
      <c r="J814" s="82">
        <v>5.2963715941325882</v>
      </c>
      <c r="K814" s="82">
        <v>0.1509699192467906</v>
      </c>
      <c r="L814" s="81">
        <v>2.9340745151862489E-2</v>
      </c>
      <c r="M814" s="83">
        <v>2155719.9110247539</v>
      </c>
      <c r="N814" s="83">
        <v>327689.45725253574</v>
      </c>
      <c r="O814" s="81">
        <v>0.17925820468490264</v>
      </c>
      <c r="P814" s="80">
        <v>333966.75218749046</v>
      </c>
      <c r="Q814" s="80">
        <v>70713.813752055168</v>
      </c>
      <c r="R814" s="81">
        <v>0.26861547746559433</v>
      </c>
    </row>
    <row r="815" spans="1:18">
      <c r="A815" s="444" t="s">
        <v>284</v>
      </c>
      <c r="B815" s="444" t="s">
        <v>116</v>
      </c>
      <c r="C815" s="444" t="s">
        <v>353</v>
      </c>
      <c r="D815" s="87" t="s">
        <v>330</v>
      </c>
      <c r="E815" s="87"/>
      <c r="F815" s="87"/>
      <c r="G815" s="87"/>
      <c r="H815" s="87"/>
      <c r="I815" s="87"/>
      <c r="J815" s="87"/>
      <c r="K815" s="87"/>
      <c r="L815" s="87"/>
      <c r="M815" s="87"/>
      <c r="N815" s="87"/>
      <c r="O815" s="87"/>
      <c r="P815" s="87"/>
      <c r="Q815" s="87"/>
      <c r="R815" s="87"/>
    </row>
    <row r="816" spans="1:18">
      <c r="A816" s="444" t="s">
        <v>284</v>
      </c>
      <c r="B816" s="444" t="s">
        <v>116</v>
      </c>
      <c r="C816" s="444" t="s">
        <v>353</v>
      </c>
      <c r="D816" s="260" t="s">
        <v>87</v>
      </c>
      <c r="E816" s="80">
        <v>4164293.5714923767</v>
      </c>
      <c r="F816" s="80">
        <v>166533.09581404272</v>
      </c>
      <c r="G816" s="81">
        <v>4.1656596693874122E-2</v>
      </c>
      <c r="H816" s="255">
        <v>1.8843019221616242</v>
      </c>
      <c r="I816" s="255">
        <v>-4.4931664684687345E-2</v>
      </c>
      <c r="J816" s="82">
        <v>4.7236402873338728</v>
      </c>
      <c r="K816" s="82">
        <v>0.13849325270850787</v>
      </c>
      <c r="L816" s="81">
        <v>3.020475715667505E-2</v>
      </c>
      <c r="M816" s="83">
        <v>19670624.882586848</v>
      </c>
      <c r="N816" s="83">
        <v>1340305.2923878469</v>
      </c>
      <c r="O816" s="81">
        <v>7.3119581237661116E-2</v>
      </c>
      <c r="P816" s="80">
        <v>3715284.7467972059</v>
      </c>
      <c r="Q816" s="80">
        <v>139382.5570243597</v>
      </c>
      <c r="R816" s="81">
        <v>3.8978291247170206E-2</v>
      </c>
    </row>
    <row r="817" spans="1:18">
      <c r="A817" s="444" t="s">
        <v>284</v>
      </c>
      <c r="B817" s="444" t="s">
        <v>116</v>
      </c>
      <c r="C817" s="444" t="s">
        <v>353</v>
      </c>
      <c r="D817" s="87" t="s">
        <v>109</v>
      </c>
      <c r="E817" s="88">
        <v>2499735.767679655</v>
      </c>
      <c r="F817" s="88">
        <v>136383.60346240923</v>
      </c>
      <c r="G817" s="84">
        <v>5.7707693981180398E-2</v>
      </c>
      <c r="H817" s="256">
        <v>1.1311058721172007</v>
      </c>
      <c r="I817" s="256">
        <v>-9.3972672011166658E-3</v>
      </c>
      <c r="J817" s="85">
        <v>2.8696300920356697</v>
      </c>
      <c r="K817" s="85">
        <v>6.0514785802128213E-2</v>
      </c>
      <c r="L817" s="84">
        <v>2.1542293286375049E-2</v>
      </c>
      <c r="M817" s="86">
        <v>7173316.9810714237</v>
      </c>
      <c r="N817" s="86">
        <v>534388.24254859239</v>
      </c>
      <c r="O817" s="84">
        <v>8.0493143336178408E-2</v>
      </c>
      <c r="P817" s="88">
        <v>1829843.4812363395</v>
      </c>
      <c r="Q817" s="88">
        <v>125335.9671407938</v>
      </c>
      <c r="R817" s="84">
        <v>7.3532070761976195E-2</v>
      </c>
    </row>
    <row r="818" spans="1:18">
      <c r="A818" s="444" t="s">
        <v>284</v>
      </c>
      <c r="B818" s="444" t="s">
        <v>116</v>
      </c>
      <c r="C818" s="444" t="s">
        <v>353</v>
      </c>
      <c r="D818" s="260" t="s">
        <v>110</v>
      </c>
      <c r="E818" s="80">
        <v>20826.130816787481</v>
      </c>
      <c r="F818" s="80">
        <v>3769.4624386131472</v>
      </c>
      <c r="G818" s="81">
        <v>0.2209964076827888</v>
      </c>
      <c r="H818" s="255">
        <v>9.4236195540840541E-3</v>
      </c>
      <c r="I818" s="255">
        <v>1.1924366918116876E-3</v>
      </c>
      <c r="J818" s="82">
        <v>10.900604250543571</v>
      </c>
      <c r="K818" s="82">
        <v>-0.13287946480308221</v>
      </c>
      <c r="L818" s="81">
        <v>-1.2043291876912637E-2</v>
      </c>
      <c r="M818" s="83">
        <v>227017.41010385007</v>
      </c>
      <c r="N818" s="83">
        <v>38822.937315195333</v>
      </c>
      <c r="O818" s="81">
        <v>0.20629159156440308</v>
      </c>
      <c r="P818" s="80">
        <v>41916.118104696274</v>
      </c>
      <c r="Q818" s="80">
        <v>7230.9539487361908</v>
      </c>
      <c r="R818" s="81">
        <v>0.20847397222116559</v>
      </c>
    </row>
    <row r="819" spans="1:18">
      <c r="A819" s="444" t="s">
        <v>284</v>
      </c>
      <c r="B819" s="444" t="s">
        <v>116</v>
      </c>
      <c r="C819" s="444" t="s">
        <v>353</v>
      </c>
      <c r="D819" s="87" t="s">
        <v>331</v>
      </c>
      <c r="E819" s="88">
        <v>141.93799580634186</v>
      </c>
      <c r="F819" s="88">
        <v>-8650.7116148205459</v>
      </c>
      <c r="G819" s="84">
        <v>-0.98385719867253729</v>
      </c>
      <c r="H819" s="256">
        <v>6.4225548399511568E-5</v>
      </c>
      <c r="I819" s="256">
        <v>-4.178918844415634E-3</v>
      </c>
      <c r="J819" s="85">
        <v>23.689921651336729</v>
      </c>
      <c r="K819" s="85">
        <v>7.7403323249990397</v>
      </c>
      <c r="L819" s="84">
        <v>0.48529978839125121</v>
      </c>
      <c r="M819" s="86">
        <v>3362.5</v>
      </c>
      <c r="N819" s="86">
        <v>-136876.65037988184</v>
      </c>
      <c r="O819" s="84">
        <v>-0.97602310060427766</v>
      </c>
      <c r="P819" s="88">
        <v>638.00000000000728</v>
      </c>
      <c r="Q819" s="88">
        <v>-8539.0000634193348</v>
      </c>
      <c r="R819" s="84">
        <v>-0.93047837031807878</v>
      </c>
    </row>
    <row r="820" spans="1:18">
      <c r="A820" s="444" t="s">
        <v>284</v>
      </c>
      <c r="B820" s="444" t="s">
        <v>116</v>
      </c>
      <c r="C820" s="444" t="s">
        <v>353</v>
      </c>
      <c r="D820" s="260" t="s">
        <v>332</v>
      </c>
      <c r="E820" s="80">
        <v>5224.6741820813877</v>
      </c>
      <c r="F820" s="80">
        <v>-4099.3131337973173</v>
      </c>
      <c r="G820" s="81">
        <v>-0.43965237134291324</v>
      </c>
      <c r="H820" s="255">
        <v>2.3641137290030256E-3</v>
      </c>
      <c r="I820" s="255">
        <v>-2.1354428608824612E-3</v>
      </c>
      <c r="J820" s="82">
        <v>19.807777838659756</v>
      </c>
      <c r="K820" s="82">
        <v>5.4230796586964178</v>
      </c>
      <c r="L820" s="81">
        <v>0.37700336780442895</v>
      </c>
      <c r="M820" s="83">
        <v>103489.18547804951</v>
      </c>
      <c r="N820" s="83">
        <v>-30633.557894672151</v>
      </c>
      <c r="O820" s="81">
        <v>-0.22839942819796594</v>
      </c>
      <c r="P820" s="80">
        <v>4436.9386249780728</v>
      </c>
      <c r="Q820" s="80">
        <v>-4389.0617512464451</v>
      </c>
      <c r="R820" s="81">
        <v>-0.4972877367045781</v>
      </c>
    </row>
    <row r="821" spans="1:18">
      <c r="A821" s="444" t="s">
        <v>284</v>
      </c>
      <c r="B821" s="444" t="s">
        <v>116</v>
      </c>
      <c r="C821" s="444" t="s">
        <v>353</v>
      </c>
      <c r="D821" s="87" t="s">
        <v>333</v>
      </c>
      <c r="E821" s="88">
        <v>-6.8212102632969618E-13</v>
      </c>
      <c r="F821" s="88">
        <v>-5.1159076974727213E-13</v>
      </c>
      <c r="G821" s="84">
        <v>3</v>
      </c>
      <c r="H821" s="256">
        <v>-3.086530617963324E-19</v>
      </c>
      <c r="I821" s="256">
        <v>-2.2635881215985091E-19</v>
      </c>
      <c r="J821" s="85">
        <v>0.33333333333333331</v>
      </c>
      <c r="K821" s="85">
        <v>-21.833333333333336</v>
      </c>
      <c r="L821" s="84">
        <v>-0.98496240601503759</v>
      </c>
      <c r="M821" s="86">
        <v>-2.2737367544323206E-13</v>
      </c>
      <c r="N821" s="86">
        <v>3.5527136788005009E-12</v>
      </c>
      <c r="O821" s="84">
        <v>-0.93984962406015038</v>
      </c>
      <c r="P821" s="88">
        <v>0</v>
      </c>
      <c r="Q821" s="88">
        <v>0</v>
      </c>
      <c r="R821" s="87"/>
    </row>
    <row r="822" spans="1:18">
      <c r="A822" s="444" t="s">
        <v>284</v>
      </c>
      <c r="B822" s="444" t="s">
        <v>116</v>
      </c>
      <c r="C822" s="444" t="s">
        <v>353</v>
      </c>
      <c r="D822" s="260" t="s">
        <v>334</v>
      </c>
      <c r="E822" s="80">
        <v>128.00000000001455</v>
      </c>
      <c r="F822" s="80">
        <v>-17566.999999999993</v>
      </c>
      <c r="G822" s="81">
        <v>-0.99276631816897343</v>
      </c>
      <c r="H822" s="255">
        <v>5.791874225387014E-5</v>
      </c>
      <c r="I822" s="255">
        <v>-8.4813092897739976E-3</v>
      </c>
      <c r="J822" s="82">
        <v>11.351328124998492</v>
      </c>
      <c r="K822" s="82">
        <v>-0.48728843335132233</v>
      </c>
      <c r="L822" s="81">
        <v>-4.1160927119278663E-2</v>
      </c>
      <c r="M822" s="83">
        <v>1452.9699999999721</v>
      </c>
      <c r="N822" s="83">
        <v>-208031.35000000009</v>
      </c>
      <c r="O822" s="81">
        <v>-0.99306406321962437</v>
      </c>
      <c r="P822" s="80">
        <v>126.64000034332275</v>
      </c>
      <c r="Q822" s="80">
        <v>-17568.359999656677</v>
      </c>
      <c r="R822" s="81">
        <v>-0.99284317601902672</v>
      </c>
    </row>
    <row r="823" spans="1:18">
      <c r="A823" s="444" t="s">
        <v>284</v>
      </c>
      <c r="B823" s="444" t="s">
        <v>116</v>
      </c>
      <c r="C823" s="444" t="s">
        <v>353</v>
      </c>
      <c r="D823" s="87" t="s">
        <v>335</v>
      </c>
      <c r="E823" s="88">
        <v>0</v>
      </c>
      <c r="F823" s="88">
        <v>-1.8189894035458565E-12</v>
      </c>
      <c r="G823" s="84">
        <v>-1</v>
      </c>
      <c r="H823" s="256">
        <v>0</v>
      </c>
      <c r="I823" s="256">
        <v>-8.7780532945580236E-19</v>
      </c>
      <c r="J823" s="87"/>
      <c r="K823" s="85">
        <v>0</v>
      </c>
      <c r="L823" s="87"/>
      <c r="M823" s="86">
        <v>0</v>
      </c>
      <c r="N823" s="86">
        <v>0</v>
      </c>
      <c r="O823" s="87"/>
      <c r="P823" s="88">
        <v>0</v>
      </c>
      <c r="Q823" s="88">
        <v>0</v>
      </c>
      <c r="R823" s="87"/>
    </row>
    <row r="824" spans="1:18">
      <c r="A824" s="444" t="s">
        <v>284</v>
      </c>
      <c r="B824" s="444" t="s">
        <v>116</v>
      </c>
      <c r="C824" s="444" t="s">
        <v>353</v>
      </c>
      <c r="D824" s="260" t="s">
        <v>336</v>
      </c>
      <c r="E824" s="80">
        <v>27338405.929450627</v>
      </c>
      <c r="F824" s="80">
        <v>1124067.7114618383</v>
      </c>
      <c r="G824" s="81">
        <v>4.2879881312070704E-2</v>
      </c>
      <c r="H824" s="255">
        <v>12.37036005202614</v>
      </c>
      <c r="I824" s="255">
        <v>-0.28011814814957248</v>
      </c>
      <c r="J824" s="82">
        <v>5.2866213132699178</v>
      </c>
      <c r="K824" s="82">
        <v>-0.14077822314432975</v>
      </c>
      <c r="L824" s="81">
        <v>-2.5938430034457817E-2</v>
      </c>
      <c r="M824" s="83">
        <v>144527799.45745838</v>
      </c>
      <c r="N824" s="83">
        <v>2252112.365739733</v>
      </c>
      <c r="O824" s="81">
        <v>1.5829214476313854E-2</v>
      </c>
      <c r="P824" s="80">
        <v>31859199.953388825</v>
      </c>
      <c r="Q824" s="80">
        <v>2213059.0539559275</v>
      </c>
      <c r="R824" s="81">
        <v>7.4649144435465498E-2</v>
      </c>
    </row>
    <row r="825" spans="1:18">
      <c r="A825" s="444" t="s">
        <v>284</v>
      </c>
      <c r="B825" s="444" t="s">
        <v>116</v>
      </c>
      <c r="C825" s="444" t="s">
        <v>353</v>
      </c>
      <c r="D825" s="87" t="s">
        <v>337</v>
      </c>
      <c r="E825" s="88">
        <v>3775001.455719668</v>
      </c>
      <c r="F825" s="88">
        <v>323524.51044296334</v>
      </c>
      <c r="G825" s="84">
        <v>9.3735092417668281E-2</v>
      </c>
      <c r="H825" s="256">
        <v>1.708151065013962</v>
      </c>
      <c r="I825" s="256">
        <v>4.2542210365488442E-2</v>
      </c>
      <c r="J825" s="85">
        <v>4.335886909560168</v>
      </c>
      <c r="K825" s="85">
        <v>-0.6210664369390777</v>
      </c>
      <c r="L825" s="84">
        <v>-0.1252919673689675</v>
      </c>
      <c r="M825" s="86">
        <v>16367979.395425485</v>
      </c>
      <c r="N825" s="86">
        <v>-740830.7988288682</v>
      </c>
      <c r="O825" s="84">
        <v>-4.3301129091820843E-2</v>
      </c>
      <c r="P825" s="88">
        <v>5801333.3390532136</v>
      </c>
      <c r="Q825" s="88">
        <v>582952.31462788582</v>
      </c>
      <c r="R825" s="84">
        <v>0.11171133573790412</v>
      </c>
    </row>
    <row r="826" spans="1:18">
      <c r="A826" s="444" t="s">
        <v>284</v>
      </c>
      <c r="B826" s="444" t="s">
        <v>116</v>
      </c>
      <c r="C826" s="444" t="s">
        <v>353</v>
      </c>
      <c r="D826" s="260" t="s">
        <v>338</v>
      </c>
      <c r="E826" s="80">
        <v>3001294.9018576052</v>
      </c>
      <c r="F826" s="80">
        <v>476113.52493635193</v>
      </c>
      <c r="G826" s="81">
        <v>0.18854626811672362</v>
      </c>
      <c r="H826" s="255">
        <v>1.3580564519416041</v>
      </c>
      <c r="I826" s="255">
        <v>0.13945800041514533</v>
      </c>
      <c r="J826" s="82">
        <v>5.0636073441425129</v>
      </c>
      <c r="K826" s="82">
        <v>-0.2736375790317096</v>
      </c>
      <c r="L826" s="81">
        <v>-5.1269443874231838E-2</v>
      </c>
      <c r="M826" s="83">
        <v>15197378.906983651</v>
      </c>
      <c r="N826" s="83">
        <v>1719867.4229165986</v>
      </c>
      <c r="O826" s="81">
        <v>0.12761016193158542</v>
      </c>
      <c r="P826" s="80">
        <v>4730493.2148050666</v>
      </c>
      <c r="Q826" s="80">
        <v>906118.29158413038</v>
      </c>
      <c r="R826" s="81">
        <v>0.23693239020116424</v>
      </c>
    </row>
  </sheetData>
  <mergeCells count="21">
    <mergeCell ref="C387:C441"/>
    <mergeCell ref="C442:C496"/>
    <mergeCell ref="B497:B661"/>
    <mergeCell ref="C497:C551"/>
    <mergeCell ref="C552:C606"/>
    <mergeCell ref="A2:A826"/>
    <mergeCell ref="B662:B826"/>
    <mergeCell ref="C662:C716"/>
    <mergeCell ref="C717:C771"/>
    <mergeCell ref="C772:C826"/>
    <mergeCell ref="C607:C661"/>
    <mergeCell ref="B2:B166"/>
    <mergeCell ref="C2:C56"/>
    <mergeCell ref="C57:C111"/>
    <mergeCell ref="C112:C166"/>
    <mergeCell ref="B167:B331"/>
    <mergeCell ref="C167:C221"/>
    <mergeCell ref="C222:C276"/>
    <mergeCell ref="C277:C331"/>
    <mergeCell ref="B332:B496"/>
    <mergeCell ref="C332:C38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>
      <selection activeCell="R10" sqref="R10"/>
    </sheetView>
  </sheetViews>
  <sheetFormatPr defaultRowHeight="14.4"/>
  <sheetData/>
  <sheetProtection algorithmName="SHA-512" hashValue="zOLq5ptV+8OJ8WJ2q49lefM8t+W41iMc0cE6RemRvMOBt+mKbDYqfluTzeYSubIosVnANEtSdcYogKKxcXoqHw==" saltValue="saZf3HxTkIzLCnuBc6OA/Q==" spinCount="100000" sheet="1" objects="1" scenarios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7">
    <tabColor rgb="FF002776"/>
    <pageSetUpPr fitToPage="1"/>
  </sheetPr>
  <dimension ref="G2:M21"/>
  <sheetViews>
    <sheetView showGridLines="0" tabSelected="1" zoomScale="115" zoomScaleNormal="115" workbookViewId="0">
      <selection activeCell="N15" sqref="N15"/>
    </sheetView>
  </sheetViews>
  <sheetFormatPr defaultRowHeight="14.4"/>
  <cols>
    <col min="2" max="2" width="45" bestFit="1" customWidth="1"/>
    <col min="8" max="8" width="34.77734375" customWidth="1"/>
  </cols>
  <sheetData>
    <row r="2" spans="7:13" ht="15" thickBot="1"/>
    <row r="3" spans="7:13" ht="24" thickBot="1">
      <c r="G3" s="458" t="s">
        <v>111</v>
      </c>
      <c r="H3" s="459"/>
      <c r="I3" s="459"/>
      <c r="J3" s="460"/>
      <c r="K3" s="19"/>
      <c r="L3" s="19"/>
      <c r="M3" s="19"/>
    </row>
    <row r="5" spans="7:13">
      <c r="H5" t="s">
        <v>437</v>
      </c>
    </row>
    <row r="6" spans="7:13">
      <c r="H6" s="22" t="s">
        <v>438</v>
      </c>
    </row>
    <row r="7" spans="7:13">
      <c r="H7" t="s">
        <v>439</v>
      </c>
    </row>
    <row r="8" spans="7:13">
      <c r="I8" s="20"/>
      <c r="J8" s="20"/>
      <c r="K8" s="20"/>
    </row>
    <row r="9" spans="7:13" ht="15" thickBot="1">
      <c r="H9" s="21" t="s">
        <v>45</v>
      </c>
      <c r="I9" s="3"/>
      <c r="J9" s="3"/>
      <c r="K9" s="3"/>
    </row>
    <row r="10" spans="7:13">
      <c r="H10" s="33" t="s">
        <v>250</v>
      </c>
      <c r="I10" s="3"/>
      <c r="J10" s="3"/>
      <c r="K10" s="3"/>
    </row>
    <row r="11" spans="7:13">
      <c r="H11" s="33" t="s">
        <v>251</v>
      </c>
      <c r="I11" s="3"/>
      <c r="J11" s="3"/>
      <c r="K11" s="3"/>
    </row>
    <row r="12" spans="7:13">
      <c r="H12" s="33" t="s">
        <v>13</v>
      </c>
      <c r="I12" s="3"/>
      <c r="J12" s="3"/>
      <c r="K12" s="3"/>
    </row>
    <row r="13" spans="7:13">
      <c r="H13" s="33" t="s">
        <v>14</v>
      </c>
      <c r="I13" s="3"/>
      <c r="J13" s="3"/>
      <c r="K13" s="3"/>
    </row>
    <row r="14" spans="7:13">
      <c r="H14" s="33" t="s">
        <v>15</v>
      </c>
      <c r="I14" s="3"/>
      <c r="J14" s="3"/>
      <c r="K14" s="3"/>
    </row>
    <row r="15" spans="7:13">
      <c r="H15" s="33" t="s">
        <v>44</v>
      </c>
      <c r="I15" s="3"/>
      <c r="J15" s="3"/>
      <c r="K15" s="3"/>
    </row>
    <row r="16" spans="7:13" hidden="1">
      <c r="H16" s="33" t="s">
        <v>43</v>
      </c>
      <c r="I16" s="3"/>
      <c r="J16" s="3"/>
      <c r="K16" s="3"/>
    </row>
    <row r="17" spans="8:11" hidden="1">
      <c r="H17" s="33" t="s">
        <v>108</v>
      </c>
      <c r="I17" s="3"/>
      <c r="J17" s="3"/>
      <c r="K17" s="3"/>
    </row>
    <row r="18" spans="8:11" hidden="1">
      <c r="H18" s="33" t="s">
        <v>122</v>
      </c>
      <c r="I18" s="3"/>
      <c r="J18" s="3"/>
      <c r="K18" s="3"/>
    </row>
    <row r="19" spans="8:11">
      <c r="H19" s="33"/>
      <c r="I19" s="3"/>
      <c r="J19" s="3"/>
      <c r="K19" s="3"/>
    </row>
    <row r="20" spans="8:11" hidden="1">
      <c r="H20" s="33" t="s">
        <v>123</v>
      </c>
      <c r="I20" s="3"/>
      <c r="J20" s="3"/>
      <c r="K20" s="3"/>
    </row>
    <row r="21" spans="8:11">
      <c r="J21" s="3"/>
      <c r="K21" s="3"/>
    </row>
  </sheetData>
  <mergeCells count="1">
    <mergeCell ref="G3:J3"/>
  </mergeCells>
  <hyperlinks>
    <hyperlink ref="H10" location="'TOTAL U.S. MULO+ with C'!A1" display="TOTAL U.S. MULO+ with C" xr:uid="{00000000-0004-0000-0D00-000000000000}"/>
    <hyperlink ref="H11" location="'TOTAL U.S. MULO+'!A1" display="TOTAL U.S. MULO+" xr:uid="{00000000-0004-0000-0D00-000001000000}"/>
    <hyperlink ref="H12" location="'TOTAL U.S. FOOD'!A1" display="TOTAL U.S. FOOD" xr:uid="{00000000-0004-0000-0D00-000002000000}"/>
    <hyperlink ref="H13" location="'TOTAL U.S. CONVENIENCE'!A1" display="TOTAL U.S. CONVENIENCE" xr:uid="{00000000-0004-0000-0D00-000004000000}"/>
    <hyperlink ref="H14" location="'TOTAL U.S. ALL OTHER OUTLETS'!A1" display="TOTAL U.S. ALL OTHER OUTLETS" xr:uid="{00000000-0004-0000-0D00-000005000000}"/>
    <hyperlink ref="H16" location="'WALMART'!A1" display="'WALMART'!A1" xr:uid="{00000000-0004-0000-0D00-000007000000}"/>
    <hyperlink ref="H17" location="'TOP PERFORMERS'!A1" display="'TOP PERFORMERS'!A1" xr:uid="{00000000-0004-0000-0D00-000008000000}"/>
    <hyperlink ref="H18" location="'CIRCANA STANDARD REGIONS'!A1" display="CIRCANA STANDARD REGIONS" xr:uid="{00000000-0004-0000-0D00-000009000000}"/>
    <hyperlink ref="H20" location="'CIRCANA REGIONS &amp; MARKETS'!A1" display="CIRCANA STANDARD REGIONS &amp; MARKETS" xr:uid="{00000000-0004-0000-0D00-00000B000000}"/>
    <hyperlink ref="H15" location="'DMI CUSTOM REGIONS &amp; MARKETS'!A1" display="DMI CUSTOM REGIONS &amp; MARKETS" xr:uid="{00000000-0004-0000-0D00-00000C000000}"/>
  </hyperlinks>
  <pageMargins left="0.7" right="0.7" top="0.75" bottom="0.75" header="0.3" footer="0.3"/>
  <pageSetup scale="7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1D32A-846D-41C8-B98E-8E3A23E35B6D}">
  <sheetPr>
    <tabColor rgb="FFC00000"/>
    <pageSetUpPr fitToPage="1"/>
  </sheetPr>
  <dimension ref="A2:V462"/>
  <sheetViews>
    <sheetView showGridLines="0" zoomScale="70" zoomScaleNormal="70" workbookViewId="0">
      <selection activeCell="P21" sqref="P21"/>
    </sheetView>
  </sheetViews>
  <sheetFormatPr defaultColWidth="9.21875" defaultRowHeight="14.4"/>
  <cols>
    <col min="1" max="1" width="9.21875" style="1"/>
    <col min="2" max="3" width="19.44140625" style="1" customWidth="1"/>
    <col min="4" max="4" width="43.33203125" style="26" bestFit="1" customWidth="1"/>
    <col min="5" max="5" width="18.77734375" style="584" bestFit="1" customWidth="1"/>
    <col min="6" max="6" width="16.33203125" style="584" bestFit="1" customWidth="1"/>
    <col min="7" max="7" width="14.5546875" style="339" bestFit="1" customWidth="1"/>
    <col min="8" max="8" width="9.21875" style="116" bestFit="1" customWidth="1"/>
    <col min="9" max="9" width="10.109375" style="116" bestFit="1" customWidth="1"/>
    <col min="10" max="10" width="12.44140625" style="664" customWidth="1"/>
    <col min="11" max="11" width="15.33203125" style="116" customWidth="1"/>
    <col min="12" max="12" width="11.5546875" style="339" bestFit="1" customWidth="1"/>
    <col min="13" max="13" width="18.77734375" style="111" bestFit="1" customWidth="1"/>
    <col min="14" max="14" width="17.6640625" style="111" bestFit="1" customWidth="1"/>
    <col min="15" max="15" width="18.77734375" style="339" bestFit="1" customWidth="1"/>
    <col min="16" max="16" width="18.77734375" style="584" bestFit="1" customWidth="1"/>
    <col min="17" max="17" width="16.33203125" style="115" bestFit="1" customWidth="1"/>
    <col min="18" max="18" width="17.6640625" style="339" bestFit="1" customWidth="1"/>
    <col min="19" max="16384" width="9.21875" style="1"/>
  </cols>
  <sheetData>
    <row r="2" spans="1:18" ht="18">
      <c r="G2" s="507" t="s">
        <v>273</v>
      </c>
      <c r="H2" s="508"/>
      <c r="I2" s="508"/>
      <c r="J2" s="642"/>
      <c r="K2" s="508"/>
      <c r="L2" s="507"/>
    </row>
    <row r="4" spans="1:18" ht="23.4">
      <c r="C4" s="492" t="s">
        <v>111</v>
      </c>
      <c r="D4" s="492"/>
      <c r="E4" s="585"/>
      <c r="F4" s="585"/>
      <c r="G4" s="493"/>
      <c r="H4" s="492"/>
      <c r="I4" s="492"/>
      <c r="J4" s="643"/>
      <c r="K4" s="492"/>
      <c r="L4" s="493"/>
      <c r="M4" s="643"/>
      <c r="N4" s="643"/>
      <c r="O4" s="493"/>
      <c r="P4" s="585"/>
      <c r="Q4" s="492"/>
      <c r="R4" s="493"/>
    </row>
    <row r="5" spans="1:18">
      <c r="C5" s="494" t="s">
        <v>252</v>
      </c>
      <c r="D5" s="494"/>
      <c r="E5" s="586"/>
      <c r="F5" s="586"/>
      <c r="G5" s="495"/>
      <c r="H5" s="494"/>
      <c r="I5" s="494"/>
      <c r="J5" s="644"/>
      <c r="K5" s="494"/>
      <c r="L5" s="495"/>
      <c r="M5" s="644"/>
      <c r="N5" s="644"/>
      <c r="O5" s="495"/>
      <c r="P5" s="586"/>
      <c r="Q5" s="494"/>
      <c r="R5" s="495"/>
    </row>
    <row r="6" spans="1:18" ht="15" thickBot="1">
      <c r="C6" s="496" t="str">
        <f>'HOME PAGE'!H5</f>
        <v>4 WEEKS ENDING 1-25-2026</v>
      </c>
      <c r="D6" s="496"/>
      <c r="E6" s="587"/>
      <c r="F6" s="587"/>
      <c r="G6" s="497"/>
      <c r="H6" s="496"/>
      <c r="I6" s="496"/>
      <c r="J6" s="645"/>
      <c r="K6" s="496"/>
      <c r="L6" s="497"/>
      <c r="M6" s="645"/>
      <c r="N6" s="645"/>
      <c r="O6" s="497"/>
      <c r="P6" s="587"/>
      <c r="Q6" s="496"/>
      <c r="R6" s="497"/>
    </row>
    <row r="7" spans="1:18" ht="15" thickBot="1">
      <c r="E7" s="588" t="s">
        <v>48</v>
      </c>
      <c r="F7" s="607"/>
      <c r="G7" s="500"/>
      <c r="H7" s="499" t="s">
        <v>17</v>
      </c>
      <c r="I7" s="499"/>
      <c r="J7" s="501" t="s">
        <v>18</v>
      </c>
      <c r="K7" s="502"/>
      <c r="L7" s="500"/>
      <c r="M7" s="502" t="s">
        <v>19</v>
      </c>
      <c r="N7" s="502"/>
      <c r="O7" s="504"/>
      <c r="P7" s="622" t="s">
        <v>20</v>
      </c>
      <c r="Q7" s="509"/>
      <c r="R7" s="510"/>
    </row>
    <row r="8" spans="1:18" s="2" customFormat="1" ht="29.25" customHeight="1" thickBot="1">
      <c r="A8" s="1"/>
      <c r="D8" s="27"/>
      <c r="E8" s="589" t="s">
        <v>16</v>
      </c>
      <c r="F8" s="626" t="s">
        <v>22</v>
      </c>
      <c r="G8" s="319" t="s">
        <v>23</v>
      </c>
      <c r="H8" s="123" t="s">
        <v>16</v>
      </c>
      <c r="I8" s="311" t="s">
        <v>22</v>
      </c>
      <c r="J8" s="113" t="s">
        <v>16</v>
      </c>
      <c r="K8" s="114" t="s">
        <v>22</v>
      </c>
      <c r="L8" s="319" t="s">
        <v>23</v>
      </c>
      <c r="M8" s="269" t="s">
        <v>16</v>
      </c>
      <c r="N8" s="680" t="s">
        <v>22</v>
      </c>
      <c r="O8" s="340" t="s">
        <v>23</v>
      </c>
      <c r="P8" s="623" t="s">
        <v>16</v>
      </c>
      <c r="Q8" s="317" t="s">
        <v>22</v>
      </c>
      <c r="R8" s="356" t="s">
        <v>23</v>
      </c>
    </row>
    <row r="9" spans="1:18" ht="14.4" customHeight="1">
      <c r="B9" s="465" t="s">
        <v>46</v>
      </c>
      <c r="C9" s="468" t="s">
        <v>355</v>
      </c>
      <c r="D9" s="142" t="s">
        <v>281</v>
      </c>
      <c r="E9" s="590">
        <f>'Segment Data'!E2</f>
        <v>28255.451823780284</v>
      </c>
      <c r="F9" s="625">
        <f>'Segment Data'!F2</f>
        <v>2844.5746856253099</v>
      </c>
      <c r="G9" s="320">
        <f>'Segment Data'!G2</f>
        <v>0.11194319149865631</v>
      </c>
      <c r="H9" s="124">
        <f>'Segment Data'!H2</f>
        <v>5.9937092783598819E-3</v>
      </c>
      <c r="I9" s="282">
        <f>'Segment Data'!I2</f>
        <v>4.0679172935992412E-4</v>
      </c>
      <c r="J9" s="646">
        <f>'Segment Data'!J2</f>
        <v>31.609120109555572</v>
      </c>
      <c r="K9" s="108">
        <f>'Segment Data'!K2</f>
        <v>18.060121378772951</v>
      </c>
      <c r="L9" s="320">
        <f>'Segment Data'!L2</f>
        <v>1.3329487837164893</v>
      </c>
      <c r="M9" s="665">
        <f>'Segment Data'!M2</f>
        <v>893129.97044763202</v>
      </c>
      <c r="N9" s="681">
        <f>'Segment Data'!N2</f>
        <v>548838.02835469716</v>
      </c>
      <c r="O9" s="341">
        <f>'Segment Data'!O2</f>
        <v>1.5941065161686214</v>
      </c>
      <c r="P9" s="590">
        <f>'Segment Data'!P2</f>
        <v>108194.43409574032</v>
      </c>
      <c r="Q9" s="108">
        <f>'Segment Data'!Q2</f>
        <v>62904.471006393433</v>
      </c>
      <c r="R9" s="320">
        <f>'Segment Data'!R2</f>
        <v>1.3889274072115514</v>
      </c>
    </row>
    <row r="10" spans="1:18">
      <c r="B10" s="466"/>
      <c r="C10" s="469"/>
      <c r="D10" s="143" t="s">
        <v>283</v>
      </c>
      <c r="E10" s="591">
        <f>'Segment Data'!E3</f>
        <v>25111130.722007606</v>
      </c>
      <c r="F10" s="627">
        <f>'Segment Data'!F3</f>
        <v>1511828.8029822148</v>
      </c>
      <c r="G10" s="321">
        <f>'Segment Data'!G3</f>
        <v>6.4062437447075585E-2</v>
      </c>
      <c r="H10" s="125">
        <f>'Segment Data'!H3</f>
        <v>5.3267177653812645</v>
      </c>
      <c r="I10" s="283">
        <f>'Segment Data'!I3</f>
        <v>0.13809899717748042</v>
      </c>
      <c r="J10" s="647">
        <f>'Segment Data'!J3</f>
        <v>8.6251953214442629</v>
      </c>
      <c r="K10" s="107">
        <f>'Segment Data'!K3</f>
        <v>0.18081089155508501</v>
      </c>
      <c r="L10" s="321">
        <f>'Segment Data'!L3</f>
        <v>2.141196827978353E-2</v>
      </c>
      <c r="M10" s="666">
        <f>'Segment Data'!M3</f>
        <v>216588407.21963531</v>
      </c>
      <c r="N10" s="682">
        <f>'Segment Data'!N3</f>
        <v>17306829.538363516</v>
      </c>
      <c r="O10" s="342">
        <f>'Segment Data'!O3</f>
        <v>8.6846108605401651E-2</v>
      </c>
      <c r="P10" s="591">
        <f>'Segment Data'!P3</f>
        <v>79946681.047792777</v>
      </c>
      <c r="Q10" s="107">
        <f>'Segment Data'!Q3</f>
        <v>6186984.2107052803</v>
      </c>
      <c r="R10" s="321">
        <f>'Segment Data'!R3</f>
        <v>8.3880282539262968E-2</v>
      </c>
    </row>
    <row r="11" spans="1:18" ht="15" thickBot="1">
      <c r="B11" s="466"/>
      <c r="C11" s="470"/>
      <c r="D11" s="144" t="s">
        <v>286</v>
      </c>
      <c r="E11" s="592">
        <f>'Segment Data'!E4</f>
        <v>1690059.2215445836</v>
      </c>
      <c r="F11" s="628">
        <f>'Segment Data'!F4</f>
        <v>-267301.7350494049</v>
      </c>
      <c r="G11" s="322">
        <f>'Segment Data'!G4</f>
        <v>-0.13656231067086252</v>
      </c>
      <c r="H11" s="126">
        <f>'Segment Data'!H4</f>
        <v>0.35850510196492752</v>
      </c>
      <c r="I11" s="284">
        <f>'Segment Data'!I4</f>
        <v>-7.1846602097355383E-2</v>
      </c>
      <c r="J11" s="648">
        <f>'Segment Data'!J4</f>
        <v>13.420745943055357</v>
      </c>
      <c r="K11" s="109">
        <f>'Segment Data'!K4</f>
        <v>0.85675145143586917</v>
      </c>
      <c r="L11" s="322">
        <f>'Segment Data'!L4</f>
        <v>6.8191008202633713E-2</v>
      </c>
      <c r="M11" s="667">
        <f>'Segment Data'!M4</f>
        <v>22681855.441067763</v>
      </c>
      <c r="N11" s="683">
        <f>'Segment Data'!N4</f>
        <v>-1910416.8356901594</v>
      </c>
      <c r="O11" s="343">
        <f>'Segment Data'!O4</f>
        <v>-7.7683624115356273E-2</v>
      </c>
      <c r="P11" s="592">
        <f>'Segment Data'!P4</f>
        <v>6255503.554013785</v>
      </c>
      <c r="Q11" s="109">
        <f>'Segment Data'!Q4</f>
        <v>-595301.07989496086</v>
      </c>
      <c r="R11" s="322">
        <f>'Segment Data'!R4</f>
        <v>-8.6895060026738802E-2</v>
      </c>
    </row>
    <row r="12" spans="1:18">
      <c r="B12" s="466"/>
      <c r="C12" s="471" t="s">
        <v>354</v>
      </c>
      <c r="D12" s="278" t="s">
        <v>280</v>
      </c>
      <c r="E12" s="593">
        <f>'Segment Data'!E5</f>
        <v>162412.16264678352</v>
      </c>
      <c r="F12" s="629">
        <f>'Segment Data'!F5</f>
        <v>68999.849622718568</v>
      </c>
      <c r="G12" s="323">
        <f>'Segment Data'!G5</f>
        <v>0.73865904171479813</v>
      </c>
      <c r="H12" s="268">
        <f>'Segment Data'!H5</f>
        <v>3.4451803929578181E-2</v>
      </c>
      <c r="I12" s="294">
        <f>'Segment Data'!I5</f>
        <v>1.3913870977110297E-2</v>
      </c>
      <c r="J12" s="649">
        <f>'Segment Data'!J5</f>
        <v>20.703150560985073</v>
      </c>
      <c r="K12" s="267">
        <f>'Segment Data'!K5</f>
        <v>-6.0306048982992593</v>
      </c>
      <c r="L12" s="323">
        <f>'Segment Data'!L5</f>
        <v>-0.22558016240867865</v>
      </c>
      <c r="M12" s="668">
        <f>'Segment Data'!M5</f>
        <v>3362443.4562115548</v>
      </c>
      <c r="N12" s="684">
        <f>'Segment Data'!N5</f>
        <v>865181.52294008154</v>
      </c>
      <c r="O12" s="344">
        <f>'Segment Data'!O5</f>
        <v>0.34645205271145624</v>
      </c>
      <c r="P12" s="593">
        <f>'Segment Data'!P5</f>
        <v>655653.64302517846</v>
      </c>
      <c r="Q12" s="267">
        <f>'Segment Data'!Q5</f>
        <v>102415.57496053365</v>
      </c>
      <c r="R12" s="323">
        <f>'Segment Data'!R5</f>
        <v>0.18512025992500317</v>
      </c>
    </row>
    <row r="13" spans="1:18">
      <c r="B13" s="466"/>
      <c r="C13" s="472"/>
      <c r="D13" s="143" t="s">
        <v>282</v>
      </c>
      <c r="E13" s="591">
        <f>'Segment Data'!E6</f>
        <v>1791966.3929337605</v>
      </c>
      <c r="F13" s="627">
        <f>'Segment Data'!F6</f>
        <v>-84202.343655902892</v>
      </c>
      <c r="G13" s="321">
        <f>'Segment Data'!G6</f>
        <v>-4.4879941773765294E-2</v>
      </c>
      <c r="H13" s="125">
        <f>'Segment Data'!H6</f>
        <v>0.38012223845582804</v>
      </c>
      <c r="I13" s="283">
        <f>'Segment Data'!I6</f>
        <v>-3.2378281787879826E-2</v>
      </c>
      <c r="J13" s="647">
        <f>'Segment Data'!J6</f>
        <v>7.9244845512016013</v>
      </c>
      <c r="K13" s="107">
        <f>'Segment Data'!K6</f>
        <v>7.3634263263324229E-2</v>
      </c>
      <c r="L13" s="321">
        <f>'Segment Data'!L6</f>
        <v>9.3791450050261273E-3</v>
      </c>
      <c r="M13" s="666">
        <f>'Segment Data'!M6</f>
        <v>14200409.997076044</v>
      </c>
      <c r="N13" s="682">
        <f>'Segment Data'!N6</f>
        <v>-529109.86879970878</v>
      </c>
      <c r="O13" s="342">
        <f>'Segment Data'!O6</f>
        <v>-3.5921732250452428E-2</v>
      </c>
      <c r="P13" s="591">
        <f>'Segment Data'!P6</f>
        <v>3592143.3118117172</v>
      </c>
      <c r="Q13" s="107">
        <f>'Segment Data'!Q6</f>
        <v>-123889.55472327489</v>
      </c>
      <c r="R13" s="321">
        <f>'Segment Data'!R6</f>
        <v>-3.3339197787772924E-2</v>
      </c>
    </row>
    <row r="14" spans="1:18">
      <c r="B14" s="466"/>
      <c r="C14" s="472"/>
      <c r="D14" s="143" t="s">
        <v>284</v>
      </c>
      <c r="E14" s="591">
        <f>'Segment Data'!E7</f>
        <v>385876140.67872381</v>
      </c>
      <c r="F14" s="627">
        <f>'Segment Data'!F7</f>
        <v>14612358.146563292</v>
      </c>
      <c r="G14" s="321">
        <f>'Segment Data'!G7</f>
        <v>3.9358426095056832E-2</v>
      </c>
      <c r="H14" s="125">
        <f>'Segment Data'!H7</f>
        <v>81.854270783143249</v>
      </c>
      <c r="I14" s="283">
        <f>'Segment Data'!I7</f>
        <v>0.22701601897983892</v>
      </c>
      <c r="J14" s="647">
        <f>'Segment Data'!J7</f>
        <v>5.6857239599058751</v>
      </c>
      <c r="K14" s="107">
        <f>'Segment Data'!K7</f>
        <v>-0.13506492248590263</v>
      </c>
      <c r="L14" s="321">
        <f>'Segment Data'!L7</f>
        <v>-2.3203886142389017E-2</v>
      </c>
      <c r="M14" s="666">
        <f>'Segment Data'!M7</f>
        <v>2193985218.61303</v>
      </c>
      <c r="N14" s="682">
        <f>'Segment Data'!N7</f>
        <v>32937120.81511116</v>
      </c>
      <c r="O14" s="342">
        <f>'Segment Data'!O7</f>
        <v>1.5241271514814352E-2</v>
      </c>
      <c r="P14" s="591">
        <f>'Segment Data'!P7</f>
        <v>532818679.90816212</v>
      </c>
      <c r="Q14" s="107">
        <f>'Segment Data'!Q7</f>
        <v>20563574.397468388</v>
      </c>
      <c r="R14" s="321">
        <f>'Segment Data'!R7</f>
        <v>4.0143229762380779E-2</v>
      </c>
    </row>
    <row r="15" spans="1:18" ht="15" thickBot="1">
      <c r="B15" s="467"/>
      <c r="C15" s="473"/>
      <c r="D15" s="313" t="s">
        <v>285</v>
      </c>
      <c r="E15" s="594">
        <f>'Segment Data'!E8</f>
        <v>56904005.80540356</v>
      </c>
      <c r="F15" s="630">
        <f>'Segment Data'!F8</f>
        <v>812705.61068977416</v>
      </c>
      <c r="G15" s="324">
        <f>'Segment Data'!G8</f>
        <v>1.44889779318463E-2</v>
      </c>
      <c r="H15" s="296">
        <f>'Segment Data'!H8</f>
        <v>12.070805651907667</v>
      </c>
      <c r="I15" s="295">
        <f>'Segment Data'!I8</f>
        <v>-0.26160883737921559</v>
      </c>
      <c r="J15" s="650">
        <f>'Segment Data'!J8</f>
        <v>4.8935461077727647</v>
      </c>
      <c r="K15" s="275">
        <f>'Segment Data'!K8</f>
        <v>3.093564729820919E-3</v>
      </c>
      <c r="L15" s="324">
        <f>'Segment Data'!L8</f>
        <v>6.3257228295196522E-4</v>
      </c>
      <c r="M15" s="669">
        <f>'Segment Data'!M8</f>
        <v>278462376.12571138</v>
      </c>
      <c r="N15" s="685">
        <f>'Segment Data'!N8</f>
        <v>4150534.4458881617</v>
      </c>
      <c r="O15" s="345">
        <f>'Segment Data'!O8</f>
        <v>1.5130715540646128E-2</v>
      </c>
      <c r="P15" s="594">
        <f>'Segment Data'!P8</f>
        <v>58101621.33802703</v>
      </c>
      <c r="Q15" s="275">
        <f>'Segment Data'!Q8</f>
        <v>1404194.2245931625</v>
      </c>
      <c r="R15" s="324">
        <f>'Segment Data'!R8</f>
        <v>2.476645407178368E-2</v>
      </c>
    </row>
    <row r="16" spans="1:18">
      <c r="B16" s="474" t="s">
        <v>47</v>
      </c>
      <c r="C16" s="475"/>
      <c r="D16" s="102" t="str">
        <f>_xlfn.XLOOKUP('TOTAL U.S. MULO+ WITH C'!E16,'Form Data'!E:E,'Form Data'!D:D,"NOT FOUND",0)</f>
        <v>SHREDDED</v>
      </c>
      <c r="E16" s="595">
        <f>'Form Data'!E2</f>
        <v>134650884.36423206</v>
      </c>
      <c r="F16" s="631">
        <f>'Form Data'!F2</f>
        <v>3473254.6488654763</v>
      </c>
      <c r="G16" s="325">
        <f>'Form Data'!G2</f>
        <v>2.6477492057158335E-2</v>
      </c>
      <c r="H16" s="127">
        <f>'Form Data'!H2</f>
        <v>28.56292159072915</v>
      </c>
      <c r="I16" s="285">
        <f>'Form Data'!I2</f>
        <v>-0.27821590753403314</v>
      </c>
      <c r="J16" s="651">
        <f>'Form Data'!J2</f>
        <v>4.4540267875512116</v>
      </c>
      <c r="K16" s="121">
        <f>'Form Data'!K2</f>
        <v>-0.28056915807138783</v>
      </c>
      <c r="L16" s="325">
        <f>'Form Data'!L2</f>
        <v>-5.925936685912761E-2</v>
      </c>
      <c r="M16" s="670">
        <f>'Form Data'!M2</f>
        <v>599738645.92575026</v>
      </c>
      <c r="N16" s="686">
        <f>'Form Data'!N2</f>
        <v>-21334427.881006956</v>
      </c>
      <c r="O16" s="346">
        <f>'Form Data'!O2</f>
        <v>-3.4350914217293894E-2</v>
      </c>
      <c r="P16" s="595">
        <f>'Form Data'!P2</f>
        <v>164364827.43606985</v>
      </c>
      <c r="Q16" s="121">
        <f>'Form Data'!Q2</f>
        <v>2225653.2740564644</v>
      </c>
      <c r="R16" s="325">
        <f>'Form Data'!R2</f>
        <v>1.3726807759810951E-2</v>
      </c>
    </row>
    <row r="17" spans="2:22">
      <c r="B17" s="476"/>
      <c r="C17" s="477"/>
      <c r="D17" s="103" t="str">
        <f>_xlfn.XLOOKUP('TOTAL U.S. MULO+ WITH C'!E17,'Form Data'!E:E,'Form Data'!D:D,"NOT FOUND",0)</f>
        <v>CHUNK</v>
      </c>
      <c r="E17" s="596">
        <f>'Form Data'!E3</f>
        <v>66343050.183550403</v>
      </c>
      <c r="F17" s="632">
        <f>'Form Data'!F3</f>
        <v>4362200.7170134783</v>
      </c>
      <c r="G17" s="326">
        <f>'Form Data'!G3</f>
        <v>7.0379814967986259E-2</v>
      </c>
      <c r="H17" s="128">
        <f>'Form Data'!H3</f>
        <v>14.07307014305748</v>
      </c>
      <c r="I17" s="286">
        <f>'Form Data'!I3</f>
        <v>0.44576032199781146</v>
      </c>
      <c r="J17" s="652">
        <f>'Form Data'!J3</f>
        <v>5.8994129095276095</v>
      </c>
      <c r="K17" s="120">
        <f>'Form Data'!K3</f>
        <v>-8.0483437485105114E-2</v>
      </c>
      <c r="L17" s="326">
        <f>'Form Data'!L3</f>
        <v>-1.345900209880912E-2</v>
      </c>
      <c r="M17" s="671">
        <f>'Form Data'!M3</f>
        <v>391385046.71027529</v>
      </c>
      <c r="N17" s="641">
        <f>'Form Data'!N3</f>
        <v>20745991.400586188</v>
      </c>
      <c r="O17" s="347">
        <f>'Form Data'!O3</f>
        <v>5.597357079180925E-2</v>
      </c>
      <c r="P17" s="596">
        <f>'Form Data'!P3</f>
        <v>89303561.031948552</v>
      </c>
      <c r="Q17" s="120">
        <f>'Form Data'!Q3</f>
        <v>5111087.4886329919</v>
      </c>
      <c r="R17" s="326">
        <f>'Form Data'!R3</f>
        <v>6.0707178130399345E-2</v>
      </c>
    </row>
    <row r="18" spans="2:22">
      <c r="B18" s="476"/>
      <c r="C18" s="477"/>
      <c r="D18" s="103" t="str">
        <f>_xlfn.XLOOKUP('TOTAL U.S. MULO+ WITH C'!E18,'Form Data'!E:E,'Form Data'!D:D,"NOT FOUND",0)</f>
        <v>SLICED</v>
      </c>
      <c r="E18" s="596">
        <f>'Form Data'!E4</f>
        <v>51095226.888546377</v>
      </c>
      <c r="F18" s="632">
        <f>'Form Data'!F4</f>
        <v>1516757.7646821812</v>
      </c>
      <c r="G18" s="326">
        <f>'Form Data'!G4</f>
        <v>3.0593073797676059E-2</v>
      </c>
      <c r="H18" s="128">
        <f>'Form Data'!H4</f>
        <v>10.83861399179745</v>
      </c>
      <c r="I18" s="286">
        <f>'Form Data'!I4</f>
        <v>-6.1868415587136738E-2</v>
      </c>
      <c r="J18" s="652">
        <f>'Form Data'!J4</f>
        <v>5.6585200714760591</v>
      </c>
      <c r="K18" s="120">
        <f>'Form Data'!K4</f>
        <v>-0.26465568669516593</v>
      </c>
      <c r="L18" s="326">
        <f>'Form Data'!L4</f>
        <v>-4.4681383349137377E-2</v>
      </c>
      <c r="M18" s="671">
        <f>'Form Data'!M4</f>
        <v>289123366.90546292</v>
      </c>
      <c r="N18" s="641">
        <f>'Form Data'!N4</f>
        <v>-4538619.5362500548</v>
      </c>
      <c r="O18" s="347">
        <f>'Form Data'!O4</f>
        <v>-1.5455250409643658E-2</v>
      </c>
      <c r="P18" s="596">
        <f>'Form Data'!P4</f>
        <v>85710583.233029872</v>
      </c>
      <c r="Q18" s="120">
        <f>'Form Data'!Q4</f>
        <v>3576292.8349482566</v>
      </c>
      <c r="R18" s="326">
        <f>'Form Data'!R4</f>
        <v>4.3542019022931581E-2</v>
      </c>
      <c r="V18" s="584"/>
    </row>
    <row r="19" spans="2:22">
      <c r="B19" s="476"/>
      <c r="C19" s="477"/>
      <c r="D19" s="103" t="str">
        <f>_xlfn.XLOOKUP('TOTAL U.S. MULO+ WITH C'!E19,'Form Data'!E:E,'Form Data'!D:D,"NOT FOUND",0)</f>
        <v>STRING AND STICK</v>
      </c>
      <c r="E19" s="596">
        <f>'Form Data'!E5</f>
        <v>26169227.53500646</v>
      </c>
      <c r="F19" s="632">
        <f>'Form Data'!F5</f>
        <v>1510499.8920754157</v>
      </c>
      <c r="G19" s="326">
        <f>'Form Data'!G5</f>
        <v>6.1256197560072938E-2</v>
      </c>
      <c r="H19" s="128">
        <f>'Form Data'!H5</f>
        <v>5.5511673592163469</v>
      </c>
      <c r="I19" s="286">
        <f>'Form Data'!I5</f>
        <v>0.1296198283976322</v>
      </c>
      <c r="J19" s="652">
        <f>'Form Data'!J5</f>
        <v>5.6844728864811493</v>
      </c>
      <c r="K19" s="120">
        <f>'Form Data'!K5</f>
        <v>-6.586918933118735E-2</v>
      </c>
      <c r="L19" s="326">
        <f>'Form Data'!L5</f>
        <v>-1.1454829723652948E-2</v>
      </c>
      <c r="M19" s="671">
        <f>'Form Data'!M5</f>
        <v>148758264.38290015</v>
      </c>
      <c r="N19" s="641">
        <f>'Form Data'!N5</f>
        <v>6962145.2817569971</v>
      </c>
      <c r="O19" s="347">
        <f>'Form Data'!O5</f>
        <v>4.9099688523850923E-2</v>
      </c>
      <c r="P19" s="596">
        <f>'Form Data'!P5</f>
        <v>31222927.489542488</v>
      </c>
      <c r="Q19" s="120">
        <f>'Form Data'!Q5</f>
        <v>1888353.9264335595</v>
      </c>
      <c r="R19" s="326">
        <f>'Form Data'!R5</f>
        <v>6.4372980311817027E-2</v>
      </c>
    </row>
    <row r="20" spans="2:22">
      <c r="B20" s="476"/>
      <c r="C20" s="477"/>
      <c r="D20" s="103" t="str">
        <f>_xlfn.XLOOKUP('TOTAL U.S. MULO+ WITH C'!E20,'Form Data'!E:E,'Form Data'!D:D,"NOT FOUND",0)</f>
        <v>UNKNOWN</v>
      </c>
      <c r="E20" s="596">
        <f>'Form Data'!E6</f>
        <v>11586387.038167123</v>
      </c>
      <c r="F20" s="632">
        <f>'Form Data'!F6</f>
        <v>-118265.36427780613</v>
      </c>
      <c r="G20" s="326">
        <f>'Form Data'!G6</f>
        <v>-1.0104132973064816E-2</v>
      </c>
      <c r="H20" s="128">
        <f>'Form Data'!H6</f>
        <v>2.4577711914301954</v>
      </c>
      <c r="I20" s="286">
        <f>'Form Data'!I6</f>
        <v>-0.11565150297869753</v>
      </c>
      <c r="J20" s="652">
        <f>'Form Data'!J6</f>
        <v>10.529025901818709</v>
      </c>
      <c r="K20" s="641">
        <f>'Form Data'!K6</f>
        <v>0.45151858845952297</v>
      </c>
      <c r="L20" s="326">
        <f>'Form Data'!L6</f>
        <v>4.4804590502352706E-2</v>
      </c>
      <c r="M20" s="671">
        <f>'Form Data'!M6</f>
        <v>121993369.23335819</v>
      </c>
      <c r="N20" s="641">
        <f>'Form Data'!N6</f>
        <v>4039649.0473922491</v>
      </c>
      <c r="O20" s="347">
        <f>'Form Data'!O6</f>
        <v>3.4247745989048374E-2</v>
      </c>
      <c r="P20" s="596">
        <f>'Form Data'!P6</f>
        <v>16765066.95142163</v>
      </c>
      <c r="Q20" s="120">
        <f>'Form Data'!Q6</f>
        <v>-190037.25114654005</v>
      </c>
      <c r="R20" s="326">
        <f>'Form Data'!R6</f>
        <v>-1.1208262059383588E-2</v>
      </c>
    </row>
    <row r="21" spans="2:22">
      <c r="B21" s="476"/>
      <c r="C21" s="477"/>
      <c r="D21" s="103" t="str">
        <f>_xlfn.XLOOKUP('TOTAL U.S. MULO+ WITH C'!E21,'Form Data'!E:E,'Form Data'!D:D,"NOT FOUND",0)</f>
        <v>GRATED</v>
      </c>
      <c r="E21" s="596">
        <f>'Form Data'!E7</f>
        <v>9478791.4248581007</v>
      </c>
      <c r="F21" s="632">
        <f>'Form Data'!F7</f>
        <v>365521.80283231474</v>
      </c>
      <c r="G21" s="326">
        <f>'Form Data'!G7</f>
        <v>4.0108744500315027E-2</v>
      </c>
      <c r="H21" s="128">
        <f>'Form Data'!H7</f>
        <v>2.0106958637623045</v>
      </c>
      <c r="I21" s="286">
        <f>'Form Data'!I7</f>
        <v>7.0229600979914153E-3</v>
      </c>
      <c r="J21" s="652">
        <f>'Form Data'!J7</f>
        <v>7.9843570801238917</v>
      </c>
      <c r="K21" s="120">
        <f>'Form Data'!K7</f>
        <v>-5.4167465284268523E-2</v>
      </c>
      <c r="L21" s="326">
        <f>'Form Data'!L7</f>
        <v>-6.7384835336741691E-3</v>
      </c>
      <c r="M21" s="671">
        <f>'Form Data'!M7</f>
        <v>75682055.424083412</v>
      </c>
      <c r="N21" s="641">
        <f>'Form Data'!N7</f>
        <v>2424813.878506586</v>
      </c>
      <c r="O21" s="347">
        <f>'Form Data'!O7</f>
        <v>3.309998885226921E-2</v>
      </c>
      <c r="P21" s="596">
        <f>'Form Data'!P7</f>
        <v>16564679.531697923</v>
      </c>
      <c r="Q21" s="120">
        <f>'Form Data'!Q7</f>
        <v>391179.40134993568</v>
      </c>
      <c r="R21" s="326">
        <f>'Form Data'!R7</f>
        <v>2.4186440671300696E-2</v>
      </c>
    </row>
    <row r="22" spans="2:22">
      <c r="B22" s="476"/>
      <c r="C22" s="477"/>
      <c r="D22" s="103" t="str">
        <f>_xlfn.XLOOKUP('TOTAL U.S. MULO+ WITH C'!E22,'Form Data'!E:E,'Form Data'!D:D,"NOT FOUND",0)</f>
        <v>RICOTTA</v>
      </c>
      <c r="E22" s="596">
        <f>'Form Data'!E8</f>
        <v>8726918.035336379</v>
      </c>
      <c r="F22" s="632">
        <f>'Form Data'!F8</f>
        <v>85026.549858389422</v>
      </c>
      <c r="G22" s="326">
        <f>'Form Data'!G8</f>
        <v>9.8388819162181992E-3</v>
      </c>
      <c r="H22" s="128">
        <f>'Form Data'!H8</f>
        <v>1.8512041472952021</v>
      </c>
      <c r="I22" s="286">
        <f>'Form Data'!I8</f>
        <v>-4.8830036266078736E-2</v>
      </c>
      <c r="J22" s="652">
        <f>'Form Data'!J8</f>
        <v>3.3589945805676171</v>
      </c>
      <c r="K22" s="120">
        <f>'Form Data'!K8</f>
        <v>0.11197369785478584</v>
      </c>
      <c r="L22" s="326">
        <f>'Form Data'!L8</f>
        <v>3.448505627140707E-2</v>
      </c>
      <c r="M22" s="671">
        <f>'Form Data'!M8</f>
        <v>29313670.385752693</v>
      </c>
      <c r="N22" s="641">
        <f>'Form Data'!N8</f>
        <v>1253268.2662674487</v>
      </c>
      <c r="O22" s="347">
        <f>'Form Data'!O8</f>
        <v>4.4663232584153695E-2</v>
      </c>
      <c r="P22" s="596">
        <f>'Form Data'!P8</f>
        <v>6839585.7938610874</v>
      </c>
      <c r="Q22" s="120">
        <f>'Form Data'!Q8</f>
        <v>150986.94604952075</v>
      </c>
      <c r="R22" s="326">
        <f>'Form Data'!R8</f>
        <v>2.2573778078935316E-2</v>
      </c>
    </row>
    <row r="23" spans="2:22">
      <c r="B23" s="476"/>
      <c r="C23" s="477"/>
      <c r="D23" s="103" t="str">
        <f>_xlfn.XLOOKUP('TOTAL U.S. MULO+ WITH C'!E23,'Form Data'!E:E,'Form Data'!D:D,"NOT FOUND",0)</f>
        <v>ROUND</v>
      </c>
      <c r="E23" s="596">
        <f>'Form Data'!E9</f>
        <v>7112161.3838451141</v>
      </c>
      <c r="F23" s="632">
        <f>'Form Data'!F9</f>
        <v>482675.30212191865</v>
      </c>
      <c r="G23" s="326">
        <f>'Form Data'!G9</f>
        <v>7.2807348287916962E-2</v>
      </c>
      <c r="H23" s="128">
        <f>'Form Data'!H9</f>
        <v>1.5086726604622425</v>
      </c>
      <c r="I23" s="286">
        <f>'Form Data'!I9</f>
        <v>5.1092430962161206E-2</v>
      </c>
      <c r="J23" s="652">
        <f>'Form Data'!J9</f>
        <v>8.360474141452606</v>
      </c>
      <c r="K23" s="120">
        <f>'Form Data'!K9</f>
        <v>0.24459605199872847</v>
      </c>
      <c r="L23" s="326">
        <f>'Form Data'!L9</f>
        <v>3.0137965270395958E-2</v>
      </c>
      <c r="M23" s="671">
        <f>'Form Data'!M9</f>
        <v>59461041.339474857</v>
      </c>
      <c r="N23" s="641">
        <f>'Form Data'!N9</f>
        <v>5656940.5044781342</v>
      </c>
      <c r="O23" s="347">
        <f>'Form Data'!O9</f>
        <v>0.1051395788924437</v>
      </c>
      <c r="P23" s="596">
        <f>'Form Data'!P9</f>
        <v>9917116.7768018022</v>
      </c>
      <c r="Q23" s="120">
        <f>'Form Data'!Q9</f>
        <v>1203686.2385922279</v>
      </c>
      <c r="R23" s="326">
        <f>'Form Data'!R9</f>
        <v>0.13814148552787567</v>
      </c>
    </row>
    <row r="24" spans="2:22">
      <c r="B24" s="476"/>
      <c r="C24" s="477"/>
      <c r="D24" s="103" t="str">
        <f>_xlfn.XLOOKUP('TOTAL U.S. MULO+ WITH C'!E24,'Form Data'!E:E,'Form Data'!D:D,"NOT FOUND",0)</f>
        <v>CRUMBLED</v>
      </c>
      <c r="E24" s="596">
        <f>'Form Data'!E10</f>
        <v>5616904.766980947</v>
      </c>
      <c r="F24" s="632">
        <f>'Form Data'!F10</f>
        <v>121774.52372243907</v>
      </c>
      <c r="G24" s="326">
        <f>'Form Data'!G10</f>
        <v>2.2160443580356175E-2</v>
      </c>
      <c r="H24" s="128">
        <f>'Form Data'!H10</f>
        <v>1.1914902096587101</v>
      </c>
      <c r="I24" s="286">
        <f>'Form Data'!I10</f>
        <v>-1.668688014364883E-2</v>
      </c>
      <c r="J24" s="652">
        <f>'Form Data'!J10</f>
        <v>8.8903976551521513</v>
      </c>
      <c r="K24" s="120">
        <f>'Form Data'!K10</f>
        <v>1.8229115884270897E-2</v>
      </c>
      <c r="L24" s="326">
        <f>'Form Data'!L10</f>
        <v>2.0546403963799293E-3</v>
      </c>
      <c r="M24" s="671">
        <f>'Form Data'!M10</f>
        <v>49936516.969580352</v>
      </c>
      <c r="N24" s="641">
        <f>'Form Data'!N10</f>
        <v>1182795.3061627671</v>
      </c>
      <c r="O24" s="347">
        <f>'Form Data'!O10</f>
        <v>2.426061571931808E-2</v>
      </c>
      <c r="P24" s="596">
        <f>'Form Data'!P10</f>
        <v>10364582.631265128</v>
      </c>
      <c r="Q24" s="120">
        <f>'Form Data'!Q10</f>
        <v>32343.387483621016</v>
      </c>
      <c r="R24" s="326">
        <f>'Form Data'!R10</f>
        <v>3.1303366792524664E-3</v>
      </c>
    </row>
    <row r="25" spans="2:22">
      <c r="B25" s="476"/>
      <c r="C25" s="477"/>
      <c r="D25" s="103" t="str">
        <f>_xlfn.XLOOKUP('TOTAL U.S. MULO+ WITH C'!E25,'Form Data'!E:E,'Form Data'!D:D,"NOT FOUND",0)</f>
        <v>GRAB AND GO</v>
      </c>
      <c r="E25" s="596">
        <f>'Form Data'!E11</f>
        <v>4955067.5381361889</v>
      </c>
      <c r="F25" s="632">
        <f>'Form Data'!F11</f>
        <v>1372207.3669025563</v>
      </c>
      <c r="G25" s="326">
        <f>'Form Data'!G11</f>
        <v>0.38299216305449191</v>
      </c>
      <c r="H25" s="128">
        <f>'Form Data'!H11</f>
        <v>1.0510974824770396</v>
      </c>
      <c r="I25" s="286">
        <f>'Form Data'!I11</f>
        <v>0.2633582691689712</v>
      </c>
      <c r="J25" s="652">
        <f>'Form Data'!J11</f>
        <v>9.1982550776624432</v>
      </c>
      <c r="K25" s="120">
        <f>'Form Data'!K11</f>
        <v>-0.1784020025300439</v>
      </c>
      <c r="L25" s="326">
        <f>'Form Data'!L11</f>
        <v>-1.9026183959196426E-2</v>
      </c>
      <c r="M25" s="671">
        <f>'Form Data'!M11</f>
        <v>45577975.142821543</v>
      </c>
      <c r="N25" s="641">
        <f>'Form Data'!N11</f>
        <v>11982723.950884037</v>
      </c>
      <c r="O25" s="347">
        <f>'Form Data'!O11</f>
        <v>0.3566790997460903</v>
      </c>
      <c r="P25" s="596">
        <f>'Form Data'!P11</f>
        <v>8820493.2701920774</v>
      </c>
      <c r="Q25" s="120">
        <f>'Form Data'!Q11</f>
        <v>2500254.7590222508</v>
      </c>
      <c r="R25" s="326">
        <f>'Form Data'!R11</f>
        <v>0.39559500082212457</v>
      </c>
    </row>
    <row r="26" spans="2:22">
      <c r="B26" s="476"/>
      <c r="C26" s="477"/>
      <c r="D26" s="103" t="str">
        <f>_xlfn.XLOOKUP('TOTAL U.S. MULO+ WITH C'!E26,'Form Data'!E:E,'Form Data'!D:D,"NOT FOUND",0)</f>
        <v>SPREAD/COLD PACK</v>
      </c>
      <c r="E26" s="596">
        <f>'Form Data'!E12</f>
        <v>4803017.1961850571</v>
      </c>
      <c r="F26" s="632">
        <f>'Form Data'!F12</f>
        <v>-242767.98891473655</v>
      </c>
      <c r="G26" s="326">
        <f>'Form Data'!G12</f>
        <v>-4.8113025031590831E-2</v>
      </c>
      <c r="H26" s="128">
        <f>'Form Data'!H12</f>
        <v>1.0188436876690836</v>
      </c>
      <c r="I26" s="286">
        <f>'Form Data'!I12</f>
        <v>-9.0538945832755457E-2</v>
      </c>
      <c r="J26" s="652">
        <f>'Form Data'!J12</f>
        <v>9.7367748137045051</v>
      </c>
      <c r="K26" s="120">
        <f>'Form Data'!K12</f>
        <v>0.82505460164790811</v>
      </c>
      <c r="L26" s="326">
        <f>'Form Data'!L12</f>
        <v>9.2580846572325973E-2</v>
      </c>
      <c r="M26" s="671">
        <f>'Form Data'!M12</f>
        <v>46765896.865604296</v>
      </c>
      <c r="N26" s="641">
        <f>'Form Data'!N12</f>
        <v>1799271.0458547249</v>
      </c>
      <c r="O26" s="347">
        <f>'Form Data'!O12</f>
        <v>4.0013476952154944E-2</v>
      </c>
      <c r="P26" s="596">
        <f>'Form Data'!P12</f>
        <v>8867388.2807406783</v>
      </c>
      <c r="Q26" s="120">
        <f>'Form Data'!Q12</f>
        <v>81063.257963173091</v>
      </c>
      <c r="R26" s="326">
        <f>'Form Data'!R12</f>
        <v>9.2260709401286896E-3</v>
      </c>
    </row>
    <row r="27" spans="2:22" ht="15" customHeight="1">
      <c r="B27" s="476"/>
      <c r="C27" s="477"/>
      <c r="D27" s="103" t="str">
        <f>_xlfn.XLOOKUP('TOTAL U.S. MULO+ WITH C'!E27,'Form Data'!E:E,'Form Data'!D:D,"NOT FOUND",0)</f>
        <v>BALL</v>
      </c>
      <c r="E27" s="596">
        <f>'Form Data'!E13</f>
        <v>2580113.621426913</v>
      </c>
      <c r="F27" s="632">
        <f>'Form Data'!F13</f>
        <v>353101.43911316106</v>
      </c>
      <c r="G27" s="326">
        <f>'Form Data'!G13</f>
        <v>0.15855388754376129</v>
      </c>
      <c r="H27" s="128">
        <f>'Form Data'!H13</f>
        <v>0.54730857069339267</v>
      </c>
      <c r="I27" s="286">
        <f>'Form Data'!I13</f>
        <v>5.7670476913337099E-2</v>
      </c>
      <c r="J27" s="652">
        <f>'Form Data'!J13</f>
        <v>8.7108921652530444</v>
      </c>
      <c r="K27" s="120">
        <f>'Form Data'!K13</f>
        <v>-0.42433938604392374</v>
      </c>
      <c r="L27" s="326">
        <f>'Form Data'!L13</f>
        <v>-4.6450862647666381E-2</v>
      </c>
      <c r="M27" s="671">
        <f>'Form Data'!M13</f>
        <v>22475091.530350357</v>
      </c>
      <c r="N27" s="641">
        <f>'Form Data'!N13</f>
        <v>2130819.5773550533</v>
      </c>
      <c r="O27" s="347">
        <f>'Form Data'!O13</f>
        <v>0.10473806004354611</v>
      </c>
      <c r="P27" s="596">
        <f>'Form Data'!P13</f>
        <v>4235320.5474458858</v>
      </c>
      <c r="Q27" s="120">
        <f>'Form Data'!Q13</f>
        <v>379689.53570415871</v>
      </c>
      <c r="R27" s="326">
        <f>'Form Data'!R13</f>
        <v>9.8476626665744998E-2</v>
      </c>
    </row>
    <row r="28" spans="2:22">
      <c r="B28" s="476"/>
      <c r="C28" s="477"/>
      <c r="D28" s="103" t="str">
        <f>_xlfn.XLOOKUP('TOTAL U.S. MULO+ WITH C'!E28,'Form Data'!E:E,'Form Data'!D:D,"NOT FOUND",0)</f>
        <v>CUBE</v>
      </c>
      <c r="E28" s="596">
        <f>'Form Data'!E14</f>
        <v>2407271.0001539015</v>
      </c>
      <c r="F28" s="632">
        <f>'Form Data'!F14</f>
        <v>215989.18261287874</v>
      </c>
      <c r="G28" s="326">
        <f>'Form Data'!G14</f>
        <v>9.8567505504725081E-2</v>
      </c>
      <c r="H28" s="128">
        <f>'Form Data'!H14</f>
        <v>0.51064419776879477</v>
      </c>
      <c r="I28" s="286">
        <f>'Form Data'!I14</f>
        <v>2.8861897430878636E-2</v>
      </c>
      <c r="J28" s="652">
        <f>'Form Data'!J14</f>
        <v>6.7700175332210248</v>
      </c>
      <c r="K28" s="120">
        <f>'Form Data'!K14</f>
        <v>0.12093238359690428</v>
      </c>
      <c r="L28" s="326">
        <f>'Form Data'!L14</f>
        <v>1.8187822967456014E-2</v>
      </c>
      <c r="M28" s="671">
        <f>'Form Data'!M14</f>
        <v>16297266.878256425</v>
      </c>
      <c r="N28" s="641">
        <f>'Form Data'!N14</f>
        <v>1727247.4866030589</v>
      </c>
      <c r="O28" s="347">
        <f>'Form Data'!O14</f>
        <v>0.11854805681264474</v>
      </c>
      <c r="P28" s="596">
        <f>'Form Data'!P14</f>
        <v>4648388.8074441338</v>
      </c>
      <c r="Q28" s="120">
        <f>'Form Data'!Q14</f>
        <v>523774.97760924883</v>
      </c>
      <c r="R28" s="326">
        <f>'Form Data'!R14</f>
        <v>0.12698764035085836</v>
      </c>
    </row>
    <row r="29" spans="2:22">
      <c r="B29" s="476"/>
      <c r="C29" s="477"/>
      <c r="D29" s="103" t="str">
        <f>_xlfn.XLOOKUP('TOTAL U.S. MULO+ WITH C'!E29,'Form Data'!E:E,'Form Data'!D:D,"NOT FOUND",0)</f>
        <v>LOAF</v>
      </c>
      <c r="E29" s="596">
        <f>'Form Data'!E15</f>
        <v>2120236.6427782653</v>
      </c>
      <c r="F29" s="632">
        <f>'Form Data'!F15</f>
        <v>147041.92292782478</v>
      </c>
      <c r="G29" s="326">
        <f>'Form Data'!G15</f>
        <v>7.4519722482822126E-2</v>
      </c>
      <c r="H29" s="128">
        <f>'Form Data'!H15</f>
        <v>0.44975681568975479</v>
      </c>
      <c r="I29" s="286">
        <f>'Form Data'!I15</f>
        <v>1.5923849279728786E-2</v>
      </c>
      <c r="J29" s="652">
        <f>'Form Data'!J15</f>
        <v>5.738781014933207</v>
      </c>
      <c r="K29" s="120">
        <f>'Form Data'!K15</f>
        <v>-0.12042270504924613</v>
      </c>
      <c r="L29" s="326">
        <f>'Form Data'!L15</f>
        <v>-2.0552742455182418E-2</v>
      </c>
      <c r="M29" s="671">
        <f>'Form Data'!M15</f>
        <v>12167573.792741628</v>
      </c>
      <c r="N29" s="641">
        <f>'Form Data'!N15</f>
        <v>606223.94994419254</v>
      </c>
      <c r="O29" s="347">
        <f>'Form Data'!O15</f>
        <v>5.2435395363618534E-2</v>
      </c>
      <c r="P29" s="596">
        <f>'Form Data'!P15</f>
        <v>1453862.1368161105</v>
      </c>
      <c r="Q29" s="120">
        <f>'Form Data'!Q15</f>
        <v>117739.44324223883</v>
      </c>
      <c r="R29" s="326">
        <f>'Form Data'!R15</f>
        <v>8.8120233125678321E-2</v>
      </c>
    </row>
    <row r="30" spans="2:22" ht="15" thickBot="1">
      <c r="B30" s="478"/>
      <c r="C30" s="479"/>
      <c r="D30" s="104" t="str">
        <f>_xlfn.XLOOKUP('TOTAL U.S. MULO+ WITH C'!E30,'Form Data'!E:E,'Form Data'!D:D,"NOT FOUND",0)</f>
        <v>LOG/ROLL</v>
      </c>
      <c r="E30" s="597">
        <f>'Form Data'!E16</f>
        <v>1747458.8300172344</v>
      </c>
      <c r="F30" s="633">
        <f>'Form Data'!F16</f>
        <v>44639.815340123838</v>
      </c>
      <c r="G30" s="327">
        <f>'Form Data'!G16</f>
        <v>2.6215243637380019E-2</v>
      </c>
      <c r="H30" s="129">
        <f>'Form Data'!H16</f>
        <v>0.37068103771079325</v>
      </c>
      <c r="I30" s="287">
        <f>'Form Data'!I16</f>
        <v>-3.7062525880383057E-3</v>
      </c>
      <c r="J30" s="653">
        <f>'Form Data'!J16</f>
        <v>10.941216256408932</v>
      </c>
      <c r="K30" s="122">
        <f>'Form Data'!K16</f>
        <v>-4.068010022003854E-2</v>
      </c>
      <c r="L30" s="327">
        <f>'Form Data'!L16</f>
        <v>-3.7042873925397161E-3</v>
      </c>
      <c r="M30" s="672">
        <f>'Form Data'!M16</f>
        <v>19119324.958389897</v>
      </c>
      <c r="N30" s="687">
        <f>'Form Data'!N16</f>
        <v>419143.02510880306</v>
      </c>
      <c r="O30" s="348">
        <f>'Form Data'!O16</f>
        <v>2.2413847448341972E-2</v>
      </c>
      <c r="P30" s="597">
        <f>'Form Data'!P16</f>
        <v>3934924.4670512136</v>
      </c>
      <c r="Q30" s="122">
        <f>'Form Data'!Q16</f>
        <v>137980.91429467173</v>
      </c>
      <c r="R30" s="327">
        <f>'Form Data'!R16</f>
        <v>3.6339996204183496E-2</v>
      </c>
    </row>
    <row r="31" spans="2:22">
      <c r="B31" s="480" t="s">
        <v>65</v>
      </c>
      <c r="C31" s="481"/>
      <c r="D31" s="279" t="s">
        <v>12</v>
      </c>
      <c r="E31" s="593">
        <f>'NB &amp; PL'!D3</f>
        <v>197410640.21315187</v>
      </c>
      <c r="F31" s="629">
        <f>'NB &amp; PL'!E3</f>
        <v>3210963.5863682032</v>
      </c>
      <c r="G31" s="323">
        <f>'NB &amp; PL'!F3</f>
        <v>1.6534340541354706E-2</v>
      </c>
      <c r="H31" s="268">
        <f>'NB &amp; PL'!G3</f>
        <v>41.875882688830771</v>
      </c>
      <c r="I31" s="294">
        <f>'NB &amp; PL'!H3</f>
        <v>-0.82148566478571183</v>
      </c>
      <c r="J31" s="649">
        <f>'NB &amp; PL'!I3</f>
        <v>7.0495005592967379</v>
      </c>
      <c r="K31" s="267">
        <f>'NB &amp; PL'!J3</f>
        <v>9.2423677872602639E-2</v>
      </c>
      <c r="L31" s="323">
        <f>'NB &amp; PL'!K3</f>
        <v>1.3284843541025125E-2</v>
      </c>
      <c r="M31" s="668">
        <f>'NB &amp; PL'!L3</f>
        <v>1391646418.5937412</v>
      </c>
      <c r="N31" s="684">
        <f>'NB &amp; PL'!M3</f>
        <v>40584337.953501463</v>
      </c>
      <c r="O31" s="344">
        <f>'NB &amp; PL'!N3</f>
        <v>3.0038840209525682E-2</v>
      </c>
      <c r="P31" s="593">
        <f>'NB &amp; PL'!O3</f>
        <v>269321954.63636571</v>
      </c>
      <c r="Q31" s="267">
        <f>'NB &amp; PL'!P3</f>
        <v>4822208.1553119719</v>
      </c>
      <c r="R31" s="323">
        <f>'NB &amp; PL'!Q3</f>
        <v>1.8231428269657676E-2</v>
      </c>
    </row>
    <row r="32" spans="2:22" ht="15" thickBot="1">
      <c r="B32" s="482"/>
      <c r="C32" s="483"/>
      <c r="D32" s="280" t="s">
        <v>11</v>
      </c>
      <c r="E32" s="594">
        <f>'NB &amp; PL'!D4</f>
        <v>247135014.0303641</v>
      </c>
      <c r="F32" s="630">
        <f>'NB &amp; PL'!E4</f>
        <v>12285449.250154614</v>
      </c>
      <c r="G32" s="324">
        <f>'NB &amp; PL'!F4</f>
        <v>5.2311994964318091E-2</v>
      </c>
      <c r="H32" s="296">
        <f>'NB &amp; PL'!G4</f>
        <v>52.423703426846011</v>
      </c>
      <c r="I32" s="295">
        <f>'NB &amp; PL'!H4</f>
        <v>0.78891932585050029</v>
      </c>
      <c r="J32" s="650">
        <f>'NB &amp; PL'!I4</f>
        <v>4.4045655926043672</v>
      </c>
      <c r="K32" s="275">
        <f>'NB &amp; PL'!J4</f>
        <v>-0.27474153039956484</v>
      </c>
      <c r="L32" s="324">
        <f>'NB &amp; PL'!K4</f>
        <v>-5.8714147880763921E-2</v>
      </c>
      <c r="M32" s="669">
        <f>'NB &amp; PL'!L4</f>
        <v>1088522379.5259392</v>
      </c>
      <c r="N32" s="685">
        <f>'NB &amp; PL'!M4</f>
        <v>-10410861.784468412</v>
      </c>
      <c r="O32" s="345">
        <f>'NB &amp; PL'!N4</f>
        <v>-9.473607124718628E-3</v>
      </c>
      <c r="P32" s="594">
        <f>'NB &amp; PL'!O4</f>
        <v>323593025.67505437</v>
      </c>
      <c r="Q32" s="275">
        <f>'NB &amp; PL'!P4</f>
        <v>15306067.35545963</v>
      </c>
      <c r="R32" s="324">
        <f>'NB &amp; PL'!Q4</f>
        <v>4.964876697635761E-2</v>
      </c>
    </row>
    <row r="33" spans="2:18">
      <c r="B33" s="484" t="s">
        <v>339</v>
      </c>
      <c r="C33" s="485"/>
      <c r="D33" s="102" t="s">
        <v>83</v>
      </c>
      <c r="E33" s="598">
        <f>'Store location'!D2</f>
        <v>42153192.58186163</v>
      </c>
      <c r="F33" s="634">
        <f>'Store location'!E2</f>
        <v>912766.94436044991</v>
      </c>
      <c r="G33" s="328">
        <f>'Store location'!F2</f>
        <v>2.2132820654751997E-2</v>
      </c>
      <c r="H33" s="165">
        <f>'Store location'!G2</f>
        <v>8.9417781412986272</v>
      </c>
      <c r="I33" s="288">
        <f>'Store location'!H2</f>
        <v>-0.12547508532936646</v>
      </c>
      <c r="J33" s="654">
        <f>'Store location'!I2</f>
        <v>5.398073405892025</v>
      </c>
      <c r="K33" s="152">
        <f>'Store location'!J2</f>
        <v>-0.19558353509998927</v>
      </c>
      <c r="L33" s="328">
        <f>'Store location'!K2</f>
        <v>-3.4965236009862136E-2</v>
      </c>
      <c r="M33" s="673">
        <f>'Store location'!L2</f>
        <v>227546027.84959224</v>
      </c>
      <c r="N33" s="688">
        <f>'Store location'!M2</f>
        <v>-3138765.2670812607</v>
      </c>
      <c r="O33" s="349">
        <f>'Store location'!N2</f>
        <v>-1.360629465286759E-2</v>
      </c>
      <c r="P33" s="598">
        <f>'Store location'!O2</f>
        <v>62637411.02406694</v>
      </c>
      <c r="Q33" s="152">
        <f>'Store location'!P2</f>
        <v>2457632.0544831827</v>
      </c>
      <c r="R33" s="328">
        <f>'Store location'!Q2</f>
        <v>4.0838170172165747E-2</v>
      </c>
    </row>
    <row r="34" spans="2:18">
      <c r="B34" s="486"/>
      <c r="C34" s="487"/>
      <c r="D34" s="103" t="s">
        <v>305</v>
      </c>
      <c r="E34" s="599">
        <f>'Store location'!D3</f>
        <v>261376664.94984829</v>
      </c>
      <c r="F34" s="635">
        <f>'Store location'!E3</f>
        <v>9431331.4652943909</v>
      </c>
      <c r="G34" s="329">
        <f>'Store location'!F3</f>
        <v>3.7434039102266607E-2</v>
      </c>
      <c r="H34" s="166">
        <f>'Store location'!G3</f>
        <v>55.444724495191984</v>
      </c>
      <c r="I34" s="289">
        <f>'Store location'!H3</f>
        <v>5.1209451196783107E-2</v>
      </c>
      <c r="J34" s="655">
        <f>'Store location'!I3</f>
        <v>4.8485449410242394</v>
      </c>
      <c r="K34" s="153">
        <f>'Store location'!J3</f>
        <v>-0.21976539284842023</v>
      </c>
      <c r="L34" s="329">
        <f>'Store location'!K3</f>
        <v>-4.3360682036314664E-2</v>
      </c>
      <c r="M34" s="674">
        <f>'Store location'!L3</f>
        <v>1267296506.5443745</v>
      </c>
      <c r="N34" s="689">
        <f>'Store location'!M3</f>
        <v>-9640630.7263834476</v>
      </c>
      <c r="O34" s="350">
        <f>'Store location'!N3</f>
        <v>-7.5498084008964626E-3</v>
      </c>
      <c r="P34" s="599">
        <f>'Store location'!O3</f>
        <v>349231303.38571733</v>
      </c>
      <c r="Q34" s="153">
        <f>'Store location'!P3</f>
        <v>11197217.915970504</v>
      </c>
      <c r="R34" s="329">
        <f>'Store location'!Q3</f>
        <v>3.3124523227917577E-2</v>
      </c>
    </row>
    <row r="35" spans="2:18">
      <c r="B35" s="486"/>
      <c r="C35" s="487"/>
      <c r="D35" s="103" t="s">
        <v>306</v>
      </c>
      <c r="E35" s="599">
        <f>'Store location'!D4</f>
        <v>4895407.2385096932</v>
      </c>
      <c r="F35" s="635">
        <f>'Store location'!E4</f>
        <v>1361459.3877816088</v>
      </c>
      <c r="G35" s="329">
        <f>'Store location'!F4</f>
        <v>0.38525169167425977</v>
      </c>
      <c r="H35" s="166">
        <f>'Store location'!G4</f>
        <v>1.0384419958951507</v>
      </c>
      <c r="I35" s="289">
        <f>'Store location'!H4</f>
        <v>0.26145680340694755</v>
      </c>
      <c r="J35" s="655">
        <f>'Store location'!I4</f>
        <v>9.1612336462285864</v>
      </c>
      <c r="K35" s="153">
        <f>'Store location'!J4</f>
        <v>-0.16229258985780959</v>
      </c>
      <c r="L35" s="329">
        <f>'Store location'!K4</f>
        <v>-1.740678212816751E-2</v>
      </c>
      <c r="M35" s="674">
        <f>'Store location'!L4</f>
        <v>44847969.505425975</v>
      </c>
      <c r="N35" s="689">
        <f>'Store location'!M4</f>
        <v>11899114.00220155</v>
      </c>
      <c r="O35" s="350">
        <f>'Store location'!N4</f>
        <v>0.36113891728461051</v>
      </c>
      <c r="P35" s="599">
        <f>'Store location'!O4</f>
        <v>8703327.4427675251</v>
      </c>
      <c r="Q35" s="153">
        <f>'Store location'!P4</f>
        <v>2483347.3464207454</v>
      </c>
      <c r="R35" s="329">
        <f>'Store location'!Q4</f>
        <v>0.39925326254328458</v>
      </c>
    </row>
    <row r="36" spans="2:18">
      <c r="B36" s="486"/>
      <c r="C36" s="487"/>
      <c r="D36" s="103" t="s">
        <v>307</v>
      </c>
      <c r="E36" s="599">
        <f>'Store location'!D5</f>
        <v>5650308.465900817</v>
      </c>
      <c r="F36" s="635">
        <f>'Store location'!E5</f>
        <v>-177949.54168913607</v>
      </c>
      <c r="G36" s="329">
        <f>'Store location'!F5</f>
        <v>-3.0532200437488884E-2</v>
      </c>
      <c r="H36" s="166">
        <f>'Store location'!G5</f>
        <v>1.1985759947806829</v>
      </c>
      <c r="I36" s="289">
        <f>'Store location'!H5</f>
        <v>-8.284364160846458E-2</v>
      </c>
      <c r="J36" s="655">
        <f>'Store location'!I5</f>
        <v>6.3565180345719412</v>
      </c>
      <c r="K36" s="153">
        <f>'Store location'!J5</f>
        <v>-0.1443354395165537</v>
      </c>
      <c r="L36" s="329">
        <f>'Store location'!K5</f>
        <v>-2.2202536957932499E-2</v>
      </c>
      <c r="M36" s="674">
        <f>'Store location'!L5</f>
        <v>35916287.66439306</v>
      </c>
      <c r="N36" s="689">
        <f>'Store location'!M5</f>
        <v>-1972363.6521321759</v>
      </c>
      <c r="O36" s="350">
        <f>'Store location'!N5</f>
        <v>-5.2056845086801078E-2</v>
      </c>
      <c r="P36" s="599">
        <f>'Store location'!O5</f>
        <v>4964917.0369524751</v>
      </c>
      <c r="Q36" s="153">
        <f>'Store location'!P5</f>
        <v>-83733.060785711743</v>
      </c>
      <c r="R36" s="329">
        <f>'Store location'!Q5</f>
        <v>-1.6585237472334327E-2</v>
      </c>
    </row>
    <row r="37" spans="2:18">
      <c r="B37" s="486"/>
      <c r="C37" s="487"/>
      <c r="D37" s="103" t="s">
        <v>308</v>
      </c>
      <c r="E37" s="599">
        <f>'Store location'!D6</f>
        <v>4296824.1349250739</v>
      </c>
      <c r="F37" s="635">
        <f>'Store location'!E6</f>
        <v>-335276.34840216488</v>
      </c>
      <c r="G37" s="329">
        <f>'Store location'!F6</f>
        <v>-7.2381061164142918E-2</v>
      </c>
      <c r="H37" s="166">
        <f>'Store location'!G6</f>
        <v>0.91146709830016381</v>
      </c>
      <c r="I37" s="289">
        <f>'Store location'!H6</f>
        <v>-0.10696148007322992</v>
      </c>
      <c r="J37" s="655">
        <f>'Store location'!I6</f>
        <v>9.3480175897717945</v>
      </c>
      <c r="K37" s="153">
        <f>'Store location'!J6</f>
        <v>0.24953969824697353</v>
      </c>
      <c r="L37" s="329">
        <f>'Store location'!K6</f>
        <v>2.742653235212214E-2</v>
      </c>
      <c r="M37" s="674">
        <f>'Store location'!L6</f>
        <v>40166787.593435563</v>
      </c>
      <c r="N37" s="689">
        <f>'Store location'!M6</f>
        <v>-1978276.2454387546</v>
      </c>
      <c r="O37" s="350">
        <f>'Store location'!N6</f>
        <v>-4.6939690327720093E-2</v>
      </c>
      <c r="P37" s="599">
        <f>'Store location'!O6</f>
        <v>7689815.2224839162</v>
      </c>
      <c r="Q37" s="153">
        <f>'Store location'!P6</f>
        <v>-457685.52336602472</v>
      </c>
      <c r="R37" s="329">
        <f>'Store location'!Q6</f>
        <v>-5.6174959370105505E-2</v>
      </c>
    </row>
    <row r="38" spans="2:18">
      <c r="B38" s="486"/>
      <c r="C38" s="487"/>
      <c r="D38" s="103" t="s">
        <v>309</v>
      </c>
      <c r="E38" s="599">
        <f>'Store location'!D7</f>
        <v>58895188.944343269</v>
      </c>
      <c r="F38" s="635">
        <f>'Store location'!E7</f>
        <v>3486215.1162704676</v>
      </c>
      <c r="G38" s="329">
        <f>'Store location'!F7</f>
        <v>6.2917879098208215E-2</v>
      </c>
      <c r="H38" s="166">
        <f>'Store location'!G7</f>
        <v>12.493186894621768</v>
      </c>
      <c r="I38" s="289">
        <f>'Store location'!H7</f>
        <v>0.31079088487047812</v>
      </c>
      <c r="J38" s="655">
        <f>'Store location'!I7</f>
        <v>8.8232604450592742</v>
      </c>
      <c r="K38" s="153">
        <f>'Store location'!J7</f>
        <v>0.16516175065781091</v>
      </c>
      <c r="L38" s="329">
        <f>'Store location'!K7</f>
        <v>1.9075983825941889E-2</v>
      </c>
      <c r="M38" s="674">
        <f>'Store location'!L7</f>
        <v>519647591.01691622</v>
      </c>
      <c r="N38" s="689">
        <f>'Store location'!M7</f>
        <v>39911227.057954252</v>
      </c>
      <c r="O38" s="350">
        <f>'Store location'!N7</f>
        <v>8.3194083368190064E-2</v>
      </c>
      <c r="P38" s="599">
        <f>'Store location'!O7</f>
        <v>85592802.075051844</v>
      </c>
      <c r="Q38" s="153">
        <f>'Store location'!P7</f>
        <v>5299294.9089188427</v>
      </c>
      <c r="R38" s="329">
        <f>'Store location'!Q7</f>
        <v>6.5999046447855647E-2</v>
      </c>
    </row>
    <row r="39" spans="2:18">
      <c r="B39" s="486"/>
      <c r="C39" s="487"/>
      <c r="D39" s="103" t="s">
        <v>310</v>
      </c>
      <c r="E39" s="599">
        <f>'Store location'!D8</f>
        <v>21817.630576835843</v>
      </c>
      <c r="F39" s="635">
        <f>'Store location'!E8</f>
        <v>11847.365061445791</v>
      </c>
      <c r="G39" s="329">
        <f>'Store location'!F8</f>
        <v>1.1882697650487097</v>
      </c>
      <c r="H39" s="166">
        <f>'Store location'!G8</f>
        <v>4.6280815339909782E-3</v>
      </c>
      <c r="I39" s="289">
        <f>'Store location'!H8</f>
        <v>2.4359867442962733E-3</v>
      </c>
      <c r="J39" s="655">
        <f>'Store location'!I8</f>
        <v>8.9342440148868558</v>
      </c>
      <c r="K39" s="153">
        <f>'Store location'!J8</f>
        <v>-0.15686614768188889</v>
      </c>
      <c r="L39" s="329">
        <f>'Store location'!K8</f>
        <v>-1.7254894603275325E-2</v>
      </c>
      <c r="M39" s="674">
        <f>'Store location'!L8</f>
        <v>194924.03540010809</v>
      </c>
      <c r="N39" s="689">
        <f>'Store location'!M8</f>
        <v>104283.25324963688</v>
      </c>
      <c r="O39" s="350">
        <f>'Store location'!N8</f>
        <v>1.1505114008892603</v>
      </c>
      <c r="P39" s="599">
        <f>'Store location'!O8</f>
        <v>21845.589884161949</v>
      </c>
      <c r="Q39" s="153">
        <f>'Store location'!P8</f>
        <v>11823.01684653759</v>
      </c>
      <c r="R39" s="329">
        <f>'Store location'!Q8</f>
        <v>1.1796388813685301</v>
      </c>
    </row>
    <row r="40" spans="2:18" ht="15" thickBot="1">
      <c r="B40" s="488"/>
      <c r="C40" s="489"/>
      <c r="D40" s="104" t="s">
        <v>311</v>
      </c>
      <c r="E40" s="600">
        <f>'Store location'!D9</f>
        <v>7472959.0474412832</v>
      </c>
      <c r="F40" s="636">
        <f>'Store location'!E9</f>
        <v>116894.99137426354</v>
      </c>
      <c r="G40" s="330">
        <f>'Store location'!F9</f>
        <v>1.5890969747313813E-2</v>
      </c>
      <c r="H40" s="167">
        <f>'Store location'!G9</f>
        <v>1.5852071401581895</v>
      </c>
      <c r="I40" s="290">
        <f>'Store location'!H9</f>
        <v>-3.2120870321997508E-2</v>
      </c>
      <c r="J40" s="656">
        <f>'Store location'!I9</f>
        <v>7.0474941619647673</v>
      </c>
      <c r="K40" s="154">
        <f>'Store location'!J9</f>
        <v>-0.22626997443733288</v>
      </c>
      <c r="L40" s="330">
        <f>'Store location'!K9</f>
        <v>-3.1107686500988913E-2</v>
      </c>
      <c r="M40" s="675">
        <f>'Store location'!L9</f>
        <v>52665635.259444229</v>
      </c>
      <c r="N40" s="690">
        <f>'Store location'!M9</f>
        <v>-840639.65665262938</v>
      </c>
      <c r="O40" s="351">
        <f>'Store location'!N9</f>
        <v>-1.5711048058771344E-2</v>
      </c>
      <c r="P40" s="600">
        <f>'Store location'!O9</f>
        <v>12321473.612848809</v>
      </c>
      <c r="Q40" s="154">
        <f>'Store location'!P9</f>
        <v>-209533.81994917244</v>
      </c>
      <c r="R40" s="330">
        <f>'Store location'!Q9</f>
        <v>-1.6721227010108537E-2</v>
      </c>
    </row>
    <row r="41" spans="2:18">
      <c r="B41" s="461" t="s">
        <v>64</v>
      </c>
      <c r="C41" s="462"/>
      <c r="D41" s="281" t="s">
        <v>312</v>
      </c>
      <c r="E41" s="601">
        <f>Variety!E2</f>
        <v>15983057.742308708</v>
      </c>
      <c r="F41" s="637">
        <f>Variety!F2</f>
        <v>1184945.9092350211</v>
      </c>
      <c r="G41" s="331">
        <f>Variety!G2</f>
        <v>8.0074128551094914E-2</v>
      </c>
      <c r="H41" s="171">
        <f>Variety!H2</f>
        <v>3.3904183194130462</v>
      </c>
      <c r="I41" s="312">
        <f>Variety!I2</f>
        <v>0.13685763975733289</v>
      </c>
      <c r="J41" s="657">
        <f>Variety!J2</f>
        <v>5.5421093168937166</v>
      </c>
      <c r="K41" s="175">
        <f>Variety!K2</f>
        <v>6.1569518913108467E-2</v>
      </c>
      <c r="L41" s="331">
        <f>Variety!L2</f>
        <v>1.1234207064018537E-2</v>
      </c>
      <c r="M41" s="676">
        <f>Variety!M2</f>
        <v>88579853.226099342</v>
      </c>
      <c r="N41" s="691">
        <f>Variety!N2</f>
        <v>7478212.3899712265</v>
      </c>
      <c r="O41" s="352">
        <f>Variety!O2</f>
        <v>9.2207904955727213E-2</v>
      </c>
      <c r="P41" s="601">
        <f>Variety!P2</f>
        <v>16449327.565939538</v>
      </c>
      <c r="Q41" s="175">
        <f>Variety!Q2</f>
        <v>1180243.3110052813</v>
      </c>
      <c r="R41" s="331">
        <f>Variety!R2</f>
        <v>7.7296273391371295E-2</v>
      </c>
    </row>
    <row r="42" spans="2:18">
      <c r="B42" s="461"/>
      <c r="C42" s="462"/>
      <c r="D42" s="103" t="s">
        <v>313</v>
      </c>
      <c r="E42" s="602">
        <f>Variety!E3</f>
        <v>40404757.6511501</v>
      </c>
      <c r="F42" s="638">
        <f>Variety!F3</f>
        <v>1237970.7475043982</v>
      </c>
      <c r="G42" s="332">
        <f>Variety!G3</f>
        <v>3.1607666734315809E-2</v>
      </c>
      <c r="H42" s="157">
        <f>Variety!H3</f>
        <v>8.5708900474832461</v>
      </c>
      <c r="I42" s="292">
        <f>Variety!I3</f>
        <v>-4.0446267285462412E-2</v>
      </c>
      <c r="J42" s="658">
        <f>Variety!J3</f>
        <v>4.6609451806104802</v>
      </c>
      <c r="K42" s="156">
        <f>Variety!K3</f>
        <v>-0.2813946477141549</v>
      </c>
      <c r="L42" s="332">
        <f>Variety!L3</f>
        <v>-5.6935511820024452E-2</v>
      </c>
      <c r="M42" s="677">
        <f>Variety!M3</f>
        <v>188324360.44786248</v>
      </c>
      <c r="N42" s="692">
        <f>Variety!N3</f>
        <v>-5251210.4135293961</v>
      </c>
      <c r="O42" s="353">
        <f>Variety!O3</f>
        <v>-2.7127443768663766E-2</v>
      </c>
      <c r="P42" s="602">
        <f>Variety!P3</f>
        <v>51896142.776125491</v>
      </c>
      <c r="Q42" s="156">
        <f>Variety!Q3</f>
        <v>1181598.4208581969</v>
      </c>
      <c r="R42" s="332">
        <f>Variety!R3</f>
        <v>2.329900496750641E-2</v>
      </c>
    </row>
    <row r="43" spans="2:18">
      <c r="B43" s="461"/>
      <c r="C43" s="462"/>
      <c r="D43" s="103" t="s">
        <v>314</v>
      </c>
      <c r="E43" s="602">
        <f>Variety!E4</f>
        <v>2620780.9645199492</v>
      </c>
      <c r="F43" s="638">
        <f>Variety!F4</f>
        <v>80384.407126104925</v>
      </c>
      <c r="G43" s="332">
        <f>Variety!G4</f>
        <v>3.1642464201955191E-2</v>
      </c>
      <c r="H43" s="157">
        <f>Variety!H4</f>
        <v>0.5559351618781011</v>
      </c>
      <c r="I43" s="292">
        <f>Variety!I4</f>
        <v>-2.6046331379345755E-3</v>
      </c>
      <c r="J43" s="658">
        <f>Variety!J4</f>
        <v>6.9958660773951848</v>
      </c>
      <c r="K43" s="156">
        <f>Variety!K4</f>
        <v>-9.9398051159992562E-2</v>
      </c>
      <c r="L43" s="332">
        <f>Variety!L4</f>
        <v>-1.4009069903396702E-2</v>
      </c>
      <c r="M43" s="677">
        <f>Variety!M4</f>
        <v>18334632.645968147</v>
      </c>
      <c r="N43" s="692">
        <f>Variety!N4</f>
        <v>309848.07998653874</v>
      </c>
      <c r="O43" s="353">
        <f>Variety!O4</f>
        <v>1.7190112805637564E-2</v>
      </c>
      <c r="P43" s="602">
        <f>Variety!P4</f>
        <v>2446197.9970390256</v>
      </c>
      <c r="Q43" s="156">
        <f>Variety!Q4</f>
        <v>34052.235640642699</v>
      </c>
      <c r="R43" s="332">
        <f>Variety!R4</f>
        <v>1.4116989190944142E-2</v>
      </c>
    </row>
    <row r="44" spans="2:18">
      <c r="B44" s="461"/>
      <c r="C44" s="462"/>
      <c r="D44" s="103" t="s">
        <v>315</v>
      </c>
      <c r="E44" s="602">
        <f>Variety!E5</f>
        <v>136447.02628269949</v>
      </c>
      <c r="F44" s="638">
        <f>Variety!F5</f>
        <v>13961.42688278998</v>
      </c>
      <c r="G44" s="332">
        <f>Variety!G5</f>
        <v>0.11398423121730908</v>
      </c>
      <c r="H44" s="157">
        <f>Variety!H5</f>
        <v>2.8943929565724929E-2</v>
      </c>
      <c r="I44" s="292">
        <f>Variety!I5</f>
        <v>2.013849936178546E-3</v>
      </c>
      <c r="J44" s="658">
        <f>Variety!J5</f>
        <v>6.4085819393445345</v>
      </c>
      <c r="K44" s="156">
        <f>Variety!K5</f>
        <v>-0.44209653325396481</v>
      </c>
      <c r="L44" s="332">
        <f>Variety!L5</f>
        <v>-6.4533248060359663E-2</v>
      </c>
      <c r="M44" s="677">
        <f>Variety!M5</f>
        <v>874431.94831257698</v>
      </c>
      <c r="N44" s="692">
        <f>Variety!N5</f>
        <v>35322.489300293266</v>
      </c>
      <c r="O44" s="353">
        <f>Variety!O5</f>
        <v>4.2095210488833475E-2</v>
      </c>
      <c r="P44" s="602">
        <f>Variety!P5</f>
        <v>206992.93354833126</v>
      </c>
      <c r="Q44" s="156">
        <f>Variety!Q5</f>
        <v>20463.11257889797</v>
      </c>
      <c r="R44" s="332">
        <f>Variety!R5</f>
        <v>0.1097042417804672</v>
      </c>
    </row>
    <row r="45" spans="2:18">
      <c r="B45" s="461"/>
      <c r="C45" s="462"/>
      <c r="D45" s="103" t="s">
        <v>316</v>
      </c>
      <c r="E45" s="602">
        <f>Variety!E6</f>
        <v>150549.79800695181</v>
      </c>
      <c r="F45" s="638">
        <f>Variety!F6</f>
        <v>-114273.3292457569</v>
      </c>
      <c r="G45" s="332">
        <f>Variety!G6</f>
        <v>-0.43150811800780164</v>
      </c>
      <c r="H45" s="157">
        <f>Variety!H6</f>
        <v>3.1935490778810978E-2</v>
      </c>
      <c r="I45" s="292">
        <f>Variety!I6</f>
        <v>-2.6289377610625254E-2</v>
      </c>
      <c r="J45" s="658">
        <f>Variety!J6</f>
        <v>15.634340959403884</v>
      </c>
      <c r="K45" s="156">
        <f>Variety!K6</f>
        <v>9.1038949588083895E-2</v>
      </c>
      <c r="L45" s="332">
        <f>Variety!L6</f>
        <v>5.8571177173673645E-3</v>
      </c>
      <c r="M45" s="677">
        <f>Variety!M6</f>
        <v>2353746.873410068</v>
      </c>
      <c r="N45" s="692">
        <f>Variety!N6</f>
        <v>-1762478.9726626649</v>
      </c>
      <c r="O45" s="353">
        <f>Variety!O6</f>
        <v>-0.42817839413360564</v>
      </c>
      <c r="P45" s="602">
        <f>Variety!P6</f>
        <v>223788.20135045052</v>
      </c>
      <c r="Q45" s="156">
        <f>Variety!Q6</f>
        <v>-198830.45811728615</v>
      </c>
      <c r="R45" s="332">
        <f>Variety!R6</f>
        <v>-0.47047250201328406</v>
      </c>
    </row>
    <row r="46" spans="2:18">
      <c r="B46" s="461"/>
      <c r="C46" s="462"/>
      <c r="D46" s="103" t="s">
        <v>96</v>
      </c>
      <c r="E46" s="602">
        <f>Variety!E7</f>
        <v>374953.72613122087</v>
      </c>
      <c r="F46" s="638">
        <f>Variety!F7</f>
        <v>20253.783574907575</v>
      </c>
      <c r="G46" s="332">
        <f>Variety!G7</f>
        <v>5.7101175232617971E-2</v>
      </c>
      <c r="H46" s="157">
        <f>Variety!H7</f>
        <v>7.9537345262937473E-2</v>
      </c>
      <c r="I46" s="292">
        <f>Variety!I7</f>
        <v>1.5518698728884672E-3</v>
      </c>
      <c r="J46" s="658">
        <f>Variety!J7</f>
        <v>11.140028930802254</v>
      </c>
      <c r="K46" s="156">
        <f>Variety!K7</f>
        <v>9.5448957791983702E-2</v>
      </c>
      <c r="L46" s="332">
        <f>Variety!L7</f>
        <v>8.6421537102572572E-3</v>
      </c>
      <c r="M46" s="677">
        <f>Variety!M7</f>
        <v>4176995.3568139053</v>
      </c>
      <c r="N46" s="692">
        <f>Variety!N7</f>
        <v>259483.47482855432</v>
      </c>
      <c r="O46" s="353">
        <f>Variety!O7</f>
        <v>6.6236806076271817E-2</v>
      </c>
      <c r="P46" s="602">
        <f>Variety!P7</f>
        <v>809095.20242501679</v>
      </c>
      <c r="Q46" s="156">
        <f>Variety!Q7</f>
        <v>47501.860215868801</v>
      </c>
      <c r="R46" s="332">
        <f>Variety!R7</f>
        <v>6.237168523306745E-2</v>
      </c>
    </row>
    <row r="47" spans="2:18">
      <c r="B47" s="461"/>
      <c r="C47" s="462"/>
      <c r="D47" s="103" t="s">
        <v>317</v>
      </c>
      <c r="E47" s="602">
        <f>Variety!E8</f>
        <v>722397.49061909004</v>
      </c>
      <c r="F47" s="638">
        <f>Variety!F8</f>
        <v>108513.03108730388</v>
      </c>
      <c r="G47" s="332">
        <f>Variety!G8</f>
        <v>0.17676458395781433</v>
      </c>
      <c r="H47" s="157">
        <f>Variety!H8</f>
        <v>0.15323911892088257</v>
      </c>
      <c r="I47" s="292">
        <f>Variety!I8</f>
        <v>1.8268498215047502E-2</v>
      </c>
      <c r="J47" s="658">
        <f>Variety!J8</f>
        <v>10.790575215001013</v>
      </c>
      <c r="K47" s="156">
        <f>Variety!K8</f>
        <v>0.25524466181990846</v>
      </c>
      <c r="L47" s="332">
        <f>Variety!L8</f>
        <v>2.4227494384866575E-2</v>
      </c>
      <c r="M47" s="677">
        <f>Variety!M8</f>
        <v>7795084.4576532794</v>
      </c>
      <c r="N47" s="692">
        <f>Variety!N8</f>
        <v>1327608.7550249835</v>
      </c>
      <c r="O47" s="353">
        <f>Variety!O8</f>
        <v>0.20527464130796208</v>
      </c>
      <c r="P47" s="602">
        <f>Variety!P8</f>
        <v>1308891.6465765806</v>
      </c>
      <c r="Q47" s="156">
        <f>Variety!Q8</f>
        <v>196837.15331459208</v>
      </c>
      <c r="R47" s="332">
        <f>Variety!R8</f>
        <v>0.17700315452816509</v>
      </c>
    </row>
    <row r="48" spans="2:18">
      <c r="B48" s="461"/>
      <c r="C48" s="462"/>
      <c r="D48" s="103" t="s">
        <v>95</v>
      </c>
      <c r="E48" s="602">
        <f>Variety!E9</f>
        <v>680722.7463683387</v>
      </c>
      <c r="F48" s="638">
        <f>Variety!F9</f>
        <v>-32017.534378594602</v>
      </c>
      <c r="G48" s="332">
        <f>Variety!G9</f>
        <v>-4.4921741121521933E-2</v>
      </c>
      <c r="H48" s="157">
        <f>Variety!H9</f>
        <v>0.14439883199689935</v>
      </c>
      <c r="I48" s="292">
        <f>Variety!I9</f>
        <v>-1.2306548960025948E-2</v>
      </c>
      <c r="J48" s="658">
        <f>Variety!J9</f>
        <v>13.280722644209575</v>
      </c>
      <c r="K48" s="156">
        <f>Variety!K9</f>
        <v>1.8241155214354876E-2</v>
      </c>
      <c r="L48" s="332">
        <f>Variety!L9</f>
        <v>1.3753953383076009E-3</v>
      </c>
      <c r="M48" s="677">
        <f>Variety!M9</f>
        <v>9040489.9921225272</v>
      </c>
      <c r="N48" s="692">
        <f>Variety!N9</f>
        <v>-412214.78774493188</v>
      </c>
      <c r="O48" s="353">
        <f>Variety!O9</f>
        <v>-4.3608130936541506E-2</v>
      </c>
      <c r="P48" s="602">
        <f>Variety!P9</f>
        <v>1955319.5373171081</v>
      </c>
      <c r="Q48" s="156">
        <f>Variety!Q9</f>
        <v>-113643.22413163632</v>
      </c>
      <c r="R48" s="332">
        <f>Variety!R9</f>
        <v>-5.4927631492052674E-2</v>
      </c>
    </row>
    <row r="49" spans="2:18">
      <c r="B49" s="461"/>
      <c r="C49" s="462"/>
      <c r="D49" s="103" t="s">
        <v>92</v>
      </c>
      <c r="E49" s="602">
        <f>Variety!E10</f>
        <v>975693.34542609064</v>
      </c>
      <c r="F49" s="638">
        <f>Variety!F10</f>
        <v>62227.880701348302</v>
      </c>
      <c r="G49" s="332">
        <f>Variety!G10</f>
        <v>6.8122860802515006E-2</v>
      </c>
      <c r="H49" s="157">
        <f>Variety!H10</f>
        <v>0.20696969539848428</v>
      </c>
      <c r="I49" s="292">
        <f>Variety!I10</f>
        <v>6.1322269581242927E-3</v>
      </c>
      <c r="J49" s="658">
        <f>Variety!J10</f>
        <v>13.738842507098068</v>
      </c>
      <c r="K49" s="156">
        <f>Variety!K10</f>
        <v>0.36209823529678253</v>
      </c>
      <c r="L49" s="332">
        <f>Variety!L10</f>
        <v>2.7069235079876661E-2</v>
      </c>
      <c r="M49" s="677">
        <f>Variety!M10</f>
        <v>13404897.208032694</v>
      </c>
      <c r="N49" s="692">
        <f>Variety!N10</f>
        <v>1185703.2852876969</v>
      </c>
      <c r="O49" s="353">
        <f>Variety!O10</f>
        <v>9.7036129615768713E-2</v>
      </c>
      <c r="P49" s="602">
        <f>Variety!P10</f>
        <v>1898710.0729415913</v>
      </c>
      <c r="Q49" s="156">
        <f>Variety!Q10</f>
        <v>114780.52056065458</v>
      </c>
      <c r="R49" s="332">
        <f>Variety!R10</f>
        <v>6.4341397566659395E-2</v>
      </c>
    </row>
    <row r="50" spans="2:18">
      <c r="B50" s="461"/>
      <c r="C50" s="462"/>
      <c r="D50" s="103" t="s">
        <v>318</v>
      </c>
      <c r="E50" s="602">
        <f>Variety!E11</f>
        <v>78779.370139330655</v>
      </c>
      <c r="F50" s="638">
        <f>Variety!F11</f>
        <v>-16781.88381012631</v>
      </c>
      <c r="G50" s="332">
        <f>Variety!G11</f>
        <v>-0.17561389283362031</v>
      </c>
      <c r="H50" s="157">
        <f>Variety!H11</f>
        <v>1.6711134003175206E-2</v>
      </c>
      <c r="I50" s="292">
        <f>Variety!I11</f>
        <v>-4.2992720442811862E-3</v>
      </c>
      <c r="J50" s="658">
        <f>Variety!J11</f>
        <v>13.487765890637787</v>
      </c>
      <c r="K50" s="156">
        <f>Variety!K11</f>
        <v>0.5253870603575308</v>
      </c>
      <c r="L50" s="332">
        <f>Variety!L11</f>
        <v>4.0531685367057854E-2</v>
      </c>
      <c r="M50" s="677">
        <f>Variety!M11</f>
        <v>1062557.7014511931</v>
      </c>
      <c r="N50" s="692">
        <f>Variety!N11</f>
        <v>-176143.47373828338</v>
      </c>
      <c r="O50" s="353">
        <f>Variety!O11</f>
        <v>-0.14220013451697888</v>
      </c>
      <c r="P50" s="602">
        <f>Variety!P11</f>
        <v>169602.67498056343</v>
      </c>
      <c r="Q50" s="156">
        <f>Variety!Q11</f>
        <v>-33971.614707799483</v>
      </c>
      <c r="R50" s="332">
        <f>Variety!R11</f>
        <v>-0.16687576196288911</v>
      </c>
    </row>
    <row r="51" spans="2:18">
      <c r="B51" s="461"/>
      <c r="C51" s="462"/>
      <c r="D51" s="103" t="s">
        <v>82</v>
      </c>
      <c r="E51" s="602">
        <f>Variety!E12</f>
        <v>5779961.7471515397</v>
      </c>
      <c r="F51" s="638">
        <f>Variety!F12</f>
        <v>-181087.77161087375</v>
      </c>
      <c r="G51" s="332">
        <f>Variety!G12</f>
        <v>-3.0378504832227895E-2</v>
      </c>
      <c r="H51" s="157">
        <f>Variety!H12</f>
        <v>1.2260787959975523</v>
      </c>
      <c r="I51" s="292">
        <f>Variety!I12</f>
        <v>-8.4536811081393326E-2</v>
      </c>
      <c r="J51" s="658">
        <f>Variety!J12</f>
        <v>9.4067017577667613</v>
      </c>
      <c r="K51" s="156">
        <f>Variety!K12</f>
        <v>0.64669319614677434</v>
      </c>
      <c r="L51" s="332">
        <f>Variety!L12</f>
        <v>7.3823352066128736E-2</v>
      </c>
      <c r="M51" s="677">
        <f>Variety!M12</f>
        <v>54370376.326755024</v>
      </c>
      <c r="N51" s="692">
        <f>Variety!N12</f>
        <v>2151531.5061555803</v>
      </c>
      <c r="O51" s="353">
        <f>Variety!O12</f>
        <v>4.1202204176428614E-2</v>
      </c>
      <c r="P51" s="602">
        <f>Variety!P12</f>
        <v>8806045.4810107145</v>
      </c>
      <c r="Q51" s="156">
        <f>Variety!Q12</f>
        <v>-3401.6923598386347</v>
      </c>
      <c r="R51" s="332">
        <f>Variety!R12</f>
        <v>-3.8614141079378587E-4</v>
      </c>
    </row>
    <row r="52" spans="2:18">
      <c r="B52" s="461"/>
      <c r="C52" s="462"/>
      <c r="D52" s="103" t="s">
        <v>319</v>
      </c>
      <c r="E52" s="602">
        <f>Variety!E13</f>
        <v>80089855.42749472</v>
      </c>
      <c r="F52" s="638">
        <f>Variety!F13</f>
        <v>861216.01671938598</v>
      </c>
      <c r="G52" s="332">
        <f>Variety!G13</f>
        <v>1.0870008915011836E-2</v>
      </c>
      <c r="H52" s="157">
        <f>Variety!H13</f>
        <v>16.989121694889</v>
      </c>
      <c r="I52" s="292">
        <f>Variety!I13</f>
        <v>-0.43034295014724577</v>
      </c>
      <c r="J52" s="658">
        <f>Variety!J13</f>
        <v>4.7684792662157207</v>
      </c>
      <c r="K52" s="156">
        <f>Variety!K13</f>
        <v>-0.24301790598366857</v>
      </c>
      <c r="L52" s="332">
        <f>Variety!L13</f>
        <v>-4.8492076845174717E-2</v>
      </c>
      <c r="M52" s="677">
        <f>Variety!M13</f>
        <v>381906815.04022318</v>
      </c>
      <c r="N52" s="692">
        <f>Variety!N13</f>
        <v>-15147287.324082494</v>
      </c>
      <c r="O52" s="353">
        <f>Variety!O13</f>
        <v>-3.8149177237777367E-2</v>
      </c>
      <c r="P52" s="602">
        <f>Variety!P13</f>
        <v>109631690.79094446</v>
      </c>
      <c r="Q52" s="156">
        <f>Variety!Q13</f>
        <v>323807.78840723634</v>
      </c>
      <c r="R52" s="332">
        <f>Variety!R13</f>
        <v>2.9623461685715771E-3</v>
      </c>
    </row>
    <row r="53" spans="2:18">
      <c r="B53" s="461"/>
      <c r="C53" s="462"/>
      <c r="D53" s="103" t="s">
        <v>91</v>
      </c>
      <c r="E53" s="602">
        <f>Variety!E14</f>
        <v>961138.75441866973</v>
      </c>
      <c r="F53" s="638">
        <f>Variety!F14</f>
        <v>-52208.436017933651</v>
      </c>
      <c r="G53" s="332">
        <f>Variety!G14</f>
        <v>-5.1520778377487288E-2</v>
      </c>
      <c r="H53" s="157">
        <f>Variety!H14</f>
        <v>0.20388229167519673</v>
      </c>
      <c r="I53" s="292">
        <f>Variety!I14</f>
        <v>-1.891549569355247E-2</v>
      </c>
      <c r="J53" s="658">
        <f>Variety!J14</f>
        <v>5.4704369475625851</v>
      </c>
      <c r="K53" s="156">
        <f>Variety!K14</f>
        <v>-0.10414074291423692</v>
      </c>
      <c r="L53" s="332">
        <f>Variety!L14</f>
        <v>-1.8681369010632484E-2</v>
      </c>
      <c r="M53" s="677">
        <f>Variety!M14</f>
        <v>5257848.9539061729</v>
      </c>
      <c r="N53" s="692">
        <f>Variety!N14</f>
        <v>-391133.68660908379</v>
      </c>
      <c r="O53" s="353">
        <f>Variety!O14</f>
        <v>-6.9239668715534872E-2</v>
      </c>
      <c r="P53" s="602">
        <f>Variety!P14</f>
        <v>1575241.0982526606</v>
      </c>
      <c r="Q53" s="156">
        <f>Variety!Q14</f>
        <v>-79459.716852240963</v>
      </c>
      <c r="R53" s="332">
        <f>Variety!R14</f>
        <v>-4.8020594494723526E-2</v>
      </c>
    </row>
    <row r="54" spans="2:18">
      <c r="B54" s="461"/>
      <c r="C54" s="462"/>
      <c r="D54" s="103" t="s">
        <v>320</v>
      </c>
      <c r="E54" s="602">
        <f>Variety!E15</f>
        <v>29620764.574462738</v>
      </c>
      <c r="F54" s="638">
        <f>Variety!F15</f>
        <v>2280849.6247918718</v>
      </c>
      <c r="G54" s="332">
        <f>Variety!G15</f>
        <v>8.3425629852565797E-2</v>
      </c>
      <c r="H54" s="157">
        <f>Variety!H15</f>
        <v>6.283327287396328</v>
      </c>
      <c r="I54" s="292">
        <f>Variety!I15</f>
        <v>0.27228525252176894</v>
      </c>
      <c r="J54" s="658">
        <f>Variety!J15</f>
        <v>4.7298351907417837</v>
      </c>
      <c r="K54" s="156">
        <f>Variety!K15</f>
        <v>-0.35249870538244732</v>
      </c>
      <c r="L54" s="332">
        <f>Variety!L15</f>
        <v>-6.9357644064129975E-2</v>
      </c>
      <c r="M54" s="677">
        <f>Variety!M15</f>
        <v>140101334.66097143</v>
      </c>
      <c r="N54" s="692">
        <f>Variety!N15</f>
        <v>1150758.1951055825</v>
      </c>
      <c r="O54" s="353">
        <f>Variety!O15</f>
        <v>8.2817806472956518E-3</v>
      </c>
      <c r="P54" s="602">
        <f>Variety!P15</f>
        <v>42221255.730554558</v>
      </c>
      <c r="Q54" s="156">
        <f>Variety!Q15</f>
        <v>3203098.6643896028</v>
      </c>
      <c r="R54" s="332">
        <f>Variety!R15</f>
        <v>8.2092515516761985E-2</v>
      </c>
    </row>
    <row r="55" spans="2:18">
      <c r="B55" s="461"/>
      <c r="C55" s="462"/>
      <c r="D55" s="103" t="s">
        <v>98</v>
      </c>
      <c r="E55" s="602">
        <f>Variety!E16</f>
        <v>554173.64707235561</v>
      </c>
      <c r="F55" s="638">
        <f>Variety!F16</f>
        <v>84691.040542260802</v>
      </c>
      <c r="G55" s="332">
        <f>Variety!G16</f>
        <v>0.18039228581481417</v>
      </c>
      <c r="H55" s="157">
        <f>Variety!H16</f>
        <v>0.11755450774581608</v>
      </c>
      <c r="I55" s="292">
        <f>Variety!I16</f>
        <v>1.4332544996848329E-2</v>
      </c>
      <c r="J55" s="658">
        <f>Variety!J16</f>
        <v>7.6297157898959851</v>
      </c>
      <c r="K55" s="156">
        <f>Variety!K16</f>
        <v>0.36910552209041558</v>
      </c>
      <c r="L55" s="332">
        <f>Variety!L16</f>
        <v>5.0836707725117052E-2</v>
      </c>
      <c r="M55" s="677">
        <f>Variety!M16</f>
        <v>4228187.4254121967</v>
      </c>
      <c r="N55" s="692">
        <f>Variety!N16</f>
        <v>819457.1918836683</v>
      </c>
      <c r="O55" s="353">
        <f>Variety!O16</f>
        <v>0.24039954344976477</v>
      </c>
      <c r="P55" s="602">
        <f>Variety!P16</f>
        <v>727501.46017995919</v>
      </c>
      <c r="Q55" s="156">
        <f>Variety!Q16</f>
        <v>125361.538572783</v>
      </c>
      <c r="R55" s="332">
        <f>Variety!R16</f>
        <v>0.20819336847518694</v>
      </c>
    </row>
    <row r="56" spans="2:18">
      <c r="B56" s="461"/>
      <c r="C56" s="462"/>
      <c r="D56" s="103" t="s">
        <v>321</v>
      </c>
      <c r="E56" s="602">
        <f>Variety!E17</f>
        <v>15067.30710657686</v>
      </c>
      <c r="F56" s="638">
        <f>Variety!F17</f>
        <v>1930.4649375975132</v>
      </c>
      <c r="G56" s="332">
        <f>Variety!G17</f>
        <v>0.14695045527425246</v>
      </c>
      <c r="H56" s="157">
        <f>Variety!H17</f>
        <v>3.1961640170475639E-3</v>
      </c>
      <c r="I56" s="292">
        <f>Variety!I17</f>
        <v>3.0785545322746478E-4</v>
      </c>
      <c r="J56" s="658">
        <f>Variety!J17</f>
        <v>7.7282866094737486</v>
      </c>
      <c r="K56" s="156">
        <f>Variety!K17</f>
        <v>-0.30464894964760347</v>
      </c>
      <c r="L56" s="332">
        <f>Variety!L17</f>
        <v>-3.7924983638350784E-2</v>
      </c>
      <c r="M56" s="677">
        <f>Variety!M17</f>
        <v>116444.4677525866</v>
      </c>
      <c r="N56" s="692">
        <f>Variety!N17</f>
        <v>10917.061158827535</v>
      </c>
      <c r="O56" s="353">
        <f>Variety!O17</f>
        <v>0.10345237802397747</v>
      </c>
      <c r="P56" s="602">
        <f>Variety!P17</f>
        <v>16800.523014903069</v>
      </c>
      <c r="Q56" s="156">
        <f>Variety!Q17</f>
        <v>2035.3884469270706</v>
      </c>
      <c r="R56" s="332">
        <f>Variety!R17</f>
        <v>0.13785099198090692</v>
      </c>
    </row>
    <row r="57" spans="2:18">
      <c r="B57" s="461"/>
      <c r="C57" s="462"/>
      <c r="D57" s="103" t="s">
        <v>112</v>
      </c>
      <c r="E57" s="602">
        <f>Variety!E18</f>
        <v>587436.78947217762</v>
      </c>
      <c r="F57" s="638">
        <f>Variety!F18</f>
        <v>10521.805729627027</v>
      </c>
      <c r="G57" s="332">
        <f>Variety!G18</f>
        <v>1.8238052444695046E-2</v>
      </c>
      <c r="H57" s="157">
        <f>Variety!H18</f>
        <v>0.12461047720872256</v>
      </c>
      <c r="I57" s="292">
        <f>Variety!I18</f>
        <v>-2.2319151033717566E-3</v>
      </c>
      <c r="J57" s="658">
        <f>Variety!J18</f>
        <v>9.625904196494842</v>
      </c>
      <c r="K57" s="156">
        <f>Variety!K18</f>
        <v>0.86758537490160137</v>
      </c>
      <c r="L57" s="332">
        <f>Variety!L18</f>
        <v>9.9058437192604668E-2</v>
      </c>
      <c r="M57" s="677">
        <f>Variety!M18</f>
        <v>5654610.2569556916</v>
      </c>
      <c r="N57" s="692">
        <f>Variety!N18</f>
        <v>601804.89638415258</v>
      </c>
      <c r="O57" s="353">
        <f>Variety!O18</f>
        <v>0.11910312260990803</v>
      </c>
      <c r="P57" s="602">
        <f>Variety!P18</f>
        <v>564918.79220516561</v>
      </c>
      <c r="Q57" s="156">
        <f>Variety!Q18</f>
        <v>41013.091798243579</v>
      </c>
      <c r="R57" s="332">
        <f>Variety!R18</f>
        <v>7.8283347110726917E-2</v>
      </c>
    </row>
    <row r="58" spans="2:18">
      <c r="B58" s="461"/>
      <c r="C58" s="462"/>
      <c r="D58" s="103" t="s">
        <v>322</v>
      </c>
      <c r="E58" s="602">
        <f>Variety!E19</f>
        <v>62621.094532764393</v>
      </c>
      <c r="F58" s="638">
        <f>Variety!F19</f>
        <v>1557.3294725401065</v>
      </c>
      <c r="G58" s="332">
        <f>Variety!G19</f>
        <v>2.5503331984265735E-2</v>
      </c>
      <c r="H58" s="157">
        <f>Variety!H19</f>
        <v>1.3283547460607042E-2</v>
      </c>
      <c r="I58" s="292">
        <f>Variety!I19</f>
        <v>-1.4212921982211316E-4</v>
      </c>
      <c r="J58" s="658">
        <f>Variety!J19</f>
        <v>9.3173346601025795</v>
      </c>
      <c r="K58" s="156">
        <f>Variety!K19</f>
        <v>-0.32652330663359486</v>
      </c>
      <c r="L58" s="332">
        <f>Variety!L19</f>
        <v>-3.3858162133852121E-2</v>
      </c>
      <c r="M58" s="677">
        <f>Variety!M19</f>
        <v>583461.69454368588</v>
      </c>
      <c r="N58" s="692">
        <f>Variety!N19</f>
        <v>-5428.5826112641953</v>
      </c>
      <c r="O58" s="353">
        <f>Variety!O19</f>
        <v>-9.2183260988630902E-3</v>
      </c>
      <c r="P58" s="602">
        <f>Variety!P19</f>
        <v>111870.72340695272</v>
      </c>
      <c r="Q58" s="156">
        <f>Variety!Q19</f>
        <v>7373.8988895854418</v>
      </c>
      <c r="R58" s="332">
        <f>Variety!R19</f>
        <v>7.0565770047489873E-2</v>
      </c>
    </row>
    <row r="59" spans="2:18">
      <c r="B59" s="461"/>
      <c r="C59" s="462"/>
      <c r="D59" s="103" t="s">
        <v>323</v>
      </c>
      <c r="E59" s="602">
        <f>Variety!E20</f>
        <v>9255.185615900773</v>
      </c>
      <c r="F59" s="638">
        <f>Variety!F20</f>
        <v>-1768.7130755530725</v>
      </c>
      <c r="G59" s="332">
        <f>Variety!G20</f>
        <v>-0.16044351685889927</v>
      </c>
      <c r="H59" s="157">
        <f>Variety!H20</f>
        <v>1.9632633109154681E-3</v>
      </c>
      <c r="I59" s="292">
        <f>Variety!I20</f>
        <v>-4.6048667311019342E-4</v>
      </c>
      <c r="J59" s="658">
        <f>Variety!J20</f>
        <v>24.281055267937063</v>
      </c>
      <c r="K59" s="156">
        <f>Variety!K20</f>
        <v>5.4093334247961664</v>
      </c>
      <c r="L59" s="332">
        <f>Variety!L20</f>
        <v>0.28663698361801782</v>
      </c>
      <c r="M59" s="677">
        <f>Variety!M20</f>
        <v>224725.6734547028</v>
      </c>
      <c r="N59" s="692">
        <f>Variety!N20</f>
        <v>16685.723722620925</v>
      </c>
      <c r="O59" s="353">
        <f>Variety!O20</f>
        <v>8.0204421045617175E-2</v>
      </c>
      <c r="P59" s="602">
        <f>Variety!P20</f>
        <v>24296.843831220642</v>
      </c>
      <c r="Q59" s="156">
        <f>Variety!Q20</f>
        <v>-4061.4355232324451</v>
      </c>
      <c r="R59" s="332">
        <f>Variety!R20</f>
        <v>-0.14321868659477324</v>
      </c>
    </row>
    <row r="60" spans="2:18">
      <c r="B60" s="461"/>
      <c r="C60" s="462"/>
      <c r="D60" s="103" t="s">
        <v>102</v>
      </c>
      <c r="E60" s="602">
        <f>Variety!E21</f>
        <v>257264.66325587258</v>
      </c>
      <c r="F60" s="638">
        <f>Variety!F21</f>
        <v>76877.263939895987</v>
      </c>
      <c r="G60" s="332">
        <f>Variety!G21</f>
        <v>0.42617868116848617</v>
      </c>
      <c r="H60" s="157">
        <f>Variety!H21</f>
        <v>5.4572462998206429E-2</v>
      </c>
      <c r="I60" s="292">
        <f>Variety!I21</f>
        <v>1.4911906560992963E-2</v>
      </c>
      <c r="J60" s="658">
        <f>Variety!J21</f>
        <v>6.3804203752725126</v>
      </c>
      <c r="K60" s="156">
        <f>Variety!K21</f>
        <v>-0.11354565117382176</v>
      </c>
      <c r="L60" s="332">
        <f>Variety!L21</f>
        <v>-1.7484792915671728E-2</v>
      </c>
      <c r="M60" s="677">
        <f>Variety!M21</f>
        <v>1641456.6992753912</v>
      </c>
      <c r="N60" s="692">
        <f>Variety!N21</f>
        <v>470027.05651843036</v>
      </c>
      <c r="O60" s="353">
        <f>Variety!O21</f>
        <v>0.40124224226750932</v>
      </c>
      <c r="P60" s="602">
        <f>Variety!P21</f>
        <v>305252.32651311648</v>
      </c>
      <c r="Q60" s="156">
        <f>Variety!Q21</f>
        <v>75119.024906846462</v>
      </c>
      <c r="R60" s="332">
        <f>Variety!R21</f>
        <v>0.32641527489735467</v>
      </c>
    </row>
    <row r="61" spans="2:18">
      <c r="B61" s="461"/>
      <c r="C61" s="462"/>
      <c r="D61" s="103" t="s">
        <v>90</v>
      </c>
      <c r="E61" s="602">
        <f>Variety!E22</f>
        <v>4633588.131041945</v>
      </c>
      <c r="F61" s="638">
        <f>Variety!F22</f>
        <v>83709.057051924989</v>
      </c>
      <c r="G61" s="332">
        <f>Variety!G22</f>
        <v>1.8398083925012156E-2</v>
      </c>
      <c r="H61" s="157">
        <f>Variety!H22</f>
        <v>0.98290341794324476</v>
      </c>
      <c r="I61" s="292">
        <f>Variety!I22</f>
        <v>-1.744769571957927E-2</v>
      </c>
      <c r="J61" s="658">
        <f>Variety!J22</f>
        <v>9.8047930121865523</v>
      </c>
      <c r="K61" s="156">
        <f>Variety!K22</f>
        <v>0.12864157801432086</v>
      </c>
      <c r="L61" s="332">
        <f>Variety!L22</f>
        <v>1.3294704913361641E-2</v>
      </c>
      <c r="M61" s="677">
        <f>Variety!M22</f>
        <v>45431372.528590612</v>
      </c>
      <c r="N61" s="692">
        <f>Variety!N22</f>
        <v>1406053.6014918536</v>
      </c>
      <c r="O61" s="353">
        <f>Variety!O22</f>
        <v>3.1937385935128119E-2</v>
      </c>
      <c r="P61" s="602">
        <f>Variety!P22</f>
        <v>8593666.0308667477</v>
      </c>
      <c r="Q61" s="156">
        <f>Variety!Q22</f>
        <v>77244.148278508335</v>
      </c>
      <c r="R61" s="332">
        <f>Variety!R22</f>
        <v>9.0700236958003947E-3</v>
      </c>
    </row>
    <row r="62" spans="2:18">
      <c r="B62" s="461"/>
      <c r="C62" s="462"/>
      <c r="D62" s="103" t="s">
        <v>106</v>
      </c>
      <c r="E62" s="602">
        <f>Variety!E23</f>
        <v>161570.14995395605</v>
      </c>
      <c r="F62" s="638">
        <f>Variety!F23</f>
        <v>-863.21263619483216</v>
      </c>
      <c r="G62" s="332">
        <f>Variety!G23</f>
        <v>-5.3142570124148428E-3</v>
      </c>
      <c r="H62" s="157">
        <f>Variety!H23</f>
        <v>3.4273191344616816E-2</v>
      </c>
      <c r="I62" s="292">
        <f>Variety!I23</f>
        <v>-1.439932569368578E-3</v>
      </c>
      <c r="J62" s="658">
        <f>Variety!J23</f>
        <v>13.313786818090673</v>
      </c>
      <c r="K62" s="156">
        <f>Variety!K23</f>
        <v>0.50147792868390439</v>
      </c>
      <c r="L62" s="332">
        <f>Variety!L23</f>
        <v>3.9140324590404382E-2</v>
      </c>
      <c r="M62" s="677">
        <f>Variety!M23</f>
        <v>2151110.5326539134</v>
      </c>
      <c r="N62" s="692">
        <f>Variety!N23</f>
        <v>69964.117203890346</v>
      </c>
      <c r="O62" s="353">
        <f>Variety!O23</f>
        <v>3.361806583356676E-2</v>
      </c>
      <c r="P62" s="602">
        <f>Variety!P23</f>
        <v>342550.33397127345</v>
      </c>
      <c r="Q62" s="156">
        <f>Variety!Q23</f>
        <v>3092.8967828946188</v>
      </c>
      <c r="R62" s="332">
        <f>Variety!R23</f>
        <v>9.1112948018229559E-3</v>
      </c>
    </row>
    <row r="63" spans="2:18">
      <c r="B63" s="461"/>
      <c r="C63" s="462"/>
      <c r="D63" s="103" t="s">
        <v>324</v>
      </c>
      <c r="E63" s="602">
        <f>Variety!E24</f>
        <v>1568681.7295028211</v>
      </c>
      <c r="F63" s="638">
        <f>Variety!F24</f>
        <v>23394.641676842934</v>
      </c>
      <c r="G63" s="332">
        <f>Variety!G24</f>
        <v>1.5139349743584676E-2</v>
      </c>
      <c r="H63" s="157">
        <f>Variety!H24</f>
        <v>0.33275780884882572</v>
      </c>
      <c r="I63" s="292">
        <f>Variety!I24</f>
        <v>-6.9940030339201709E-3</v>
      </c>
      <c r="J63" s="658">
        <f>Variety!J24</f>
        <v>13.702889954417786</v>
      </c>
      <c r="K63" s="156">
        <f>Variety!K24</f>
        <v>5.0541135823449324E-2</v>
      </c>
      <c r="L63" s="332">
        <f>Variety!L24</f>
        <v>3.7020102910506432E-3</v>
      </c>
      <c r="M63" s="677">
        <f>Variety!M24</f>
        <v>21495473.112882927</v>
      </c>
      <c r="N63" s="692">
        <f>Variety!N24</f>
        <v>398674.76501284912</v>
      </c>
      <c r="O63" s="353">
        <f>Variety!O24</f>
        <v>1.8897406063185844E-2</v>
      </c>
      <c r="P63" s="602">
        <f>Variety!P24</f>
        <v>4323223.8921605088</v>
      </c>
      <c r="Q63" s="156">
        <f>Variety!Q24</f>
        <v>26379.082868383266</v>
      </c>
      <c r="R63" s="332">
        <f>Variety!R24</f>
        <v>6.1391751480847712E-3</v>
      </c>
    </row>
    <row r="64" spans="2:18">
      <c r="B64" s="461"/>
      <c r="C64" s="462"/>
      <c r="D64" s="103" t="s">
        <v>103</v>
      </c>
      <c r="E64" s="602">
        <f>Variety!E25</f>
        <v>165343.72202033552</v>
      </c>
      <c r="F64" s="638">
        <f>Variety!F25</f>
        <v>-20317.860263025097</v>
      </c>
      <c r="G64" s="332">
        <f>Variety!G25</f>
        <v>-0.10943491923932626</v>
      </c>
      <c r="H64" s="157">
        <f>Variety!H25</f>
        <v>3.5073663198610772E-2</v>
      </c>
      <c r="I64" s="292">
        <f>Variety!I25</f>
        <v>-5.746492146460537E-3</v>
      </c>
      <c r="J64" s="658">
        <f>Variety!J25</f>
        <v>14.013727101981974</v>
      </c>
      <c r="K64" s="156">
        <f>Variety!K25</f>
        <v>0.63047926164996504</v>
      </c>
      <c r="L64" s="332">
        <f>Variety!L25</f>
        <v>4.7109585742702964E-2</v>
      </c>
      <c r="M64" s="677">
        <f>Variety!M25</f>
        <v>2317081.7984189498</v>
      </c>
      <c r="N64" s="692">
        <f>Variety!N25</f>
        <v>-167673.17170745973</v>
      </c>
      <c r="O64" s="353">
        <f>Variety!O25</f>
        <v>-6.7480767207774017E-2</v>
      </c>
      <c r="P64" s="602">
        <f>Variety!P25</f>
        <v>463454.90331434092</v>
      </c>
      <c r="Q64" s="156">
        <f>Variety!Q25</f>
        <v>-29958.115357564122</v>
      </c>
      <c r="R64" s="332">
        <f>Variety!R25</f>
        <v>-6.0716102380518597E-2</v>
      </c>
    </row>
    <row r="65" spans="2:18">
      <c r="B65" s="461"/>
      <c r="C65" s="462"/>
      <c r="D65" s="103" t="s">
        <v>93</v>
      </c>
      <c r="E65" s="602">
        <f>Variety!E26</f>
        <v>4022766.2021330879</v>
      </c>
      <c r="F65" s="638">
        <f>Variety!F26</f>
        <v>514863.42103225086</v>
      </c>
      <c r="G65" s="332">
        <f>Variety!G26</f>
        <v>0.14677243160960074</v>
      </c>
      <c r="H65" s="157">
        <f>Variety!H26</f>
        <v>0.85333235018755382</v>
      </c>
      <c r="I65" s="292">
        <f>Variety!I26</f>
        <v>8.2073510858050147E-2</v>
      </c>
      <c r="J65" s="658">
        <f>Variety!J26</f>
        <v>8.0382733107648363</v>
      </c>
      <c r="K65" s="156">
        <f>Variety!K26</f>
        <v>-0.43498268111218685</v>
      </c>
      <c r="L65" s="332">
        <f>Variety!L26</f>
        <v>-5.1335954151413295E-2</v>
      </c>
      <c r="M65" s="677">
        <f>Variety!M26</f>
        <v>32336094.198053222</v>
      </c>
      <c r="N65" s="692">
        <f>Variety!N26</f>
        <v>2612735.939168483</v>
      </c>
      <c r="O65" s="353">
        <f>Variety!O26</f>
        <v>8.7901774638385582E-2</v>
      </c>
      <c r="P65" s="602">
        <f>Variety!P26</f>
        <v>7384547.1077125296</v>
      </c>
      <c r="Q65" s="156">
        <f>Variety!Q26</f>
        <v>1005328.7348771747</v>
      </c>
      <c r="R65" s="332">
        <f>Variety!R26</f>
        <v>0.15759434402781525</v>
      </c>
    </row>
    <row r="66" spans="2:18">
      <c r="B66" s="461"/>
      <c r="C66" s="462"/>
      <c r="D66" s="103" t="s">
        <v>101</v>
      </c>
      <c r="E66" s="602">
        <f>Variety!E27</f>
        <v>744244.23140438169</v>
      </c>
      <c r="F66" s="638">
        <f>Variety!F27</f>
        <v>-24374.357740967884</v>
      </c>
      <c r="G66" s="332">
        <f>Variety!G27</f>
        <v>-3.1711902476975577E-2</v>
      </c>
      <c r="H66" s="157">
        <f>Variety!H27</f>
        <v>0.1578733754800547</v>
      </c>
      <c r="I66" s="292">
        <f>Variety!I27</f>
        <v>-1.1117590901656538E-2</v>
      </c>
      <c r="J66" s="658">
        <f>Variety!J27</f>
        <v>19.004557037752605</v>
      </c>
      <c r="K66" s="156">
        <f>Variety!K27</f>
        <v>2.4956525925473585</v>
      </c>
      <c r="L66" s="332">
        <f>Variety!L27</f>
        <v>0.15117009131833589</v>
      </c>
      <c r="M66" s="677">
        <f>Variety!M27</f>
        <v>14144031.94574292</v>
      </c>
      <c r="N66" s="692">
        <f>Variety!N27</f>
        <v>1454981.1027338728</v>
      </c>
      <c r="O66" s="353">
        <f>Variety!O27</f>
        <v>0.11466429764803768</v>
      </c>
      <c r="P66" s="602">
        <f>Variety!P27</f>
        <v>1506954.1175993935</v>
      </c>
      <c r="Q66" s="156">
        <f>Variety!Q27</f>
        <v>-32139.93322467315</v>
      </c>
      <c r="R66" s="332">
        <f>Variety!R27</f>
        <v>-2.0882371163389712E-2</v>
      </c>
    </row>
    <row r="67" spans="2:18">
      <c r="B67" s="461"/>
      <c r="C67" s="462"/>
      <c r="D67" s="103" t="s">
        <v>94</v>
      </c>
      <c r="E67" s="602">
        <f>Variety!E28</f>
        <v>2507386.3037835788</v>
      </c>
      <c r="F67" s="638">
        <f>Variety!F28</f>
        <v>7822.4646345619112</v>
      </c>
      <c r="G67" s="332">
        <f>Variety!G28</f>
        <v>3.129531845533935E-3</v>
      </c>
      <c r="H67" s="157">
        <f>Variety!H28</f>
        <v>0.53188123294393186</v>
      </c>
      <c r="I67" s="292">
        <f>Variety!I28</f>
        <v>-1.7680948710113387E-2</v>
      </c>
      <c r="J67" s="658">
        <f>Variety!J28</f>
        <v>7.2179340196808512</v>
      </c>
      <c r="K67" s="156">
        <f>Variety!K28</f>
        <v>-3.6828105397792577E-2</v>
      </c>
      <c r="L67" s="332">
        <f>Variety!L28</f>
        <v>-5.0764042656179231E-3</v>
      </c>
      <c r="M67" s="677">
        <f>Variety!M28</f>
        <v>18098148.902561318</v>
      </c>
      <c r="N67" s="692">
        <f>Variety!N28</f>
        <v>-35592.16691313684</v>
      </c>
      <c r="O67" s="353">
        <f>Variety!O28</f>
        <v>-1.9627591888940741E-3</v>
      </c>
      <c r="P67" s="602">
        <f>Variety!P28</f>
        <v>3873792.4544684975</v>
      </c>
      <c r="Q67" s="156">
        <f>Variety!Q28</f>
        <v>-1734.521241966635</v>
      </c>
      <c r="R67" s="332">
        <f>Variety!R28</f>
        <v>-4.4755752000633705E-4</v>
      </c>
    </row>
    <row r="68" spans="2:18">
      <c r="B68" s="461"/>
      <c r="C68" s="462"/>
      <c r="D68" s="103" t="s">
        <v>107</v>
      </c>
      <c r="E68" s="602">
        <f>Variety!E29</f>
        <v>539628.73026286101</v>
      </c>
      <c r="F68" s="638">
        <f>Variety!F29</f>
        <v>-90468.1496384067</v>
      </c>
      <c r="G68" s="332">
        <f>Variety!G29</f>
        <v>-0.14357815841364346</v>
      </c>
      <c r="H68" s="157">
        <f>Variety!H29</f>
        <v>0.11446915616914549</v>
      </c>
      <c r="I68" s="292">
        <f>Variety!I29</f>
        <v>-2.4065979660727432E-2</v>
      </c>
      <c r="J68" s="658">
        <f>Variety!J29</f>
        <v>9.907612284809959</v>
      </c>
      <c r="K68" s="156">
        <f>Variety!K29</f>
        <v>1.6564537188805541</v>
      </c>
      <c r="L68" s="332">
        <f>Variety!L29</f>
        <v>0.20075407661178213</v>
      </c>
      <c r="M68" s="677">
        <f>Variety!M29</f>
        <v>5346432.2371887211</v>
      </c>
      <c r="N68" s="692">
        <f>Variety!N29</f>
        <v>147402.96922598407</v>
      </c>
      <c r="O68" s="353">
        <f>Variety!O29</f>
        <v>2.8352017584187324E-2</v>
      </c>
      <c r="P68" s="602">
        <f>Variety!P29</f>
        <v>558697.3400280776</v>
      </c>
      <c r="Q68" s="156">
        <f>Variety!Q29</f>
        <v>-52750.85959640448</v>
      </c>
      <c r="R68" s="332">
        <f>Variety!R29</f>
        <v>-8.6272000847825145E-2</v>
      </c>
    </row>
    <row r="69" spans="2:18">
      <c r="B69" s="461"/>
      <c r="C69" s="462"/>
      <c r="D69" s="103" t="s">
        <v>325</v>
      </c>
      <c r="E69" s="602">
        <f>Variety!E30</f>
        <v>406351.6796562263</v>
      </c>
      <c r="F69" s="638">
        <f>Variety!F30</f>
        <v>4288.9443127344712</v>
      </c>
      <c r="G69" s="332">
        <f>Variety!G30</f>
        <v>1.0667350977131276E-2</v>
      </c>
      <c r="H69" s="157">
        <f>Variety!H30</f>
        <v>8.6197660112546537E-2</v>
      </c>
      <c r="I69" s="292">
        <f>Variety!I30</f>
        <v>-2.2011519267523955E-3</v>
      </c>
      <c r="J69" s="658">
        <f>Variety!J30</f>
        <v>15.485022004771336</v>
      </c>
      <c r="K69" s="156">
        <f>Variety!K30</f>
        <v>0.43177087837598727</v>
      </c>
      <c r="L69" s="332">
        <f>Variety!L30</f>
        <v>2.8682898780509423E-2</v>
      </c>
      <c r="M69" s="677">
        <f>Variety!M30</f>
        <v>6292364.7011524569</v>
      </c>
      <c r="N69" s="692">
        <f>Variety!N30</f>
        <v>240013.37746144366</v>
      </c>
      <c r="O69" s="353">
        <f>Variety!O30</f>
        <v>3.9656220305973912E-2</v>
      </c>
      <c r="P69" s="602">
        <f>Variety!P30</f>
        <v>450254.96388393297</v>
      </c>
      <c r="Q69" s="156">
        <f>Variety!Q30</f>
        <v>-29762.742294004245</v>
      </c>
      <c r="R69" s="332">
        <f>Variety!R30</f>
        <v>-6.2003425938149725E-2</v>
      </c>
    </row>
    <row r="70" spans="2:18">
      <c r="B70" s="461"/>
      <c r="C70" s="462"/>
      <c r="D70" s="103" t="s">
        <v>326</v>
      </c>
      <c r="E70" s="602">
        <f>Variety!E31</f>
        <v>35346.478116761456</v>
      </c>
      <c r="F70" s="638">
        <f>Variety!F31</f>
        <v>228.77525981837971</v>
      </c>
      <c r="G70" s="332">
        <f>Variety!G31</f>
        <v>6.514528035911917E-3</v>
      </c>
      <c r="H70" s="157">
        <f>Variety!H31</f>
        <v>7.49789864154554E-3</v>
      </c>
      <c r="I70" s="292">
        <f>Variety!I31</f>
        <v>-2.231929723060409E-4</v>
      </c>
      <c r="J70" s="658">
        <f>Variety!J31</f>
        <v>5.738936742521294</v>
      </c>
      <c r="K70" s="156">
        <f>Variety!K31</f>
        <v>-0.31412282096323008</v>
      </c>
      <c r="L70" s="332">
        <f>Variety!L31</f>
        <v>-5.1894883516130662E-2</v>
      </c>
      <c r="M70" s="677">
        <f>Variety!M31</f>
        <v>202851.20198300719</v>
      </c>
      <c r="N70" s="692">
        <f>Variety!N31</f>
        <v>-9718.3451428198896</v>
      </c>
      <c r="O70" s="353">
        <f>Variety!O31</f>
        <v>-4.5718426153804961E-2</v>
      </c>
      <c r="P70" s="602">
        <f>Variety!P31</f>
        <v>37981.160310039297</v>
      </c>
      <c r="Q70" s="156">
        <f>Variety!Q31</f>
        <v>-1349.0394621994346</v>
      </c>
      <c r="R70" s="332">
        <f>Variety!R31</f>
        <v>-3.4300346044813523E-2</v>
      </c>
    </row>
    <row r="71" spans="2:18">
      <c r="B71" s="461"/>
      <c r="C71" s="462"/>
      <c r="D71" s="103" t="s">
        <v>327</v>
      </c>
      <c r="E71" s="602">
        <f>Variety!E32</f>
        <v>2845.8388959914446</v>
      </c>
      <c r="F71" s="638">
        <f>Variety!F32</f>
        <v>-890.52940198779106</v>
      </c>
      <c r="G71" s="332">
        <f>Variety!G32</f>
        <v>-0.23834090511618511</v>
      </c>
      <c r="H71" s="157">
        <f>Variety!H32</f>
        <v>6.036757473212933E-4</v>
      </c>
      <c r="I71" s="292">
        <f>Variety!I32</f>
        <v>-2.1781425871094111E-4</v>
      </c>
      <c r="J71" s="658">
        <f>Variety!J32</f>
        <v>9.0638605548098745</v>
      </c>
      <c r="K71" s="156">
        <f>Variety!K32</f>
        <v>0.41136175093810401</v>
      </c>
      <c r="L71" s="332">
        <f>Variety!L32</f>
        <v>4.7542537741124012E-2</v>
      </c>
      <c r="M71" s="677">
        <f>Variety!M32</f>
        <v>25794.286914720535</v>
      </c>
      <c r="N71" s="692">
        <f>Variety!N32</f>
        <v>-6534.6353143692031</v>
      </c>
      <c r="O71" s="353">
        <f>Variety!O32</f>
        <v>-0.20212969885180099</v>
      </c>
      <c r="P71" s="602">
        <f>Variety!P32</f>
        <v>3962.3119617700577</v>
      </c>
      <c r="Q71" s="156">
        <f>Variety!Q32</f>
        <v>-1254.3410238027573</v>
      </c>
      <c r="R71" s="332">
        <f>Variety!R32</f>
        <v>-0.24044938915273167</v>
      </c>
    </row>
    <row r="72" spans="2:18">
      <c r="B72" s="461"/>
      <c r="C72" s="462"/>
      <c r="D72" s="103" t="s">
        <v>85</v>
      </c>
      <c r="E72" s="602">
        <f>Variety!E33</f>
        <v>7139961.146342732</v>
      </c>
      <c r="F72" s="638">
        <f>Variety!F33</f>
        <v>214225.93253649864</v>
      </c>
      <c r="G72" s="332">
        <f>Variety!G33</f>
        <v>3.0931868736397264E-2</v>
      </c>
      <c r="H72" s="157">
        <f>Variety!H33</f>
        <v>1.5145697062945775</v>
      </c>
      <c r="I72" s="292">
        <f>Variety!I33</f>
        <v>-8.1448145529492422E-3</v>
      </c>
      <c r="J72" s="658">
        <f>Variety!J33</f>
        <v>4.6171951343586777</v>
      </c>
      <c r="K72" s="156">
        <f>Variety!K33</f>
        <v>-0.27114651623792607</v>
      </c>
      <c r="L72" s="332">
        <f>Variety!L33</f>
        <v>-5.5467996228298337E-2</v>
      </c>
      <c r="M72" s="677">
        <f>Variety!M33</f>
        <v>32966593.864403669</v>
      </c>
      <c r="N72" s="692">
        <f>Variety!N33</f>
        <v>-888766.04224891588</v>
      </c>
      <c r="O72" s="353">
        <f>Variety!O33</f>
        <v>-2.6251856270305761E-2</v>
      </c>
      <c r="P72" s="602">
        <f>Variety!P33</f>
        <v>8971147.4280455019</v>
      </c>
      <c r="Q72" s="156">
        <f>Variety!Q33</f>
        <v>49934.454015215859</v>
      </c>
      <c r="R72" s="332">
        <f>Variety!R33</f>
        <v>5.5972718239745431E-3</v>
      </c>
    </row>
    <row r="73" spans="2:18">
      <c r="B73" s="461"/>
      <c r="C73" s="462"/>
      <c r="D73" s="103" t="s">
        <v>84</v>
      </c>
      <c r="E73" s="602">
        <f>Variety!E34</f>
        <v>71970887.22082223</v>
      </c>
      <c r="F73" s="638">
        <f>Variety!F34</f>
        <v>4002443.2632421255</v>
      </c>
      <c r="G73" s="332">
        <f>Variety!G34</f>
        <v>5.8886786723263765E-2</v>
      </c>
      <c r="H73" s="157">
        <f>Variety!H34</f>
        <v>15.266879368893479</v>
      </c>
      <c r="I73" s="292">
        <f>Variety!I34</f>
        <v>0.32311767738359976</v>
      </c>
      <c r="J73" s="658">
        <f>Variety!J34</f>
        <v>4.7663526094819169</v>
      </c>
      <c r="K73" s="156">
        <f>Variety!K34</f>
        <v>-0.18255704399210515</v>
      </c>
      <c r="L73" s="332">
        <f>Variety!L34</f>
        <v>-3.6888336376065027E-2</v>
      </c>
      <c r="M73" s="677">
        <f>Variety!M34</f>
        <v>343038626.11169475</v>
      </c>
      <c r="N73" s="692">
        <f>Variety!N34</f>
        <v>6668937.6784185171</v>
      </c>
      <c r="O73" s="353">
        <f>Variety!O34</f>
        <v>1.9826214750445319E-2</v>
      </c>
      <c r="P73" s="602">
        <f>Variety!P34</f>
        <v>75177872.421758041</v>
      </c>
      <c r="Q73" s="156">
        <f>Variety!Q34</f>
        <v>3620777.8530485481</v>
      </c>
      <c r="R73" s="332">
        <f>Variety!R34</f>
        <v>5.0599844430126467E-2</v>
      </c>
    </row>
    <row r="74" spans="2:18">
      <c r="B74" s="461"/>
      <c r="C74" s="462"/>
      <c r="D74" s="103" t="s">
        <v>89</v>
      </c>
      <c r="E74" s="602">
        <f>Variety!E35</f>
        <v>3983621.9467037218</v>
      </c>
      <c r="F74" s="638">
        <f>Variety!F35</f>
        <v>221942.29289062461</v>
      </c>
      <c r="G74" s="332">
        <f>Variety!G35</f>
        <v>5.900084890685698E-2</v>
      </c>
      <c r="H74" s="157">
        <f>Variety!H35</f>
        <v>0.84502884513568899</v>
      </c>
      <c r="I74" s="292">
        <f>Variety!I35</f>
        <v>1.7973802629965507E-2</v>
      </c>
      <c r="J74" s="658">
        <f>Variety!J35</f>
        <v>5.8449044787075737</v>
      </c>
      <c r="K74" s="156">
        <f>Variety!K35</f>
        <v>-0.34093172962702578</v>
      </c>
      <c r="L74" s="332">
        <f>Variety!L35</f>
        <v>-5.5114897670207497E-2</v>
      </c>
      <c r="M74" s="677">
        <f>Variety!M35</f>
        <v>23283889.757766366</v>
      </c>
      <c r="N74" s="692">
        <f>Variety!N35</f>
        <v>14755.551053747535</v>
      </c>
      <c r="O74" s="353">
        <f>Variety!O35</f>
        <v>6.3412548669262016E-4</v>
      </c>
      <c r="P74" s="602">
        <f>Variety!P35</f>
        <v>6517949.8773579011</v>
      </c>
      <c r="Q74" s="156">
        <f>Variety!Q35</f>
        <v>295219.71962464042</v>
      </c>
      <c r="R74" s="332">
        <f>Variety!R35</f>
        <v>4.7442153546985784E-2</v>
      </c>
    </row>
    <row r="75" spans="2:18">
      <c r="B75" s="461"/>
      <c r="C75" s="462"/>
      <c r="D75" s="103" t="s">
        <v>105</v>
      </c>
      <c r="E75" s="602">
        <f>Variety!E36</f>
        <v>455544.37480476021</v>
      </c>
      <c r="F75" s="638">
        <f>Variety!F36</f>
        <v>-5252.8871214060928</v>
      </c>
      <c r="G75" s="332">
        <f>Variety!G36</f>
        <v>-1.1399562357312281E-2</v>
      </c>
      <c r="H75" s="157">
        <f>Variety!H36</f>
        <v>9.6632698107272513E-2</v>
      </c>
      <c r="I75" s="292">
        <f>Variety!I36</f>
        <v>-4.6796767151163626E-3</v>
      </c>
      <c r="J75" s="658">
        <f>Variety!J36</f>
        <v>6.7395381898313866</v>
      </c>
      <c r="K75" s="156">
        <f>Variety!K36</f>
        <v>1.2046198693916912</v>
      </c>
      <c r="L75" s="332">
        <f>Variety!L36</f>
        <v>0.21764004446880361</v>
      </c>
      <c r="M75" s="677">
        <f>Variety!M36</f>
        <v>3070158.7111595445</v>
      </c>
      <c r="N75" s="692">
        <f>Variety!N36</f>
        <v>519683.50411595777</v>
      </c>
      <c r="O75" s="353">
        <f>Variety!O36</f>
        <v>0.20375948085312109</v>
      </c>
      <c r="P75" s="602">
        <f>Variety!P36</f>
        <v>521851.25763142732</v>
      </c>
      <c r="Q75" s="156">
        <f>Variety!Q36</f>
        <v>63938.111114430823</v>
      </c>
      <c r="R75" s="332">
        <f>Variety!R36</f>
        <v>0.13962934150451961</v>
      </c>
    </row>
    <row r="76" spans="2:18">
      <c r="B76" s="461"/>
      <c r="C76" s="462"/>
      <c r="D76" s="103" t="s">
        <v>100</v>
      </c>
      <c r="E76" s="602">
        <f>Variety!E37</f>
        <v>1603600.6929598069</v>
      </c>
      <c r="F76" s="638">
        <f>Variety!F37</f>
        <v>200687.79171542171</v>
      </c>
      <c r="G76" s="332">
        <f>Variety!G37</f>
        <v>0.14305078493284326</v>
      </c>
      <c r="H76" s="157">
        <f>Variety!H37</f>
        <v>0.34016502061695258</v>
      </c>
      <c r="I76" s="292">
        <f>Variety!I37</f>
        <v>3.1716057400651865E-2</v>
      </c>
      <c r="J76" s="658">
        <f>Variety!J37</f>
        <v>4.1056479987653995</v>
      </c>
      <c r="K76" s="156">
        <f>Variety!K37</f>
        <v>2.6043326088195151E-2</v>
      </c>
      <c r="L76" s="332">
        <f>Variety!L37</f>
        <v>6.3837867091922048E-3</v>
      </c>
      <c r="M76" s="677">
        <f>Variety!M37</f>
        <v>6583819.9758692393</v>
      </c>
      <c r="N76" s="692">
        <f>Variety!N37</f>
        <v>860489.94859351218</v>
      </c>
      <c r="O76" s="353">
        <f>Variety!O37</f>
        <v>0.1503477773416293</v>
      </c>
      <c r="P76" s="602">
        <f>Variety!P37</f>
        <v>1161898.7874285504</v>
      </c>
      <c r="Q76" s="156">
        <f>Variety!Q37</f>
        <v>151623.13243978284</v>
      </c>
      <c r="R76" s="332">
        <f>Variety!R37</f>
        <v>0.15008095235301758</v>
      </c>
    </row>
    <row r="77" spans="2:18">
      <c r="B77" s="461"/>
      <c r="C77" s="462"/>
      <c r="D77" s="103" t="s">
        <v>86</v>
      </c>
      <c r="E77" s="602">
        <f>Variety!E38</f>
        <v>17149776.837661766</v>
      </c>
      <c r="F77" s="638">
        <f>Variety!F38</f>
        <v>966444.23450387083</v>
      </c>
      <c r="G77" s="332">
        <f>Variety!G38</f>
        <v>5.9718492983038989E-2</v>
      </c>
      <c r="H77" s="157">
        <f>Variety!H38</f>
        <v>3.6379094977764321</v>
      </c>
      <c r="I77" s="292">
        <f>Variety!I38</f>
        <v>7.978970402377783E-2</v>
      </c>
      <c r="J77" s="658">
        <f>Variety!J38</f>
        <v>9.3282353899666894</v>
      </c>
      <c r="K77" s="156">
        <f>Variety!K38</f>
        <v>0.13761410271350627</v>
      </c>
      <c r="L77" s="332">
        <f>Variety!L38</f>
        <v>1.4973318822783877E-2</v>
      </c>
      <c r="M77" s="677">
        <f>Variety!M38</f>
        <v>159977155.2271075</v>
      </c>
      <c r="N77" s="692">
        <f>Variety!N38</f>
        <v>11242274.10582608</v>
      </c>
      <c r="O77" s="353">
        <f>Variety!O38</f>
        <v>7.5585995840874096E-2</v>
      </c>
      <c r="P77" s="602">
        <f>Variety!P38</f>
        <v>34304475.921925209</v>
      </c>
      <c r="Q77" s="156">
        <f>Variety!Q38</f>
        <v>1382914.4340012893</v>
      </c>
      <c r="R77" s="332">
        <f>Variety!R38</f>
        <v>4.2006343912592399E-2</v>
      </c>
    </row>
    <row r="78" spans="2:18">
      <c r="B78" s="461"/>
      <c r="C78" s="462"/>
      <c r="D78" s="103" t="s">
        <v>328</v>
      </c>
      <c r="E78" s="602">
        <f>Variety!E39</f>
        <v>171663.93178937145</v>
      </c>
      <c r="F78" s="638">
        <f>Variety!F39</f>
        <v>14652.300701344968</v>
      </c>
      <c r="G78" s="332">
        <f>Variety!G39</f>
        <v>9.3319842611725698E-2</v>
      </c>
      <c r="H78" s="157">
        <f>Variety!H39</f>
        <v>3.6414342518485229E-2</v>
      </c>
      <c r="I78" s="292">
        <f>Variety!I39</f>
        <v>1.8932580099284002E-3</v>
      </c>
      <c r="J78" s="658">
        <f>Variety!J39</f>
        <v>23.622356452034545</v>
      </c>
      <c r="K78" s="156">
        <f>Variety!K39</f>
        <v>1.3170145040431578</v>
      </c>
      <c r="L78" s="332">
        <f>Variety!L39</f>
        <v>5.9044802232308118E-2</v>
      </c>
      <c r="M78" s="677">
        <f>Variety!M39</f>
        <v>4055106.5866862768</v>
      </c>
      <c r="N78" s="692">
        <f>Variety!N39</f>
        <v>552908.46545597119</v>
      </c>
      <c r="O78" s="353">
        <f>Variety!O39</f>
        <v>0.15787469649539332</v>
      </c>
      <c r="P78" s="602">
        <f>Variety!P39</f>
        <v>436474.73913825862</v>
      </c>
      <c r="Q78" s="156">
        <f>Variety!Q39</f>
        <v>55504.14568860858</v>
      </c>
      <c r="R78" s="332">
        <f>Variety!R39</f>
        <v>0.14569141724568338</v>
      </c>
    </row>
    <row r="79" spans="2:18">
      <c r="B79" s="461"/>
      <c r="C79" s="462"/>
      <c r="D79" s="103" t="s">
        <v>97</v>
      </c>
      <c r="E79" s="602">
        <f>Variety!E40</f>
        <v>482053.72253856336</v>
      </c>
      <c r="F79" s="638">
        <f>Variety!F40</f>
        <v>-38779.916418633598</v>
      </c>
      <c r="G79" s="332">
        <f>Variety!G40</f>
        <v>-7.4457395832339082E-2</v>
      </c>
      <c r="H79" s="157">
        <f>Variety!H40</f>
        <v>0.10225601372318635</v>
      </c>
      <c r="I79" s="292">
        <f>Variety!I40</f>
        <v>-1.2256152928088487E-2</v>
      </c>
      <c r="J79" s="658">
        <f>Variety!J40</f>
        <v>14.939734175560801</v>
      </c>
      <c r="K79" s="156">
        <f>Variety!K40</f>
        <v>1.0807420570456383</v>
      </c>
      <c r="L79" s="332">
        <f>Variety!L40</f>
        <v>7.7981288091058379E-2</v>
      </c>
      <c r="M79" s="677">
        <f>Variety!M40</f>
        <v>7201754.473065679</v>
      </c>
      <c r="N79" s="692">
        <f>Variety!N40</f>
        <v>-16474.824299685657</v>
      </c>
      <c r="O79" s="353">
        <f>Variety!O40</f>
        <v>-2.2823913761923476E-3</v>
      </c>
      <c r="P79" s="602">
        <f>Variety!P40</f>
        <v>599709.24093498685</v>
      </c>
      <c r="Q79" s="156">
        <f>Variety!Q40</f>
        <v>-43979.579191867961</v>
      </c>
      <c r="R79" s="332">
        <f>Variety!R40</f>
        <v>-6.8324286233836865E-2</v>
      </c>
    </row>
    <row r="80" spans="2:18">
      <c r="B80" s="461"/>
      <c r="C80" s="462"/>
      <c r="D80" s="103" t="s">
        <v>88</v>
      </c>
      <c r="E80" s="602">
        <f>Variety!E41</f>
        <v>7505824.1171831237</v>
      </c>
      <c r="F80" s="638">
        <f>Variety!F41</f>
        <v>409761.20740771946</v>
      </c>
      <c r="G80" s="332">
        <f>Variety!G41</f>
        <v>5.7744866782852226E-2</v>
      </c>
      <c r="H80" s="157">
        <f>Variety!H41</f>
        <v>1.5921786681547734</v>
      </c>
      <c r="I80" s="292">
        <f>Variety!I41</f>
        <v>3.2015349750312616E-2</v>
      </c>
      <c r="J80" s="658">
        <f>Variety!J41</f>
        <v>6.1904334435067687</v>
      </c>
      <c r="K80" s="156">
        <f>Variety!K41</f>
        <v>-0.20699843501057646</v>
      </c>
      <c r="L80" s="332">
        <f>Variety!L41</f>
        <v>-3.2356489125844351E-2</v>
      </c>
      <c r="M80" s="677">
        <f>Variety!M41</f>
        <v>46464304.636090077</v>
      </c>
      <c r="N80" s="692">
        <f>Variety!N41</f>
        <v>1067725.5651283562</v>
      </c>
      <c r="O80" s="353">
        <f>Variety!O41</f>
        <v>2.3519956502875243E-2</v>
      </c>
      <c r="P80" s="602">
        <f>Variety!P41</f>
        <v>13362054.251785206</v>
      </c>
      <c r="Q80" s="156">
        <f>Variety!Q41</f>
        <v>800451.96458161809</v>
      </c>
      <c r="R80" s="332">
        <f>Variety!R41</f>
        <v>6.3722122885313176E-2</v>
      </c>
    </row>
    <row r="81" spans="2:18">
      <c r="B81" s="461"/>
      <c r="C81" s="462"/>
      <c r="D81" s="103" t="s">
        <v>329</v>
      </c>
      <c r="E81" s="602">
        <f>Variety!E42</f>
        <v>51764.87014142827</v>
      </c>
      <c r="F81" s="638">
        <f>Variety!F42</f>
        <v>11010.288364050757</v>
      </c>
      <c r="G81" s="332">
        <f>Variety!G42</f>
        <v>0.27016074963533215</v>
      </c>
      <c r="H81" s="157">
        <f>Variety!H42</f>
        <v>1.0980662577784361E-2</v>
      </c>
      <c r="I81" s="292">
        <f>Variety!I42</f>
        <v>2.0202285519828993E-3</v>
      </c>
      <c r="J81" s="658">
        <f>Variety!J42</f>
        <v>5.38380637381995</v>
      </c>
      <c r="K81" s="156">
        <f>Variety!K42</f>
        <v>-0.97890996482312165</v>
      </c>
      <c r="L81" s="332">
        <f>Variety!L42</f>
        <v>-0.15385095181406222</v>
      </c>
      <c r="M81" s="677">
        <f>Variety!M42</f>
        <v>278692.03780738352</v>
      </c>
      <c r="N81" s="692">
        <f>Variety!N42</f>
        <v>19382.19445789844</v>
      </c>
      <c r="O81" s="353">
        <f>Variety!O42</f>
        <v>7.4745309347073532E-2</v>
      </c>
      <c r="P81" s="602">
        <f>Variety!P42</f>
        <v>49110.783525673636</v>
      </c>
      <c r="Q81" s="156">
        <f>Variety!Q42</f>
        <v>1683.9964423238998</v>
      </c>
      <c r="R81" s="332">
        <f>Variety!R42</f>
        <v>3.5507284930863588E-2</v>
      </c>
    </row>
    <row r="82" spans="2:18">
      <c r="B82" s="461"/>
      <c r="C82" s="462"/>
      <c r="D82" s="103" t="s">
        <v>99</v>
      </c>
      <c r="E82" s="602">
        <f>Variety!E43</f>
        <v>1413508.4679783781</v>
      </c>
      <c r="F82" s="638">
        <f>Variety!F43</f>
        <v>29411.816718162736</v>
      </c>
      <c r="G82" s="332">
        <f>Variety!G43</f>
        <v>2.1249828681677234E-2</v>
      </c>
      <c r="H82" s="157">
        <f>Variety!H43</f>
        <v>0.2998415623434465</v>
      </c>
      <c r="I82" s="292">
        <f>Variety!I43</f>
        <v>-4.4703993568742106E-3</v>
      </c>
      <c r="J82" s="658">
        <f>Variety!J43</f>
        <v>5.0489558462573845</v>
      </c>
      <c r="K82" s="156">
        <f>Variety!K43</f>
        <v>0.16224554920739287</v>
      </c>
      <c r="L82" s="332">
        <f>Variety!L43</f>
        <v>3.3201384846844151E-2</v>
      </c>
      <c r="M82" s="677">
        <f>Variety!M43</f>
        <v>7136741.8431337513</v>
      </c>
      <c r="N82" s="692">
        <f>Variety!N43</f>
        <v>373062.48530804552</v>
      </c>
      <c r="O82" s="353">
        <f>Variety!O43</f>
        <v>5.5156737268511273E-2</v>
      </c>
      <c r="P82" s="602">
        <f>Variety!P43</f>
        <v>1226340.7047238571</v>
      </c>
      <c r="Q82" s="156">
        <f>Variety!Q43</f>
        <v>53806.827529895818</v>
      </c>
      <c r="R82" s="332">
        <f>Variety!R43</f>
        <v>4.5889358573300357E-2</v>
      </c>
    </row>
    <row r="83" spans="2:18">
      <c r="B83" s="461"/>
      <c r="C83" s="462"/>
      <c r="D83" s="103" t="s">
        <v>104</v>
      </c>
      <c r="E83" s="602">
        <f>Variety!E44</f>
        <v>647717.77041510958</v>
      </c>
      <c r="F83" s="638">
        <f>Variety!F44</f>
        <v>76316.964742113836</v>
      </c>
      <c r="G83" s="332">
        <f>Variety!G44</f>
        <v>0.13356117804599127</v>
      </c>
      <c r="H83" s="157">
        <f>Variety!H44</f>
        <v>0.13739762628846952</v>
      </c>
      <c r="I83" s="292">
        <f>Variety!I44</f>
        <v>1.1767598982809768E-2</v>
      </c>
      <c r="J83" s="658">
        <f>Variety!J44</f>
        <v>5.8486973733685197</v>
      </c>
      <c r="K83" s="156">
        <f>Variety!K44</f>
        <v>5.7952044760295252E-2</v>
      </c>
      <c r="L83" s="332">
        <f>Variety!L44</f>
        <v>1.0007700472336905E-2</v>
      </c>
      <c r="M83" s="677">
        <f>Variety!M44</f>
        <v>3788305.2225109651</v>
      </c>
      <c r="N83" s="692">
        <f>Variety!N44</f>
        <v>479468.67629708908</v>
      </c>
      <c r="O83" s="353">
        <f>Variety!O44</f>
        <v>0.14490551878294483</v>
      </c>
      <c r="P83" s="602">
        <f>Variety!P44</f>
        <v>560867.06864750641</v>
      </c>
      <c r="Q83" s="156">
        <f>Variety!Q44</f>
        <v>90608.959046586591</v>
      </c>
      <c r="R83" s="332">
        <f>Variety!R44</f>
        <v>0.19267920573125477</v>
      </c>
    </row>
    <row r="84" spans="2:18">
      <c r="B84" s="461"/>
      <c r="C84" s="462"/>
      <c r="D84" s="103" t="s">
        <v>330</v>
      </c>
      <c r="E84" s="602">
        <f>Variety!E45</f>
        <v>0</v>
      </c>
      <c r="F84" s="638">
        <f>Variety!F45</f>
        <v>0</v>
      </c>
      <c r="G84" s="332">
        <f>Variety!G45</f>
        <v>0</v>
      </c>
      <c r="H84" s="157">
        <f>Variety!H45</f>
        <v>0</v>
      </c>
      <c r="I84" s="292">
        <f>Variety!I45</f>
        <v>0</v>
      </c>
      <c r="J84" s="658">
        <f>Variety!J45</f>
        <v>0</v>
      </c>
      <c r="K84" s="156">
        <f>Variety!K45</f>
        <v>0</v>
      </c>
      <c r="L84" s="332">
        <f>Variety!L45</f>
        <v>0</v>
      </c>
      <c r="M84" s="677">
        <f>Variety!M45</f>
        <v>0</v>
      </c>
      <c r="N84" s="692">
        <f>Variety!N45</f>
        <v>0</v>
      </c>
      <c r="O84" s="353">
        <f>Variety!O45</f>
        <v>0</v>
      </c>
      <c r="P84" s="602">
        <f>Variety!P45</f>
        <v>0</v>
      </c>
      <c r="Q84" s="156">
        <f>Variety!Q45</f>
        <v>0</v>
      </c>
      <c r="R84" s="332">
        <f>Variety!R45</f>
        <v>0</v>
      </c>
    </row>
    <row r="85" spans="2:18">
      <c r="B85" s="461"/>
      <c r="C85" s="462"/>
      <c r="D85" s="103" t="s">
        <v>87</v>
      </c>
      <c r="E85" s="602">
        <f>Variety!E46</f>
        <v>7019447.9958104007</v>
      </c>
      <c r="F85" s="638">
        <f>Variety!F46</f>
        <v>254435.02949691191</v>
      </c>
      <c r="G85" s="332">
        <f>Variety!G46</f>
        <v>3.7610427469078923E-2</v>
      </c>
      <c r="H85" s="157">
        <f>Variety!H46</f>
        <v>1.4890057622806969</v>
      </c>
      <c r="I85" s="292">
        <f>Variety!I46</f>
        <v>1.6281540533038541E-3</v>
      </c>
      <c r="J85" s="658">
        <f>Variety!J46</f>
        <v>5.1783669893478308</v>
      </c>
      <c r="K85" s="156">
        <f>Variety!K46</f>
        <v>5.3182092991825414E-2</v>
      </c>
      <c r="L85" s="332">
        <f>Variety!L46</f>
        <v>1.0376619393699877E-2</v>
      </c>
      <c r="M85" s="677">
        <f>Variety!M46</f>
        <v>36349277.784948371</v>
      </c>
      <c r="N85" s="692">
        <f>Variety!N46</f>
        <v>1677335.5063459426</v>
      </c>
      <c r="O85" s="353">
        <f>Variety!O46</f>
        <v>4.8377315953859891E-2</v>
      </c>
      <c r="P85" s="602">
        <f>Variety!P46</f>
        <v>7593852.6211072402</v>
      </c>
      <c r="Q85" s="156">
        <f>Variety!Q46</f>
        <v>255407.24577373266</v>
      </c>
      <c r="R85" s="332">
        <f>Variety!R46</f>
        <v>3.4803999036665895E-2</v>
      </c>
    </row>
    <row r="86" spans="2:18">
      <c r="B86" s="461"/>
      <c r="C86" s="462"/>
      <c r="D86" s="103" t="s">
        <v>109</v>
      </c>
      <c r="E86" s="602">
        <f>Variety!E47</f>
        <v>8732056.5178706609</v>
      </c>
      <c r="F86" s="638">
        <f>Variety!F47</f>
        <v>84606.042596496642</v>
      </c>
      <c r="G86" s="332">
        <f>Variety!G47</f>
        <v>9.7839291289857598E-3</v>
      </c>
      <c r="H86" s="157">
        <f>Variety!H47</f>
        <v>1.8522941518236908</v>
      </c>
      <c r="I86" s="292">
        <f>Variety!I47</f>
        <v>-4.8962249195023677E-2</v>
      </c>
      <c r="J86" s="658">
        <f>Variety!J47</f>
        <v>3.3629406125886123</v>
      </c>
      <c r="K86" s="156">
        <f>Variety!K47</f>
        <v>0.11169032678065571</v>
      </c>
      <c r="L86" s="332">
        <f>Variety!L47</f>
        <v>3.4353038665831274E-2</v>
      </c>
      <c r="M86" s="677">
        <f>Variety!M47</f>
        <v>29365387.495366346</v>
      </c>
      <c r="N86" s="692">
        <f>Variety!N47</f>
        <v>1250361.6661210693</v>
      </c>
      <c r="O86" s="353">
        <f>Variety!O47</f>
        <v>4.4473075490488859E-2</v>
      </c>
      <c r="P86" s="602">
        <f>Variety!P47</f>
        <v>6850093.5982396556</v>
      </c>
      <c r="Q86" s="156">
        <f>Variety!Q47</f>
        <v>149248.04271707963</v>
      </c>
      <c r="R86" s="332">
        <f>Variety!R47</f>
        <v>2.2273016364938482E-2</v>
      </c>
    </row>
    <row r="87" spans="2:18">
      <c r="B87" s="461"/>
      <c r="C87" s="462"/>
      <c r="D87" s="103" t="s">
        <v>110</v>
      </c>
      <c r="E87" s="602">
        <f>Variety!E48</f>
        <v>197506.55131789343</v>
      </c>
      <c r="F87" s="638">
        <f>Variety!F48</f>
        <v>26747.86438702076</v>
      </c>
      <c r="G87" s="332">
        <f>Variety!G48</f>
        <v>0.15664130983771826</v>
      </c>
      <c r="H87" s="157">
        <f>Variety!H48</f>
        <v>4.1896227905108767E-2</v>
      </c>
      <c r="I87" s="292">
        <f>Variety!I48</f>
        <v>4.3526712828224415E-3</v>
      </c>
      <c r="J87" s="658">
        <f>Variety!J48</f>
        <v>12.734157788329373</v>
      </c>
      <c r="K87" s="156">
        <f>Variety!K48</f>
        <v>-0.13376985782873163</v>
      </c>
      <c r="L87" s="332">
        <f>Variety!L48</f>
        <v>-1.0395602268456214E-2</v>
      </c>
      <c r="M87" s="677">
        <f>Variety!M48</f>
        <v>2515079.5887108278</v>
      </c>
      <c r="N87" s="692">
        <f>Variety!N48</f>
        <v>317769.16033139452</v>
      </c>
      <c r="O87" s="353">
        <f>Variety!O48</f>
        <v>0.1446173268133791</v>
      </c>
      <c r="P87" s="602">
        <f>Variety!P48</f>
        <v>453227.35065784049</v>
      </c>
      <c r="Q87" s="156">
        <f>Variety!Q48</f>
        <v>49822.355433286983</v>
      </c>
      <c r="R87" s="332">
        <f>Variety!R48</f>
        <v>0.12350455751187117</v>
      </c>
    </row>
    <row r="88" spans="2:18">
      <c r="B88" s="461"/>
      <c r="C88" s="462"/>
      <c r="D88" s="103" t="s">
        <v>331</v>
      </c>
      <c r="E88" s="602">
        <f>Variety!E49</f>
        <v>11731.830062309056</v>
      </c>
      <c r="F88" s="638">
        <f>Variety!F49</f>
        <v>-9985.4690287258509</v>
      </c>
      <c r="G88" s="332">
        <f>Variety!G49</f>
        <v>-0.45979331899738585</v>
      </c>
      <c r="H88" s="157">
        <f>Variety!H49</f>
        <v>2.4886234039061803E-3</v>
      </c>
      <c r="I88" s="292">
        <f>Variety!I49</f>
        <v>-2.2862121418688237E-3</v>
      </c>
      <c r="J88" s="658">
        <f>Variety!J49</f>
        <v>29.174042463759143</v>
      </c>
      <c r="K88" s="156">
        <f>Variety!K49</f>
        <v>7.5010207560208855</v>
      </c>
      <c r="L88" s="332">
        <f>Variety!L49</f>
        <v>0.34609944368498829</v>
      </c>
      <c r="M88" s="677">
        <f>Variety!M49</f>
        <v>342264.90841541049</v>
      </c>
      <c r="N88" s="692">
        <f>Variety!N49</f>
        <v>-128414.58621803339</v>
      </c>
      <c r="O88" s="353">
        <f>Variety!O49</f>
        <v>-0.27282808722746715</v>
      </c>
      <c r="P88" s="602">
        <f>Variety!P49</f>
        <v>41439.367463710587</v>
      </c>
      <c r="Q88" s="156">
        <f>Variety!Q49</f>
        <v>-12856.066575043071</v>
      </c>
      <c r="R88" s="332">
        <f>Variety!R49</f>
        <v>-0.23677988402978756</v>
      </c>
    </row>
    <row r="89" spans="2:18">
      <c r="B89" s="461"/>
      <c r="C89" s="462"/>
      <c r="D89" s="103" t="s">
        <v>332</v>
      </c>
      <c r="E89" s="602">
        <f>Variety!E50</f>
        <v>24214.005719386241</v>
      </c>
      <c r="F89" s="638">
        <f>Variety!F50</f>
        <v>-6019.6485217083755</v>
      </c>
      <c r="G89" s="332">
        <f>Variety!G50</f>
        <v>-0.19910423244591663</v>
      </c>
      <c r="H89" s="157">
        <f>Variety!H50</f>
        <v>5.1364144396515779E-3</v>
      </c>
      <c r="I89" s="292">
        <f>Variety!I50</f>
        <v>-1.5108544653773693E-3</v>
      </c>
      <c r="J89" s="658">
        <f>Variety!J50</f>
        <v>22.952610239601555</v>
      </c>
      <c r="K89" s="156">
        <f>Variety!K50</f>
        <v>2.7689066196596102</v>
      </c>
      <c r="L89" s="332">
        <f>Variety!L50</f>
        <v>0.13718525954393571</v>
      </c>
      <c r="M89" s="677">
        <f>Variety!M50</f>
        <v>555774.63561655523</v>
      </c>
      <c r="N89" s="692">
        <f>Variety!N50</f>
        <v>-54452.48093349929</v>
      </c>
      <c r="O89" s="353">
        <f>Variety!O50</f>
        <v>-8.9233138706370105E-2</v>
      </c>
      <c r="P89" s="602">
        <f>Variety!P50</f>
        <v>52224.849921844267</v>
      </c>
      <c r="Q89" s="156">
        <f>Variety!Q50</f>
        <v>-10653.543577610028</v>
      </c>
      <c r="R89" s="332">
        <f>Variety!R50</f>
        <v>-0.16943091234833293</v>
      </c>
    </row>
    <row r="90" spans="2:18">
      <c r="B90" s="461"/>
      <c r="C90" s="462"/>
      <c r="D90" s="103" t="s">
        <v>333</v>
      </c>
      <c r="E90" s="602">
        <f>Variety!E51</f>
        <v>4489.1898426337384</v>
      </c>
      <c r="F90" s="638">
        <f>Variety!F51</f>
        <v>866.26138643695776</v>
      </c>
      <c r="G90" s="332">
        <f>Variety!G51</f>
        <v>0.23910529752672169</v>
      </c>
      <c r="H90" s="157">
        <f>Variety!H51</f>
        <v>9.5227282083195914E-4</v>
      </c>
      <c r="I90" s="292">
        <f>Variety!I51</f>
        <v>1.5572406493306011E-4</v>
      </c>
      <c r="J90" s="658">
        <f>Variety!J51</f>
        <v>6.7782464156921254</v>
      </c>
      <c r="K90" s="156">
        <f>Variety!K51</f>
        <v>7.9576498142504448E-2</v>
      </c>
      <c r="L90" s="332">
        <f>Variety!L51</f>
        <v>1.1879447580186725E-2</v>
      </c>
      <c r="M90" s="677">
        <f>Variety!M51</f>
        <v>30428.834960193635</v>
      </c>
      <c r="N90" s="692">
        <f>Variety!N51</f>
        <v>6160.0330972337724</v>
      </c>
      <c r="O90" s="353">
        <f>Variety!O51</f>
        <v>0.25382518395502218</v>
      </c>
      <c r="P90" s="602">
        <f>Variety!P51</f>
        <v>3144.7139853239059</v>
      </c>
      <c r="Q90" s="156">
        <f>Variety!Q51</f>
        <v>626.30851519107819</v>
      </c>
      <c r="R90" s="332">
        <f>Variety!R51</f>
        <v>0.24869248523274726</v>
      </c>
    </row>
    <row r="91" spans="2:18">
      <c r="B91" s="461"/>
      <c r="C91" s="462"/>
      <c r="D91" s="103" t="s">
        <v>334</v>
      </c>
      <c r="E91" s="602">
        <f>Variety!E52</f>
        <v>66117.921975398436</v>
      </c>
      <c r="F91" s="638">
        <f>Variety!F52</f>
        <v>-12691.43337279385</v>
      </c>
      <c r="G91" s="332">
        <f>Variety!G52</f>
        <v>-0.16103968008266373</v>
      </c>
      <c r="H91" s="157">
        <f>Variety!H52</f>
        <v>1.4025314650119818E-2</v>
      </c>
      <c r="I91" s="292">
        <f>Variety!I52</f>
        <v>-3.3019648462289056E-3</v>
      </c>
      <c r="J91" s="658">
        <f>Variety!J52</f>
        <v>16.642983685197837</v>
      </c>
      <c r="K91" s="156">
        <f>Variety!K52</f>
        <v>1.2448923187992058</v>
      </c>
      <c r="L91" s="332">
        <f>Variety!L52</f>
        <v>8.084718353573235E-2</v>
      </c>
      <c r="M91" s="677">
        <f>Variety!M52</f>
        <v>1100399.4967357398</v>
      </c>
      <c r="N91" s="692">
        <f>Variety!N52</f>
        <v>-113114.15744270175</v>
      </c>
      <c r="O91" s="353">
        <f>Variety!O52</f>
        <v>-9.3212101119110144E-2</v>
      </c>
      <c r="P91" s="602">
        <f>Variety!P52</f>
        <v>187792.99578245115</v>
      </c>
      <c r="Q91" s="156">
        <f>Variety!Q52</f>
        <v>-3001.4475547875918</v>
      </c>
      <c r="R91" s="332">
        <f>Variety!R52</f>
        <v>-1.5731315348017673E-2</v>
      </c>
    </row>
    <row r="92" spans="2:18">
      <c r="B92" s="461"/>
      <c r="C92" s="462"/>
      <c r="D92" s="103" t="s">
        <v>335</v>
      </c>
      <c r="E92" s="602">
        <f>Variety!E53</f>
        <v>13182.721625144934</v>
      </c>
      <c r="F92" s="638">
        <f>Variety!F53</f>
        <v>-2301.8895330880387</v>
      </c>
      <c r="G92" s="332">
        <f>Variety!G53</f>
        <v>-0.14865659263675815</v>
      </c>
      <c r="H92" s="157">
        <f>Variety!H53</f>
        <v>2.7963948837713359E-3</v>
      </c>
      <c r="I92" s="292">
        <f>Variety!I53</f>
        <v>-6.0810175556245093E-4</v>
      </c>
      <c r="J92" s="658">
        <f>Variety!J53</f>
        <v>10.049355492034183</v>
      </c>
      <c r="K92" s="156">
        <f>Variety!K53</f>
        <v>2.9825017776945018E-2</v>
      </c>
      <c r="L92" s="332">
        <f>Variety!L53</f>
        <v>2.9766881645375692E-3</v>
      </c>
      <c r="M92" s="677">
        <f>Variety!M53</f>
        <v>132477.85596360802</v>
      </c>
      <c r="N92" s="692">
        <f>Variety!N53</f>
        <v>-22670.677418330917</v>
      </c>
      <c r="O92" s="353">
        <f>Variety!O53</f>
        <v>-0.14612240879210298</v>
      </c>
      <c r="P92" s="602">
        <f>Variety!P53</f>
        <v>21369.171122051084</v>
      </c>
      <c r="Q92" s="156">
        <f>Variety!Q53</f>
        <v>-2345.5540112582094</v>
      </c>
      <c r="R92" s="332">
        <f>Variety!R53</f>
        <v>-9.890707136907459E-2</v>
      </c>
    </row>
    <row r="93" spans="2:18">
      <c r="B93" s="461"/>
      <c r="C93" s="462"/>
      <c r="D93" s="103" t="s">
        <v>336</v>
      </c>
      <c r="E93" s="602">
        <f>Variety!E54</f>
        <v>55706969.341814451</v>
      </c>
      <c r="F93" s="638">
        <f>Variety!F54</f>
        <v>1776917.6849594042</v>
      </c>
      <c r="G93" s="332">
        <f>Variety!G54</f>
        <v>3.2948562635643983E-2</v>
      </c>
      <c r="H93" s="157">
        <f>Variety!H54</f>
        <v>11.81688337867363</v>
      </c>
      <c r="I93" s="292">
        <f>Variety!I54</f>
        <v>-4.0352024182466195E-2</v>
      </c>
      <c r="J93" s="658">
        <f>Variety!J54</f>
        <v>6.2892758680138279</v>
      </c>
      <c r="K93" s="156">
        <f>Variety!K54</f>
        <v>-9.5052752140865948E-2</v>
      </c>
      <c r="L93" s="332">
        <f>Variety!L54</f>
        <v>-1.4888449169235088E-2</v>
      </c>
      <c r="M93" s="677">
        <f>Variety!M54</f>
        <v>350356497.96165979</v>
      </c>
      <c r="N93" s="692">
        <f>Variety!N54</f>
        <v>6049325.6823790669</v>
      </c>
      <c r="O93" s="353">
        <f>Variety!O54</f>
        <v>1.7569560466408837E-2</v>
      </c>
      <c r="P93" s="602">
        <f>Variety!P54</f>
        <v>81748158.822537154</v>
      </c>
      <c r="Q93" s="156">
        <f>Variety!Q54</f>
        <v>3701496.1926525086</v>
      </c>
      <c r="R93" s="332">
        <f>Variety!R54</f>
        <v>4.7426706894641492E-2</v>
      </c>
    </row>
    <row r="94" spans="2:18" ht="15" customHeight="1">
      <c r="B94" s="461"/>
      <c r="C94" s="462"/>
      <c r="D94" s="103" t="s">
        <v>337</v>
      </c>
      <c r="E94" s="602">
        <f>Variety!E55</f>
        <v>8313269.3958892403</v>
      </c>
      <c r="F94" s="638">
        <f>Variety!F55</f>
        <v>370949.36163892876</v>
      </c>
      <c r="G94" s="332">
        <f>Variety!G55</f>
        <v>4.6705416054660817E-2</v>
      </c>
      <c r="H94" s="157">
        <f>Variety!H55</f>
        <v>1.7634586140190844</v>
      </c>
      <c r="I94" s="292">
        <f>Variety!I55</f>
        <v>1.7234470008727687E-2</v>
      </c>
      <c r="J94" s="658">
        <f>Variety!J55</f>
        <v>5.2268418668696697</v>
      </c>
      <c r="K94" s="156">
        <f>Variety!K55</f>
        <v>-0.37242799699066254</v>
      </c>
      <c r="L94" s="332">
        <f>Variety!L55</f>
        <v>-6.6513671611801481E-2</v>
      </c>
      <c r="M94" s="677">
        <f>Variety!M55</f>
        <v>43452144.529000208</v>
      </c>
      <c r="N94" s="692">
        <f>Variety!N55</f>
        <v>-1019048.6879117265</v>
      </c>
      <c r="O94" s="353">
        <f>Variety!O55</f>
        <v>-2.291480426309301E-2</v>
      </c>
      <c r="P94" s="602">
        <f>Variety!P55</f>
        <v>14739329.048448769</v>
      </c>
      <c r="Q94" s="156">
        <f>Variety!Q55</f>
        <v>661682.65614753589</v>
      </c>
      <c r="R94" s="332">
        <f>Variety!R55</f>
        <v>4.7002363726751664E-2</v>
      </c>
    </row>
    <row r="95" spans="2:18" ht="15" thickBot="1">
      <c r="B95" s="463"/>
      <c r="C95" s="464"/>
      <c r="D95" s="104" t="s">
        <v>338</v>
      </c>
      <c r="E95" s="603">
        <f>Variety!E56</f>
        <v>8830775.3379495684</v>
      </c>
      <c r="F95" s="639">
        <f>Variety!F56</f>
        <v>310126.99670483358</v>
      </c>
      <c r="G95" s="333">
        <f>Variety!G56</f>
        <v>3.6397112553471354E-2</v>
      </c>
      <c r="H95" s="157">
        <f>Variety!H56</f>
        <v>1.8732349568600382</v>
      </c>
      <c r="I95" s="292">
        <f>Variety!I56</f>
        <v>-1.4231727895364088E-4</v>
      </c>
      <c r="J95" s="659">
        <f>Variety!J56</f>
        <v>6.6919699451837404</v>
      </c>
      <c r="K95" s="158">
        <f>Variety!K56</f>
        <v>-0.21963676178339586</v>
      </c>
      <c r="L95" s="333">
        <f>Variety!L56</f>
        <v>-3.1777960045381991E-2</v>
      </c>
      <c r="M95" s="677">
        <f>Variety!M56</f>
        <v>59095283.1542283</v>
      </c>
      <c r="N95" s="692">
        <f>Variety!N56</f>
        <v>203912.93117278814</v>
      </c>
      <c r="O95" s="353">
        <f>Variety!O56</f>
        <v>3.4625265195979056E-3</v>
      </c>
      <c r="P95" s="603">
        <f>Variety!P56</f>
        <v>16664362.961615644</v>
      </c>
      <c r="Q95" s="158">
        <f>Variety!Q56</f>
        <v>556728.70616203919</v>
      </c>
      <c r="R95" s="333">
        <f>Variety!R56</f>
        <v>3.4563033734984767E-2</v>
      </c>
    </row>
    <row r="96" spans="2:18">
      <c r="B96" s="151"/>
      <c r="C96" s="151"/>
      <c r="D96" s="151"/>
      <c r="E96" s="604"/>
      <c r="F96" s="604"/>
      <c r="G96" s="334"/>
      <c r="H96" s="151"/>
      <c r="I96" s="151"/>
      <c r="J96" s="660"/>
      <c r="K96" s="151"/>
      <c r="L96" s="334"/>
      <c r="M96" s="660"/>
      <c r="N96" s="660"/>
      <c r="O96" s="334"/>
      <c r="P96" s="604"/>
      <c r="Q96" s="151"/>
      <c r="R96" s="334"/>
    </row>
    <row r="97" spans="2:18">
      <c r="B97" s="151"/>
      <c r="C97" s="151"/>
      <c r="D97" s="151"/>
      <c r="E97" s="604"/>
      <c r="F97" s="604"/>
      <c r="G97" s="334"/>
      <c r="H97" s="151"/>
      <c r="I97" s="151"/>
      <c r="J97" s="660"/>
      <c r="K97" s="151"/>
      <c r="L97" s="334"/>
      <c r="M97" s="660"/>
      <c r="N97" s="660"/>
      <c r="O97" s="334"/>
      <c r="P97" s="604"/>
      <c r="Q97" s="151"/>
      <c r="R97" s="334"/>
    </row>
    <row r="98" spans="2:18">
      <c r="B98" s="151"/>
      <c r="C98" s="151"/>
      <c r="D98" s="151"/>
      <c r="E98" s="604"/>
      <c r="F98" s="604"/>
      <c r="G98" s="334"/>
      <c r="H98" s="151"/>
      <c r="I98" s="151"/>
      <c r="J98" s="660"/>
      <c r="K98" s="151"/>
      <c r="L98" s="334"/>
      <c r="M98" s="660"/>
      <c r="N98" s="660"/>
      <c r="O98" s="334"/>
      <c r="P98" s="604"/>
      <c r="Q98" s="151"/>
      <c r="R98" s="334"/>
    </row>
    <row r="99" spans="2:18">
      <c r="B99" s="151"/>
      <c r="C99" s="96"/>
      <c r="D99" s="95"/>
      <c r="E99" s="604"/>
      <c r="F99" s="604"/>
      <c r="G99" s="335"/>
      <c r="H99" s="262"/>
      <c r="I99" s="262"/>
      <c r="J99" s="661"/>
      <c r="K99" s="262"/>
      <c r="L99" s="335"/>
      <c r="M99" s="112"/>
      <c r="N99" s="112"/>
      <c r="O99" s="335"/>
      <c r="P99" s="604"/>
      <c r="Q99" s="151"/>
      <c r="R99" s="335"/>
    </row>
    <row r="100" spans="2:18" ht="23.4">
      <c r="B100" s="151"/>
      <c r="C100" s="492" t="s">
        <v>111</v>
      </c>
      <c r="D100" s="492"/>
      <c r="E100" s="585"/>
      <c r="F100" s="585"/>
      <c r="G100" s="493"/>
      <c r="H100" s="492"/>
      <c r="I100" s="492"/>
      <c r="J100" s="643"/>
      <c r="K100" s="492"/>
      <c r="L100" s="493"/>
      <c r="M100" s="643"/>
      <c r="N100" s="643"/>
      <c r="O100" s="493"/>
      <c r="P100" s="585"/>
      <c r="Q100" s="492"/>
      <c r="R100" s="493"/>
    </row>
    <row r="101" spans="2:18">
      <c r="C101" s="494" t="s">
        <v>252</v>
      </c>
      <c r="D101" s="494"/>
      <c r="E101" s="586"/>
      <c r="F101" s="586"/>
      <c r="G101" s="495"/>
      <c r="H101" s="494"/>
      <c r="I101" s="494"/>
      <c r="J101" s="644"/>
      <c r="K101" s="494"/>
      <c r="L101" s="495"/>
      <c r="M101" s="644"/>
      <c r="N101" s="644"/>
      <c r="O101" s="495"/>
      <c r="P101" s="586"/>
      <c r="Q101" s="494"/>
      <c r="R101" s="495"/>
    </row>
    <row r="102" spans="2:18">
      <c r="C102" s="496" t="str">
        <f>'HOME PAGE'!H6</f>
        <v>LATEST 52 WEEKS ENDING 1-25-2026</v>
      </c>
      <c r="D102" s="496"/>
      <c r="E102" s="587"/>
      <c r="F102" s="587"/>
      <c r="G102" s="497"/>
      <c r="H102" s="496"/>
      <c r="I102" s="496"/>
      <c r="J102" s="645"/>
      <c r="K102" s="496"/>
      <c r="L102" s="497"/>
      <c r="M102" s="645"/>
      <c r="N102" s="645"/>
      <c r="O102" s="497"/>
      <c r="P102" s="587"/>
      <c r="Q102" s="496"/>
      <c r="R102" s="497"/>
    </row>
    <row r="103" spans="2:18">
      <c r="D103" s="1"/>
      <c r="G103" s="336"/>
      <c r="H103" s="1"/>
      <c r="I103" s="1"/>
      <c r="J103" s="111"/>
      <c r="K103" s="1"/>
      <c r="L103" s="336"/>
      <c r="O103" s="336"/>
      <c r="Q103" s="1"/>
      <c r="R103" s="336"/>
    </row>
    <row r="104" spans="2:18" ht="15" thickBot="1">
      <c r="D104" s="1"/>
      <c r="G104" s="336"/>
      <c r="H104" s="1"/>
      <c r="I104" s="1"/>
      <c r="J104" s="111"/>
      <c r="K104" s="1"/>
      <c r="L104" s="336"/>
      <c r="O104" s="336"/>
      <c r="Q104" s="1"/>
      <c r="R104" s="336"/>
    </row>
    <row r="105" spans="2:18">
      <c r="E105" s="588" t="s">
        <v>48</v>
      </c>
      <c r="F105" s="607"/>
      <c r="G105" s="500"/>
      <c r="H105" s="499" t="s">
        <v>17</v>
      </c>
      <c r="I105" s="499"/>
      <c r="J105" s="501" t="s">
        <v>18</v>
      </c>
      <c r="K105" s="502"/>
      <c r="L105" s="500"/>
      <c r="M105" s="502" t="s">
        <v>19</v>
      </c>
      <c r="N105" s="502"/>
      <c r="O105" s="504"/>
      <c r="P105" s="588" t="s">
        <v>20</v>
      </c>
      <c r="Q105" s="499"/>
      <c r="R105" s="500"/>
    </row>
    <row r="106" spans="2:18" ht="29.4" thickBot="1">
      <c r="B106" s="2"/>
      <c r="C106" s="2"/>
      <c r="D106" s="27"/>
      <c r="E106" s="589" t="s">
        <v>16</v>
      </c>
      <c r="F106" s="626" t="s">
        <v>22</v>
      </c>
      <c r="G106" s="319" t="s">
        <v>23</v>
      </c>
      <c r="H106" s="123" t="s">
        <v>16</v>
      </c>
      <c r="I106" s="311" t="s">
        <v>22</v>
      </c>
      <c r="J106" s="113" t="s">
        <v>16</v>
      </c>
      <c r="K106" s="114" t="s">
        <v>22</v>
      </c>
      <c r="L106" s="319" t="s">
        <v>23</v>
      </c>
      <c r="M106" s="269" t="s">
        <v>16</v>
      </c>
      <c r="N106" s="680" t="s">
        <v>22</v>
      </c>
      <c r="O106" s="340" t="s">
        <v>23</v>
      </c>
      <c r="P106" s="624" t="s">
        <v>16</v>
      </c>
      <c r="Q106" s="114" t="s">
        <v>22</v>
      </c>
      <c r="R106" s="319" t="s">
        <v>23</v>
      </c>
    </row>
    <row r="107" spans="2:18">
      <c r="B107" s="465" t="s">
        <v>46</v>
      </c>
      <c r="C107" s="468" t="s">
        <v>355</v>
      </c>
      <c r="D107" s="142" t="s">
        <v>281</v>
      </c>
      <c r="E107" s="590">
        <f>'Segment Data'!E9</f>
        <v>301738.20377590245</v>
      </c>
      <c r="F107" s="625">
        <f>'Segment Data'!F9</f>
        <v>132823.95926898281</v>
      </c>
      <c r="G107" s="320">
        <f>'Segment Data'!G9</f>
        <v>0.78633959886989657</v>
      </c>
      <c r="H107" s="124">
        <f>'Segment Data'!H9</f>
        <v>5.1092264928725168E-3</v>
      </c>
      <c r="I107" s="282">
        <f>'Segment Data'!I9</f>
        <v>2.2190290578325204E-3</v>
      </c>
      <c r="J107" s="646">
        <f>'Segment Data'!J9</f>
        <v>23.703606726638629</v>
      </c>
      <c r="K107" s="108">
        <f>'Segment Data'!K9</f>
        <v>10.267007966803952</v>
      </c>
      <c r="L107" s="320">
        <f>'Segment Data'!L9</f>
        <v>0.76410765479539233</v>
      </c>
      <c r="M107" s="665">
        <f>'Segment Data'!M9</f>
        <v>7152283.7167063393</v>
      </c>
      <c r="N107" s="681">
        <f>'Segment Data'!N9</f>
        <v>4882650.7884462513</v>
      </c>
      <c r="O107" s="341">
        <f>'Segment Data'!O9</f>
        <v>2.1512953604305149</v>
      </c>
      <c r="P107" s="590">
        <f>'Segment Data'!P9</f>
        <v>819383.16310894489</v>
      </c>
      <c r="Q107" s="108">
        <f>'Segment Data'!Q9</f>
        <v>458000.37370181084</v>
      </c>
      <c r="R107" s="320">
        <f>'Segment Data'!R9</f>
        <v>1.267355245259971</v>
      </c>
    </row>
    <row r="108" spans="2:18">
      <c r="B108" s="466"/>
      <c r="C108" s="469"/>
      <c r="D108" s="143" t="s">
        <v>283</v>
      </c>
      <c r="E108" s="591">
        <f>'Segment Data'!E10</f>
        <v>337614096.49187315</v>
      </c>
      <c r="F108" s="627">
        <f>'Segment Data'!F10</f>
        <v>11236523.659344375</v>
      </c>
      <c r="G108" s="321">
        <f>'Segment Data'!G10</f>
        <v>3.4427989527056363E-2</v>
      </c>
      <c r="H108" s="125">
        <f>'Segment Data'!H10</f>
        <v>5.7167003202703324</v>
      </c>
      <c r="I108" s="283">
        <f>'Segment Data'!I10</f>
        <v>0.13223569084405806</v>
      </c>
      <c r="J108" s="647">
        <f>'Segment Data'!J10</f>
        <v>8.4437175999730112</v>
      </c>
      <c r="K108" s="107">
        <f>'Segment Data'!K10</f>
        <v>-5.3401794558022075E-2</v>
      </c>
      <c r="L108" s="321">
        <f>'Segment Data'!L10</f>
        <v>-6.2846939154924501E-3</v>
      </c>
      <c r="M108" s="666">
        <f>'Segment Data'!M10</f>
        <v>2850718088.5474157</v>
      </c>
      <c r="N108" s="682">
        <f>'Segment Data'!N10</f>
        <v>77448884.492170811</v>
      </c>
      <c r="O108" s="342">
        <f>'Segment Data'!O10</f>
        <v>2.7926926235260639E-2</v>
      </c>
      <c r="P108" s="591">
        <f>'Segment Data'!P10</f>
        <v>1062280436.3332264</v>
      </c>
      <c r="Q108" s="107">
        <f>'Segment Data'!Q10</f>
        <v>56228289.950856924</v>
      </c>
      <c r="R108" s="321">
        <f>'Segment Data'!R10</f>
        <v>5.5890035276050472E-2</v>
      </c>
    </row>
    <row r="109" spans="2:18" ht="15" thickBot="1">
      <c r="B109" s="466"/>
      <c r="C109" s="470"/>
      <c r="D109" s="144" t="s">
        <v>286</v>
      </c>
      <c r="E109" s="592">
        <f>'Segment Data'!E11</f>
        <v>22922959.628871396</v>
      </c>
      <c r="F109" s="628">
        <f>'Segment Data'!F11</f>
        <v>-3583175.9258063287</v>
      </c>
      <c r="G109" s="322">
        <f>'Segment Data'!G11</f>
        <v>-0.13518288693630334</v>
      </c>
      <c r="H109" s="126">
        <f>'Segment Data'!H11</f>
        <v>0.38814638373687527</v>
      </c>
      <c r="I109" s="284">
        <f>'Segment Data'!I11</f>
        <v>-6.5385319386088603E-2</v>
      </c>
      <c r="J109" s="648">
        <f>'Segment Data'!J11</f>
        <v>13.087506276987499</v>
      </c>
      <c r="K109" s="109">
        <f>'Segment Data'!K11</f>
        <v>0.39955325431517075</v>
      </c>
      <c r="L109" s="322">
        <f>'Segment Data'!L11</f>
        <v>3.149075769757359E-2</v>
      </c>
      <c r="M109" s="667">
        <f>'Segment Data'!M11</f>
        <v>300004378.02998543</v>
      </c>
      <c r="N109" s="683">
        <f>'Segment Data'!N11</f>
        <v>-36304224.700350285</v>
      </c>
      <c r="O109" s="343">
        <f>'Segment Data'!O11</f>
        <v>-0.10794914077609936</v>
      </c>
      <c r="P109" s="592">
        <f>'Segment Data'!P11</f>
        <v>83240108.567919955</v>
      </c>
      <c r="Q109" s="109">
        <f>'Segment Data'!Q11</f>
        <v>-8434987.9232877046</v>
      </c>
      <c r="R109" s="322">
        <f>'Segment Data'!R11</f>
        <v>-9.2009588711986626E-2</v>
      </c>
    </row>
    <row r="110" spans="2:18">
      <c r="B110" s="466"/>
      <c r="C110" s="471" t="s">
        <v>354</v>
      </c>
      <c r="D110" s="278" t="s">
        <v>280</v>
      </c>
      <c r="E110" s="593">
        <f>'Segment Data'!E12</f>
        <v>1419514.7871437713</v>
      </c>
      <c r="F110" s="629">
        <f>'Segment Data'!F12</f>
        <v>-1656711.1254796789</v>
      </c>
      <c r="G110" s="323">
        <f>'Segment Data'!G12</f>
        <v>-0.53855314028832546</v>
      </c>
      <c r="H110" s="268">
        <f>'Segment Data'!H12</f>
        <v>2.4036142811023321E-2</v>
      </c>
      <c r="I110" s="294">
        <f>'Segment Data'!I12</f>
        <v>-2.8599443182457815E-2</v>
      </c>
      <c r="J110" s="649">
        <f>'Segment Data'!J12</f>
        <v>24.209315703278577</v>
      </c>
      <c r="K110" s="267">
        <f>'Segment Data'!K12</f>
        <v>2.3780923242695877</v>
      </c>
      <c r="L110" s="323">
        <f>'Segment Data'!L12</f>
        <v>0.10893078610318079</v>
      </c>
      <c r="M110" s="668">
        <f>'Segment Data'!M12</f>
        <v>34365481.627435848</v>
      </c>
      <c r="N110" s="684">
        <f>'Segment Data'!N12</f>
        <v>-32792293.435342476</v>
      </c>
      <c r="O110" s="344">
        <f>'Segment Data'!O12</f>
        <v>-0.48828737111508852</v>
      </c>
      <c r="P110" s="593">
        <f>'Segment Data'!P12</f>
        <v>7074065.9541541468</v>
      </c>
      <c r="Q110" s="267">
        <f>'Segment Data'!Q12</f>
        <v>-6995023.7592082266</v>
      </c>
      <c r="R110" s="323">
        <f>'Segment Data'!R12</f>
        <v>-0.49719092718305546</v>
      </c>
    </row>
    <row r="111" spans="2:18">
      <c r="B111" s="466"/>
      <c r="C111" s="472"/>
      <c r="D111" s="143" t="s">
        <v>282</v>
      </c>
      <c r="E111" s="591">
        <f>'Segment Data'!E13</f>
        <v>21778854.898522567</v>
      </c>
      <c r="F111" s="627">
        <f>'Segment Data'!F13</f>
        <v>-2207842.9444196224</v>
      </c>
      <c r="G111" s="321">
        <f>'Segment Data'!G13</f>
        <v>-9.2044472268585101E-2</v>
      </c>
      <c r="H111" s="125">
        <f>'Segment Data'!H13</f>
        <v>0.36877366219956409</v>
      </c>
      <c r="I111" s="283">
        <f>'Segment Data'!I13</f>
        <v>-4.1649347317024965E-2</v>
      </c>
      <c r="J111" s="647">
        <f>'Segment Data'!J13</f>
        <v>8.0496003091365118</v>
      </c>
      <c r="K111" s="107">
        <f>'Segment Data'!K13</f>
        <v>1.9224510313939902E-2</v>
      </c>
      <c r="L111" s="321">
        <f>'Segment Data'!L13</f>
        <v>2.3939739304303337E-3</v>
      </c>
      <c r="M111" s="666">
        <f>'Segment Data'!M13</f>
        <v>175311077.12378648</v>
      </c>
      <c r="N111" s="682">
        <f>'Segment Data'!N13</f>
        <v>-17311120.727846086</v>
      </c>
      <c r="O111" s="342">
        <f>'Segment Data'!O13</f>
        <v>-8.9870850405206121E-2</v>
      </c>
      <c r="P111" s="591">
        <f>'Segment Data'!P13</f>
        <v>43412264.40818087</v>
      </c>
      <c r="Q111" s="107">
        <f>'Segment Data'!Q13</f>
        <v>-3911750.4085260034</v>
      </c>
      <c r="R111" s="321">
        <f>'Segment Data'!R13</f>
        <v>-8.265888732553249E-2</v>
      </c>
    </row>
    <row r="112" spans="2:18">
      <c r="B112" s="466"/>
      <c r="C112" s="472"/>
      <c r="D112" s="143" t="s">
        <v>284</v>
      </c>
      <c r="E112" s="591">
        <f>'Segment Data'!E14</f>
        <v>4831777422.729413</v>
      </c>
      <c r="F112" s="627">
        <f>'Segment Data'!F14</f>
        <v>80309301.603802681</v>
      </c>
      <c r="G112" s="321">
        <f>'Segment Data'!G14</f>
        <v>1.6901997352510412E-2</v>
      </c>
      <c r="H112" s="125">
        <f>'Segment Data'!H14</f>
        <v>81.814781512409667</v>
      </c>
      <c r="I112" s="283">
        <f>'Segment Data'!I14</f>
        <v>0.51506036432742519</v>
      </c>
      <c r="J112" s="647">
        <f>'Segment Data'!J14</f>
        <v>5.6929271109801096</v>
      </c>
      <c r="K112" s="107">
        <f>'Segment Data'!K14</f>
        <v>-2.0469519768833599E-2</v>
      </c>
      <c r="L112" s="321">
        <f>'Segment Data'!L14</f>
        <v>-3.5827233941135195E-3</v>
      </c>
      <c r="M112" s="666">
        <f>'Segment Data'!M14</f>
        <v>27506956684.077877</v>
      </c>
      <c r="N112" s="682">
        <f>'Segment Data'!N14</f>
        <v>359934729.72780228</v>
      </c>
      <c r="O112" s="342">
        <f>'Segment Data'!O14</f>
        <v>1.3258718777074767E-2</v>
      </c>
      <c r="P112" s="591">
        <f>'Segment Data'!P14</f>
        <v>6616597025.3851423</v>
      </c>
      <c r="Q112" s="107">
        <f>'Segment Data'!Q14</f>
        <v>88284000.28239727</v>
      </c>
      <c r="R112" s="321">
        <f>'Segment Data'!R14</f>
        <v>1.3523248646767795E-2</v>
      </c>
    </row>
    <row r="113" spans="2:18" ht="15" thickBot="1">
      <c r="B113" s="467"/>
      <c r="C113" s="473"/>
      <c r="D113" s="313" t="s">
        <v>285</v>
      </c>
      <c r="E113" s="594">
        <f>'Segment Data'!E15</f>
        <v>691186103.35638916</v>
      </c>
      <c r="F113" s="630">
        <f>'Segment Data'!F15</f>
        <v>-22724699.173979998</v>
      </c>
      <c r="G113" s="324">
        <f>'Segment Data'!G15</f>
        <v>-3.1831286336381368E-2</v>
      </c>
      <c r="H113" s="296">
        <f>'Segment Data'!H15</f>
        <v>11.703610303839865</v>
      </c>
      <c r="I113" s="295">
        <f>'Segment Data'!I15</f>
        <v>-0.51171929339900046</v>
      </c>
      <c r="J113" s="650">
        <f>'Segment Data'!J15</f>
        <v>4.8458388481753367</v>
      </c>
      <c r="K113" s="275">
        <f>'Segment Data'!K15</f>
        <v>-7.9040811934296684E-3</v>
      </c>
      <c r="L113" s="324">
        <f>'Segment Data'!L15</f>
        <v>-1.6284507252339385E-3</v>
      </c>
      <c r="M113" s="669">
        <f>'Segment Data'!M15</f>
        <v>3349376470.9633241</v>
      </c>
      <c r="N113" s="685">
        <f>'Segment Data'!N15</f>
        <v>-115763039.01843691</v>
      </c>
      <c r="O113" s="345">
        <f>'Segment Data'!O15</f>
        <v>-3.3407901380295722E-2</v>
      </c>
      <c r="P113" s="594">
        <f>'Segment Data'!P15</f>
        <v>705118413.4447962</v>
      </c>
      <c r="Q113" s="275">
        <f>'Segment Data'!Q15</f>
        <v>-19701684.977801442</v>
      </c>
      <c r="R113" s="324">
        <f>'Segment Data'!R15</f>
        <v>-2.7181482716438984E-2</v>
      </c>
    </row>
    <row r="114" spans="2:18">
      <c r="B114" s="474" t="s">
        <v>47</v>
      </c>
      <c r="C114" s="475"/>
      <c r="D114" s="102" t="str">
        <f>_xlfn.XLOOKUP('TOTAL U.S. MULO+ WITH C'!E114,'Form Data'!E:E,'Form Data'!D:D,"NOT FOUND",0)</f>
        <v>SHREDDED</v>
      </c>
      <c r="E114" s="595">
        <f>'Form Data'!E17</f>
        <v>1638743790.5529122</v>
      </c>
      <c r="F114" s="631">
        <f>'Form Data'!F17</f>
        <v>2670278.6517500877</v>
      </c>
      <c r="G114" s="325">
        <f>'Form Data'!G17</f>
        <v>1.6321263270420844E-3</v>
      </c>
      <c r="H114" s="127">
        <f>'Form Data'!H17</f>
        <v>27.748270139307891</v>
      </c>
      <c r="I114" s="285">
        <f>'Form Data'!I17</f>
        <v>-0.24567129196026372</v>
      </c>
      <c r="J114" s="651">
        <f>'Form Data'!J17</f>
        <v>4.4691061009595652</v>
      </c>
      <c r="K114" s="121">
        <f>'Form Data'!K17</f>
        <v>-8.9870930070532928E-2</v>
      </c>
      <c r="L114" s="325">
        <f>'Form Data'!L17</f>
        <v>-1.9712959608885472E-2</v>
      </c>
      <c r="M114" s="670">
        <f>'Form Data'!M17</f>
        <v>7323719872.2696238</v>
      </c>
      <c r="N114" s="686">
        <f>'Form Data'!N17</f>
        <v>-135101689.56452274</v>
      </c>
      <c r="O114" s="346">
        <f>'Form Data'!O17</f>
        <v>-1.8113007322205041E-2</v>
      </c>
      <c r="P114" s="595">
        <f>'Form Data'!P17</f>
        <v>1988142311.849581</v>
      </c>
      <c r="Q114" s="121">
        <f>'Form Data'!Q17</f>
        <v>6398051.9835345745</v>
      </c>
      <c r="R114" s="325">
        <f>'Form Data'!R17</f>
        <v>3.2284952771691354E-3</v>
      </c>
    </row>
    <row r="115" spans="2:18">
      <c r="B115" s="476"/>
      <c r="C115" s="477"/>
      <c r="D115" s="103" t="str">
        <f>_xlfn.XLOOKUP('TOTAL U.S. MULO+ WITH C'!E115,'Form Data'!E:E,'Form Data'!D:D,"NOT FOUND",0)</f>
        <v>CHUNK</v>
      </c>
      <c r="E115" s="596">
        <f>'Form Data'!E18</f>
        <v>820787533.73644376</v>
      </c>
      <c r="F115" s="632">
        <f>'Form Data'!F18</f>
        <v>49471135.381044865</v>
      </c>
      <c r="G115" s="326">
        <f>'Form Data'!G18</f>
        <v>6.4138575928798139E-2</v>
      </c>
      <c r="H115" s="128">
        <f>'Form Data'!H18</f>
        <v>13.898105575985554</v>
      </c>
      <c r="I115" s="286">
        <f>'Form Data'!I18</f>
        <v>0.70054084342838152</v>
      </c>
      <c r="J115" s="652">
        <f>'Form Data'!J18</f>
        <v>5.8833650157236237</v>
      </c>
      <c r="K115" s="120">
        <f>'Form Data'!K18</f>
        <v>1.3002505804631248E-2</v>
      </c>
      <c r="L115" s="326">
        <f>'Form Data'!L18</f>
        <v>2.2149408631343065E-3</v>
      </c>
      <c r="M115" s="671">
        <f>'Form Data'!M18</f>
        <v>4828992661.3270664</v>
      </c>
      <c r="N115" s="641">
        <f>'Form Data'!N18</f>
        <v>301085793.13578987</v>
      </c>
      <c r="O115" s="347">
        <f>'Form Data'!O18</f>
        <v>6.6495579944660391E-2</v>
      </c>
      <c r="P115" s="596">
        <f>'Form Data'!P18</f>
        <v>1096565271.4406497</v>
      </c>
      <c r="Q115" s="120">
        <f>'Form Data'!Q18</f>
        <v>46600619.539572954</v>
      </c>
      <c r="R115" s="326">
        <f>'Form Data'!R18</f>
        <v>4.438303656718099E-2</v>
      </c>
    </row>
    <row r="116" spans="2:18">
      <c r="B116" s="476"/>
      <c r="C116" s="477"/>
      <c r="D116" s="103" t="str">
        <f>_xlfn.XLOOKUP('TOTAL U.S. MULO+ WITH C'!E116,'Form Data'!E:E,'Form Data'!D:D,"NOT FOUND",0)</f>
        <v>SLICED</v>
      </c>
      <c r="E116" s="596">
        <f>'Form Data'!E19</f>
        <v>673407033.15756249</v>
      </c>
      <c r="F116" s="632">
        <f>'Form Data'!F19</f>
        <v>13950762.219854832</v>
      </c>
      <c r="G116" s="326">
        <f>'Form Data'!G19</f>
        <v>2.1154946635078133E-2</v>
      </c>
      <c r="H116" s="128">
        <f>'Form Data'!H19</f>
        <v>11.402563584061724</v>
      </c>
      <c r="I116" s="286">
        <f>'Form Data'!I19</f>
        <v>0.1189751078564214</v>
      </c>
      <c r="J116" s="652">
        <f>'Form Data'!J19</f>
        <v>5.7146596734917248</v>
      </c>
      <c r="K116" s="120">
        <f>'Form Data'!K19</f>
        <v>-9.5117168696646104E-2</v>
      </c>
      <c r="L116" s="326">
        <f>'Form Data'!L19</f>
        <v>-1.6371914323101314E-2</v>
      </c>
      <c r="M116" s="671">
        <f>'Form Data'!M19</f>
        <v>3848292016.2312269</v>
      </c>
      <c r="N116" s="641">
        <f>'Form Data'!N19</f>
        <v>16998244.901432991</v>
      </c>
      <c r="O116" s="347">
        <f>'Form Data'!O19</f>
        <v>4.4366853381574848E-3</v>
      </c>
      <c r="P116" s="596">
        <f>'Form Data'!P19</f>
        <v>1100348686.2026482</v>
      </c>
      <c r="Q116" s="120">
        <f>'Form Data'!Q19</f>
        <v>20333493.763361692</v>
      </c>
      <c r="R116" s="326">
        <f>'Form Data'!R19</f>
        <v>1.8827044198736813E-2</v>
      </c>
    </row>
    <row r="117" spans="2:18">
      <c r="B117" s="476"/>
      <c r="C117" s="477"/>
      <c r="D117" s="103" t="str">
        <f>_xlfn.XLOOKUP('TOTAL U.S. MULO+ WITH C'!E117,'Form Data'!E:E,'Form Data'!D:D,"NOT FOUND",0)</f>
        <v>STRING AND STICK</v>
      </c>
      <c r="E117" s="596">
        <f>'Form Data'!E20</f>
        <v>323925768.67021233</v>
      </c>
      <c r="F117" s="632">
        <f>'Form Data'!F20</f>
        <v>6237752.5904231071</v>
      </c>
      <c r="G117" s="326">
        <f>'Form Data'!G20</f>
        <v>1.9634837559804139E-2</v>
      </c>
      <c r="H117" s="128">
        <f>'Form Data'!H20</f>
        <v>5.4849206971587234</v>
      </c>
      <c r="I117" s="286">
        <f>'Form Data'!I20</f>
        <v>4.9138227201678042E-2</v>
      </c>
      <c r="J117" s="652">
        <f>'Form Data'!J20</f>
        <v>5.8082827793730978</v>
      </c>
      <c r="K117" s="120">
        <f>'Form Data'!K20</f>
        <v>0.17124045040287239</v>
      </c>
      <c r="L117" s="326">
        <f>'Form Data'!L20</f>
        <v>3.0377712355080824E-2</v>
      </c>
      <c r="M117" s="671">
        <f>'Form Data'!M20</f>
        <v>1881452463.962388</v>
      </c>
      <c r="N117" s="641">
        <f>'Form Data'!N20</f>
        <v>90631669.914042473</v>
      </c>
      <c r="O117" s="347">
        <f>'Form Data'!O20</f>
        <v>5.0609011362415392E-2</v>
      </c>
      <c r="P117" s="596">
        <f>'Form Data'!P20</f>
        <v>395962545.30620748</v>
      </c>
      <c r="Q117" s="120">
        <f>'Form Data'!Q20</f>
        <v>4074431.6859611869</v>
      </c>
      <c r="R117" s="326">
        <f>'Form Data'!R20</f>
        <v>1.0396925919293021E-2</v>
      </c>
    </row>
    <row r="118" spans="2:18">
      <c r="B118" s="476"/>
      <c r="C118" s="477"/>
      <c r="D118" s="103" t="str">
        <f>_xlfn.XLOOKUP('TOTAL U.S. MULO+ WITH C'!E118,'Form Data'!E:E,'Form Data'!D:D,"NOT FOUND",0)</f>
        <v>UNKNOWN</v>
      </c>
      <c r="E118" s="596">
        <f>'Form Data'!E21</f>
        <v>148647479.58751366</v>
      </c>
      <c r="F118" s="632">
        <f>'Form Data'!F21</f>
        <v>-7171120.152865231</v>
      </c>
      <c r="G118" s="326">
        <f>'Form Data'!G21</f>
        <v>-4.6022234603658195E-2</v>
      </c>
      <c r="H118" s="128">
        <f>'Form Data'!H21</f>
        <v>2.5169953002414776</v>
      </c>
      <c r="I118" s="286">
        <f>'Form Data'!I21</f>
        <v>-0.149129860580695</v>
      </c>
      <c r="J118" s="652">
        <f>'Form Data'!J21</f>
        <v>10.165729027171437</v>
      </c>
      <c r="K118" s="120">
        <f>'Form Data'!K21</f>
        <v>0.30261860223189174</v>
      </c>
      <c r="L118" s="326">
        <f>'Form Data'!L21</f>
        <v>3.0681862941197537E-2</v>
      </c>
      <c r="M118" s="671">
        <f>'Form Data'!M21</f>
        <v>1511109998.0586612</v>
      </c>
      <c r="N118" s="641">
        <f>'Form Data'!N21</f>
        <v>-25746057.440152168</v>
      </c>
      <c r="O118" s="347">
        <f>'Form Data'!O21</f>
        <v>-1.6752419556817791E-2</v>
      </c>
      <c r="P118" s="596">
        <f>'Form Data'!P21</f>
        <v>212673305.38758379</v>
      </c>
      <c r="Q118" s="120">
        <f>'Form Data'!Q21</f>
        <v>-11943759.027800381</v>
      </c>
      <c r="R118" s="326">
        <f>'Form Data'!R21</f>
        <v>-5.3173871980237424E-2</v>
      </c>
    </row>
    <row r="119" spans="2:18">
      <c r="B119" s="476"/>
      <c r="C119" s="477"/>
      <c r="D119" s="103" t="str">
        <f>_xlfn.XLOOKUP('TOTAL U.S. MULO+ WITH C'!E119,'Form Data'!E:E,'Form Data'!D:D,"NOT FOUND",0)</f>
        <v>GRATED</v>
      </c>
      <c r="E119" s="596">
        <f>'Form Data'!E22</f>
        <v>112172465.45628335</v>
      </c>
      <c r="F119" s="632">
        <f>'Form Data'!F22</f>
        <v>-1323224.7458054274</v>
      </c>
      <c r="G119" s="326">
        <f>'Form Data'!G22</f>
        <v>-1.1658810510331385E-2</v>
      </c>
      <c r="H119" s="128">
        <f>'Form Data'!H22</f>
        <v>1.8993767614051151</v>
      </c>
      <c r="I119" s="286">
        <f>'Form Data'!I22</f>
        <v>-4.2584697604538313E-2</v>
      </c>
      <c r="J119" s="652">
        <f>'Form Data'!J22</f>
        <v>8.0941183375787187</v>
      </c>
      <c r="K119" s="120">
        <f>'Form Data'!K22</f>
        <v>0.16304562090896457</v>
      </c>
      <c r="L119" s="326">
        <f>'Form Data'!L22</f>
        <v>2.0557827009487713E-2</v>
      </c>
      <c r="M119" s="671">
        <f>'Form Data'!M22</f>
        <v>907937209.62111831</v>
      </c>
      <c r="N119" s="641">
        <f>'Form Data'!N22</f>
        <v>7794637.5997292995</v>
      </c>
      <c r="O119" s="347">
        <f>'Form Data'!O22</f>
        <v>8.6593366895484254E-3</v>
      </c>
      <c r="P119" s="596">
        <f>'Form Data'!P22</f>
        <v>196138232.08038709</v>
      </c>
      <c r="Q119" s="120">
        <f>'Form Data'!Q22</f>
        <v>-970201.46852061152</v>
      </c>
      <c r="R119" s="326">
        <f>'Form Data'!R22</f>
        <v>-4.9221712691450079E-3</v>
      </c>
    </row>
    <row r="120" spans="2:18">
      <c r="B120" s="476"/>
      <c r="C120" s="477"/>
      <c r="D120" s="103" t="str">
        <f>_xlfn.XLOOKUP('TOTAL U.S. MULO+ WITH C'!E120,'Form Data'!E:E,'Form Data'!D:D,"NOT FOUND",0)</f>
        <v>RICOTTA</v>
      </c>
      <c r="E120" s="596">
        <f>'Form Data'!E23</f>
        <v>104389958.797984</v>
      </c>
      <c r="F120" s="632">
        <f>'Form Data'!F23</f>
        <v>1946933.0297795087</v>
      </c>
      <c r="G120" s="326">
        <f>'Form Data'!G23</f>
        <v>1.9005032457600286E-2</v>
      </c>
      <c r="H120" s="128">
        <f>'Form Data'!H23</f>
        <v>1.7675983233354335</v>
      </c>
      <c r="I120" s="286">
        <f>'Form Data'!I23</f>
        <v>1.4752841432503772E-2</v>
      </c>
      <c r="J120" s="652">
        <f>'Form Data'!J23</f>
        <v>3.2432978378056787</v>
      </c>
      <c r="K120" s="120">
        <f>'Form Data'!K23</f>
        <v>9.6329298023100751E-2</v>
      </c>
      <c r="L120" s="326">
        <f>'Form Data'!L23</f>
        <v>3.0610187806248638E-2</v>
      </c>
      <c r="M120" s="671">
        <f>'Form Data'!M23</f>
        <v>338567727.6581254</v>
      </c>
      <c r="N120" s="641">
        <f>'Form Data'!N23</f>
        <v>16182748.445449889</v>
      </c>
      <c r="O120" s="347">
        <f>'Form Data'!O23</f>
        <v>5.0196967876639881E-2</v>
      </c>
      <c r="P120" s="596">
        <f>'Form Data'!P23</f>
        <v>79700903.616532803</v>
      </c>
      <c r="Q120" s="120">
        <f>'Form Data'!Q23</f>
        <v>2358603.355375424</v>
      </c>
      <c r="R120" s="326">
        <f>'Form Data'!R23</f>
        <v>3.0495645299031204E-2</v>
      </c>
    </row>
    <row r="121" spans="2:18">
      <c r="B121" s="476"/>
      <c r="C121" s="477"/>
      <c r="D121" s="103" t="str">
        <f>_xlfn.XLOOKUP('TOTAL U.S. MULO+ WITH C'!E121,'Form Data'!E:E,'Form Data'!D:D,"NOT FOUND",0)</f>
        <v>ROUND</v>
      </c>
      <c r="E121" s="596">
        <f>'Form Data'!E24</f>
        <v>92362567.007437065</v>
      </c>
      <c r="F121" s="632">
        <f>'Form Data'!F24</f>
        <v>7858366.3573359102</v>
      </c>
      <c r="G121" s="326">
        <f>'Form Data'!G24</f>
        <v>9.2993795537742938E-2</v>
      </c>
      <c r="H121" s="128">
        <f>'Form Data'!H24</f>
        <v>1.5639427437388287</v>
      </c>
      <c r="I121" s="286">
        <f>'Form Data'!I24</f>
        <v>0.11803849402931177</v>
      </c>
      <c r="J121" s="652">
        <f>'Form Data'!J24</f>
        <v>8.1658298012439303</v>
      </c>
      <c r="K121" s="120">
        <f>'Form Data'!K24</f>
        <v>-0.15187548107267723</v>
      </c>
      <c r="L121" s="326">
        <f>'Form Data'!L24</f>
        <v>-1.8259300602482709E-2</v>
      </c>
      <c r="M121" s="671">
        <f>'Form Data'!M24</f>
        <v>754217002.18871903</v>
      </c>
      <c r="N121" s="641">
        <f>'Form Data'!N24</f>
        <v>51335966.06343019</v>
      </c>
      <c r="O121" s="347">
        <f>'Form Data'!O24</f>
        <v>7.3036493268370861E-2</v>
      </c>
      <c r="P121" s="596">
        <f>'Form Data'!P24</f>
        <v>123126007.73879249</v>
      </c>
      <c r="Q121" s="120">
        <f>'Form Data'!Q24</f>
        <v>7251050.8658438921</v>
      </c>
      <c r="R121" s="326">
        <f>'Form Data'!R24</f>
        <v>6.2576514041721071E-2</v>
      </c>
    </row>
    <row r="122" spans="2:18">
      <c r="B122" s="476"/>
      <c r="C122" s="477"/>
      <c r="D122" s="103" t="str">
        <f>_xlfn.XLOOKUP('TOTAL U.S. MULO+ WITH C'!E122,'Form Data'!E:E,'Form Data'!D:D,"NOT FOUND",0)</f>
        <v>CRUMBLED</v>
      </c>
      <c r="E122" s="596">
        <f>'Form Data'!E25</f>
        <v>74341985.015977398</v>
      </c>
      <c r="F122" s="632">
        <f>'Form Data'!F25</f>
        <v>-6624.7899480164051</v>
      </c>
      <c r="G122" s="326">
        <f>'Form Data'!G25</f>
        <v>-8.9104422601973441E-5</v>
      </c>
      <c r="H122" s="128">
        <f>'Form Data'!H25</f>
        <v>1.2588065900281524</v>
      </c>
      <c r="I122" s="286">
        <f>'Form Data'!I25</f>
        <v>-1.3331008474219086E-2</v>
      </c>
      <c r="J122" s="652">
        <f>'Form Data'!J25</f>
        <v>8.7347660700306911</v>
      </c>
      <c r="K122" s="120">
        <f>'Form Data'!K25</f>
        <v>-2.0896295953505728E-2</v>
      </c>
      <c r="L122" s="326">
        <f>'Form Data'!L25</f>
        <v>-2.3866036720063544E-3</v>
      </c>
      <c r="M122" s="671">
        <f>'Form Data'!M25</f>
        <v>649359848.29628944</v>
      </c>
      <c r="N122" s="641">
        <f>'Form Data'!N25</f>
        <v>-1611476.5446952581</v>
      </c>
      <c r="O122" s="347">
        <f>'Form Data'!O25</f>
        <v>-2.4754954376660135E-3</v>
      </c>
      <c r="P122" s="596">
        <f>'Form Data'!P25</f>
        <v>136073636.62319621</v>
      </c>
      <c r="Q122" s="120">
        <f>'Form Data'!Q25</f>
        <v>-922207.87786707282</v>
      </c>
      <c r="R122" s="326">
        <f>'Form Data'!R25</f>
        <v>-6.7316485490909557E-3</v>
      </c>
    </row>
    <row r="123" spans="2:18">
      <c r="B123" s="476"/>
      <c r="C123" s="477"/>
      <c r="D123" s="103" t="str">
        <f>_xlfn.XLOOKUP('TOTAL U.S. MULO+ WITH C'!E123,'Form Data'!E:E,'Form Data'!D:D,"NOT FOUND",0)</f>
        <v>SPREAD/COLD PACK</v>
      </c>
      <c r="E123" s="596">
        <f>'Form Data'!E26</f>
        <v>59723250.178352118</v>
      </c>
      <c r="F123" s="632">
        <f>'Form Data'!F26</f>
        <v>-1422404.4050398543</v>
      </c>
      <c r="G123" s="326">
        <f>'Form Data'!G26</f>
        <v>-2.3262559125930095E-2</v>
      </c>
      <c r="H123" s="128">
        <f>'Form Data'!H26</f>
        <v>1.0112727133429673</v>
      </c>
      <c r="I123" s="286">
        <f>'Form Data'!I26</f>
        <v>-3.4956481575650233E-2</v>
      </c>
      <c r="J123" s="652">
        <f>'Form Data'!J26</f>
        <v>9.437264643465971</v>
      </c>
      <c r="K123" s="120">
        <f>'Form Data'!K26</f>
        <v>0.53302603522646308</v>
      </c>
      <c r="L123" s="326">
        <f>'Form Data'!L26</f>
        <v>5.9862056564076033E-2</v>
      </c>
      <c r="M123" s="671">
        <f>'Form Data'!M26</f>
        <v>563624117.30103517</v>
      </c>
      <c r="N123" s="641">
        <f>'Form Data'!N26</f>
        <v>19168619.033519387</v>
      </c>
      <c r="O123" s="347">
        <f>'Form Data'!O26</f>
        <v>3.5206952807924387E-2</v>
      </c>
      <c r="P123" s="596">
        <f>'Form Data'!P26</f>
        <v>104966904.83313277</v>
      </c>
      <c r="Q123" s="120">
        <f>'Form Data'!Q26</f>
        <v>430389.30260337889</v>
      </c>
      <c r="R123" s="326">
        <f>'Form Data'!R26</f>
        <v>4.1171192708990357E-3</v>
      </c>
    </row>
    <row r="124" spans="2:18">
      <c r="B124" s="476"/>
      <c r="C124" s="477"/>
      <c r="D124" s="103" t="str">
        <f>_xlfn.XLOOKUP('TOTAL U.S. MULO+ WITH C'!E124,'Form Data'!E:E,'Form Data'!D:D,"NOT FOUND",0)</f>
        <v>GRAB AND GO</v>
      </c>
      <c r="E124" s="596">
        <f>'Form Data'!E27</f>
        <v>53680188.709034227</v>
      </c>
      <c r="F124" s="632">
        <f>'Form Data'!F27</f>
        <v>6033866.4899727404</v>
      </c>
      <c r="G124" s="326">
        <f>'Form Data'!G27</f>
        <v>0.12663866189358933</v>
      </c>
      <c r="H124" s="128">
        <f>'Form Data'!H27</f>
        <v>0.90894768664523129</v>
      </c>
      <c r="I124" s="286">
        <f>'Form Data'!I27</f>
        <v>9.3698039295451618E-2</v>
      </c>
      <c r="J124" s="652">
        <f>'Form Data'!J27</f>
        <v>9.2887741094393643</v>
      </c>
      <c r="K124" s="120">
        <f>'Form Data'!K27</f>
        <v>2.5501971872650131E-3</v>
      </c>
      <c r="L124" s="326">
        <f>'Form Data'!L27</f>
        <v>2.7462154815159287E-4</v>
      </c>
      <c r="M124" s="671">
        <f>'Form Data'!M27</f>
        <v>498623147.07029641</v>
      </c>
      <c r="N124" s="641">
        <f>'Form Data'!N27</f>
        <v>56168730.348779082</v>
      </c>
      <c r="O124" s="347">
        <f>'Form Data'!O27</f>
        <v>0.12694806114712584</v>
      </c>
      <c r="P124" s="596">
        <f>'Form Data'!P27</f>
        <v>94841284.670420647</v>
      </c>
      <c r="Q124" s="120">
        <f>'Form Data'!Q27</f>
        <v>10819024.223477989</v>
      </c>
      <c r="R124" s="326">
        <f>'Form Data'!R27</f>
        <v>0.12876378433438904</v>
      </c>
    </row>
    <row r="125" spans="2:18">
      <c r="B125" s="476"/>
      <c r="C125" s="477"/>
      <c r="D125" s="103" t="str">
        <f>_xlfn.XLOOKUP('TOTAL U.S. MULO+ WITH C'!E125,'Form Data'!E:E,'Form Data'!D:D,"NOT FOUND",0)</f>
        <v>BALL</v>
      </c>
      <c r="E125" s="596">
        <f>'Form Data'!E28</f>
        <v>36601015.039669827</v>
      </c>
      <c r="F125" s="632">
        <f>'Form Data'!F28</f>
        <v>2642505.1678731516</v>
      </c>
      <c r="G125" s="326">
        <f>'Form Data'!G28</f>
        <v>7.7815698564200342E-2</v>
      </c>
      <c r="H125" s="128">
        <f>'Form Data'!H28</f>
        <v>0.6197520677414502</v>
      </c>
      <c r="I125" s="286">
        <f>'Form Data'!I28</f>
        <v>3.8706943834055152E-2</v>
      </c>
      <c r="J125" s="652">
        <f>'Form Data'!J28</f>
        <v>8.81566845108512</v>
      </c>
      <c r="K125" s="120">
        <f>'Form Data'!K28</f>
        <v>-0.14137218896036075</v>
      </c>
      <c r="L125" s="326">
        <f>'Form Data'!L28</f>
        <v>-1.5783359107282437E-2</v>
      </c>
      <c r="M125" s="671">
        <f>'Form Data'!M28</f>
        <v>322662413.56290931</v>
      </c>
      <c r="N125" s="641">
        <f>'Form Data'!N28</f>
        <v>18494660.56584084</v>
      </c>
      <c r="O125" s="347">
        <f>'Form Data'!O28</f>
        <v>6.0804146342295168E-2</v>
      </c>
      <c r="P125" s="596">
        <f>'Form Data'!P28</f>
        <v>61215190.437130697</v>
      </c>
      <c r="Q125" s="120">
        <f>'Form Data'!Q28</f>
        <v>2957872.3700690791</v>
      </c>
      <c r="R125" s="326">
        <f>'Form Data'!R28</f>
        <v>5.0772546148866483E-2</v>
      </c>
    </row>
    <row r="126" spans="2:18">
      <c r="B126" s="476"/>
      <c r="C126" s="477"/>
      <c r="D126" s="103" t="str">
        <f>_xlfn.XLOOKUP('TOTAL U.S. MULO+ WITH C'!E126,'Form Data'!E:E,'Form Data'!D:D,"NOT FOUND",0)</f>
        <v>CUBE</v>
      </c>
      <c r="E126" s="596">
        <f>'Form Data'!E29</f>
        <v>31700020.478515513</v>
      </c>
      <c r="F126" s="632">
        <f>'Form Data'!F29</f>
        <v>1823103.2517833039</v>
      </c>
      <c r="G126" s="326">
        <f>'Form Data'!G29</f>
        <v>6.1020460643512853E-2</v>
      </c>
      <c r="H126" s="128">
        <f>'Form Data'!H29</f>
        <v>0.53676525685730081</v>
      </c>
      <c r="I126" s="286">
        <f>'Form Data'!I29</f>
        <v>2.5557988413659638E-2</v>
      </c>
      <c r="J126" s="652">
        <f>'Form Data'!J29</f>
        <v>6.7075136194824534</v>
      </c>
      <c r="K126" s="120">
        <f>'Form Data'!K29</f>
        <v>4.657527452782606E-2</v>
      </c>
      <c r="L126" s="326">
        <f>'Form Data'!L29</f>
        <v>6.9922993001586354E-3</v>
      </c>
      <c r="M126" s="671">
        <f>'Form Data'!M29</f>
        <v>212628319.09751549</v>
      </c>
      <c r="N126" s="641">
        <f>'Form Data'!N29</f>
        <v>13620015.512939453</v>
      </c>
      <c r="O126" s="347">
        <f>'Form Data'!O29</f>
        <v>6.843943326792451E-2</v>
      </c>
      <c r="P126" s="596">
        <f>'Form Data'!P29</f>
        <v>59170278.507566363</v>
      </c>
      <c r="Q126" s="120">
        <f>'Form Data'!Q29</f>
        <v>4667757.1282689497</v>
      </c>
      <c r="R126" s="326">
        <f>'Form Data'!R29</f>
        <v>8.5642957612635892E-2</v>
      </c>
    </row>
    <row r="127" spans="2:18" ht="15.75" customHeight="1">
      <c r="B127" s="476"/>
      <c r="C127" s="477"/>
      <c r="D127" s="103" t="str">
        <f>_xlfn.XLOOKUP('TOTAL U.S. MULO+ WITH C'!E127,'Form Data'!E:E,'Form Data'!D:D,"NOT FOUND",0)</f>
        <v>LOAF</v>
      </c>
      <c r="E127" s="596">
        <f>'Form Data'!E30</f>
        <v>27406312.80948554</v>
      </c>
      <c r="F127" s="632">
        <f>'Form Data'!F30</f>
        <v>484174.39762303233</v>
      </c>
      <c r="G127" s="326">
        <f>'Form Data'!G30</f>
        <v>1.7984247395804714E-2</v>
      </c>
      <c r="H127" s="128">
        <f>'Form Data'!H30</f>
        <v>0.46406142054908639</v>
      </c>
      <c r="I127" s="286">
        <f>'Form Data'!I30</f>
        <v>3.4117245397646823E-3</v>
      </c>
      <c r="J127" s="652">
        <f>'Form Data'!J30</f>
        <v>5.6151245416878659</v>
      </c>
      <c r="K127" s="120">
        <f>'Form Data'!K30</f>
        <v>0.20140243991561224</v>
      </c>
      <c r="L127" s="326">
        <f>'Form Data'!L30</f>
        <v>3.7202212475900914E-2</v>
      </c>
      <c r="M127" s="671">
        <f>'Form Data'!M30</f>
        <v>153889859.65371677</v>
      </c>
      <c r="N127" s="641">
        <f>'Form Data'!N30</f>
        <v>8140883.9064449668</v>
      </c>
      <c r="O127" s="347">
        <f>'Form Data'!O30</f>
        <v>5.5855513664543548E-2</v>
      </c>
      <c r="P127" s="596">
        <f>'Form Data'!P30</f>
        <v>18107950.084959835</v>
      </c>
      <c r="Q127" s="120">
        <f>'Form Data'!Q30</f>
        <v>982578.15418733284</v>
      </c>
      <c r="R127" s="326">
        <f>'Form Data'!R30</f>
        <v>5.7375580405453423E-2</v>
      </c>
    </row>
    <row r="128" spans="2:18" ht="15" thickBot="1">
      <c r="B128" s="478"/>
      <c r="C128" s="479"/>
      <c r="D128" s="104" t="str">
        <f>_xlfn.XLOOKUP('TOTAL U.S. MULO+ WITH C'!E128,'Form Data'!E:E,'Form Data'!D:D,"NOT FOUND",0)</f>
        <v>LOG/ROLL</v>
      </c>
      <c r="E128" s="597">
        <f>'Form Data'!E31</f>
        <v>23730523.347013503</v>
      </c>
      <c r="F128" s="633">
        <f>'Form Data'!F31</f>
        <v>-605026.85839140788</v>
      </c>
      <c r="G128" s="327">
        <f>'Form Data'!G31</f>
        <v>-2.4861852445687945E-2</v>
      </c>
      <c r="H128" s="129">
        <f>'Form Data'!H31</f>
        <v>0.40182057511132474</v>
      </c>
      <c r="I128" s="287">
        <f>'Form Data'!I31</f>
        <v>-1.457145262596321E-2</v>
      </c>
      <c r="J128" s="653">
        <f>'Form Data'!J31</f>
        <v>10.714885877610126</v>
      </c>
      <c r="K128" s="122">
        <f>'Form Data'!K31</f>
        <v>0.11061371138799814</v>
      </c>
      <c r="L128" s="327">
        <f>'Form Data'!L31</f>
        <v>1.0431051717093501E-2</v>
      </c>
      <c r="M128" s="672">
        <f>'Form Data'!M31</f>
        <v>254269849.47921234</v>
      </c>
      <c r="N128" s="687">
        <f>'Form Data'!N31</f>
        <v>-3790948.2136641145</v>
      </c>
      <c r="O128" s="348">
        <f>'Form Data'!O31</f>
        <v>-1.4690135997238143E-2</v>
      </c>
      <c r="P128" s="597">
        <f>'Form Data'!P31</f>
        <v>51117110.196132034</v>
      </c>
      <c r="Q128" s="122">
        <f>'Form Data'!Q31</f>
        <v>-291280.48623712361</v>
      </c>
      <c r="R128" s="327">
        <f>'Form Data'!R31</f>
        <v>-5.6660105942009219E-3</v>
      </c>
    </row>
    <row r="129" spans="2:18">
      <c r="B129" s="505" t="s">
        <v>65</v>
      </c>
      <c r="C129" s="481"/>
      <c r="D129" s="279" t="s">
        <v>12</v>
      </c>
      <c r="E129" s="593">
        <f>'NB &amp; PL'!D5</f>
        <v>2526858802.2359343</v>
      </c>
      <c r="F129" s="629">
        <f>'NB &amp; PL'!E5</f>
        <v>2998790.7929911613</v>
      </c>
      <c r="G129" s="323">
        <f>'NB &amp; PL'!F5</f>
        <v>1.1881763566104803E-3</v>
      </c>
      <c r="H129" s="268">
        <f>'NB &amp; PL'!G5</f>
        <v>42.786408133191792</v>
      </c>
      <c r="I129" s="294">
        <f>'NB &amp; PL'!H5</f>
        <v>-0.39795297717972744</v>
      </c>
      <c r="J129" s="649">
        <f>'NB &amp; PL'!I5</f>
        <v>6.9153536017676345</v>
      </c>
      <c r="K129" s="267">
        <f>'NB &amp; PL'!J5</f>
        <v>4.2549881753790153E-2</v>
      </c>
      <c r="L129" s="323">
        <f>'NB &amp; PL'!K5</f>
        <v>6.1910514961868342E-3</v>
      </c>
      <c r="M129" s="668">
        <f>'NB &amp; PL'!L5</f>
        <v>17474122119.20052</v>
      </c>
      <c r="N129" s="684">
        <f>'NB &amp; PL'!M5</f>
        <v>128127643.76127625</v>
      </c>
      <c r="O129" s="344">
        <f>'NB &amp; PL'!N5</f>
        <v>7.3865839138076714E-3</v>
      </c>
      <c r="P129" s="593">
        <f>'NB &amp; PL'!O5</f>
        <v>3438999831.1790333</v>
      </c>
      <c r="Q129" s="267">
        <f>'NB &amp; PL'!P5</f>
        <v>-34005190.708419323</v>
      </c>
      <c r="R129" s="323">
        <f>'NB &amp; PL'!Q5</f>
        <v>-9.7912875144472809E-3</v>
      </c>
    </row>
    <row r="130" spans="2:18" ht="15" thickBot="1">
      <c r="B130" s="506"/>
      <c r="C130" s="483"/>
      <c r="D130" s="280" t="s">
        <v>11</v>
      </c>
      <c r="E130" s="594">
        <f>'NB &amp; PL'!D6</f>
        <v>3016132268.6208</v>
      </c>
      <c r="F130" s="630">
        <f>'NB &amp; PL'!E6</f>
        <v>52486108.186297417</v>
      </c>
      <c r="G130" s="324">
        <f>'NB &amp; PL'!F6</f>
        <v>1.7709977961269972E-2</v>
      </c>
      <c r="H130" s="296">
        <f>'NB &amp; PL'!G6</f>
        <v>51.071103029068183</v>
      </c>
      <c r="I130" s="295">
        <f>'NB &amp; PL'!H6</f>
        <v>0.36180639006838788</v>
      </c>
      <c r="J130" s="650">
        <f>'NB &amp; PL'!I6</f>
        <v>4.48610017165832</v>
      </c>
      <c r="K130" s="275">
        <f>'NB &amp; PL'!J6</f>
        <v>-6.3528705516663564E-2</v>
      </c>
      <c r="L130" s="324">
        <f>'NB &amp; PL'!K6</f>
        <v>-1.3963491799381812E-2</v>
      </c>
      <c r="M130" s="669">
        <f>'NB &amp; PL'!L6</f>
        <v>13530671488.003969</v>
      </c>
      <c r="N130" s="685">
        <f>'NB &amp; PL'!M6</f>
        <v>47181334.762392044</v>
      </c>
      <c r="O130" s="345">
        <f>'NB &amp; PL'!N6</f>
        <v>3.499193029858752E-3</v>
      </c>
      <c r="P130" s="594">
        <f>'NB &amp; PL'!O6</f>
        <v>3920684181.4552183</v>
      </c>
      <c r="Q130" s="275">
        <f>'NB &amp; PL'!P6</f>
        <v>85434703.204405785</v>
      </c>
      <c r="R130" s="324">
        <f>'NB &amp; PL'!Q6</f>
        <v>2.2276178821976137E-2</v>
      </c>
    </row>
    <row r="131" spans="2:18">
      <c r="B131" s="484" t="s">
        <v>339</v>
      </c>
      <c r="C131" s="485"/>
      <c r="D131" s="102" t="s">
        <v>83</v>
      </c>
      <c r="E131" s="598">
        <f>'Store location'!D10</f>
        <v>555829157.22403991</v>
      </c>
      <c r="F131" s="634">
        <f>'Store location'!E10</f>
        <v>151197.45443451405</v>
      </c>
      <c r="G131" s="328">
        <f>'Store location'!F10</f>
        <v>2.720954678447268E-4</v>
      </c>
      <c r="H131" s="165">
        <f>'Store location'!G10</f>
        <v>9.4116589151209986</v>
      </c>
      <c r="I131" s="288">
        <f>'Store location'!H10</f>
        <v>-9.6236755386415851E-2</v>
      </c>
      <c r="J131" s="654">
        <f>'Store location'!I10</f>
        <v>5.3442428599380465</v>
      </c>
      <c r="K131" s="152">
        <f>'Store location'!J10</f>
        <v>-0.13433089411209576</v>
      </c>
      <c r="L131" s="328">
        <f>'Store location'!K10</f>
        <v>-2.4519318374200773E-2</v>
      </c>
      <c r="M131" s="673">
        <f>'Store location'!L10</f>
        <v>2970486004.8399572</v>
      </c>
      <c r="N131" s="688">
        <f>'Store location'!M10</f>
        <v>-73836681.257933617</v>
      </c>
      <c r="O131" s="349">
        <f>'Store location'!N10</f>
        <v>-2.4253894501760246E-2</v>
      </c>
      <c r="P131" s="598">
        <f>'Store location'!O10</f>
        <v>806302086.01565313</v>
      </c>
      <c r="Q131" s="152">
        <f>'Store location'!P10</f>
        <v>-2649526.7634934187</v>
      </c>
      <c r="R131" s="328">
        <f>'Store location'!Q10</f>
        <v>-3.2752598816027964E-3</v>
      </c>
    </row>
    <row r="132" spans="2:18">
      <c r="B132" s="486"/>
      <c r="C132" s="487"/>
      <c r="D132" s="103" t="s">
        <v>305</v>
      </c>
      <c r="E132" s="599">
        <f>'Store location'!D11</f>
        <v>3225100993.1316967</v>
      </c>
      <c r="F132" s="635">
        <f>'Store location'!E11</f>
        <v>43990244.108486652</v>
      </c>
      <c r="G132" s="329">
        <f>'Store location'!F11</f>
        <v>1.3828579882669684E-2</v>
      </c>
      <c r="H132" s="166">
        <f>'Store location'!G11</f>
        <v>54.609496676581891</v>
      </c>
      <c r="I132" s="289">
        <f>'Store location'!H11</f>
        <v>0.17928474126813398</v>
      </c>
      <c r="J132" s="655">
        <f>'Store location'!I11</f>
        <v>4.8974306373878154</v>
      </c>
      <c r="K132" s="153">
        <f>'Store location'!J11</f>
        <v>-3.9252545329912181E-2</v>
      </c>
      <c r="L132" s="329">
        <f>'Store location'!K11</f>
        <v>-7.9511979758650399E-3</v>
      </c>
      <c r="M132" s="674">
        <f>'Store location'!L11</f>
        <v>15794708412.433043</v>
      </c>
      <c r="N132" s="689">
        <f>'Store location'!M11</f>
        <v>90572475.36756897</v>
      </c>
      <c r="O132" s="350">
        <f>'Store location'!N11</f>
        <v>5.7674281304326029E-3</v>
      </c>
      <c r="P132" s="599">
        <f>'Store location'!O11</f>
        <v>4299664709.5684166</v>
      </c>
      <c r="Q132" s="153">
        <f>'Store location'!P11</f>
        <v>48431953.976438999</v>
      </c>
      <c r="R132" s="329">
        <f>'Store location'!Q11</f>
        <v>1.139244938135478E-2</v>
      </c>
    </row>
    <row r="133" spans="2:18">
      <c r="B133" s="486"/>
      <c r="C133" s="487"/>
      <c r="D133" s="103" t="s">
        <v>306</v>
      </c>
      <c r="E133" s="599">
        <f>'Store location'!D12</f>
        <v>53112936.735795557</v>
      </c>
      <c r="F133" s="635">
        <f>'Store location'!E12</f>
        <v>5948031.3251835257</v>
      </c>
      <c r="G133" s="329">
        <f>'Store location'!F12</f>
        <v>0.12611138034520955</v>
      </c>
      <c r="H133" s="166">
        <f>'Store location'!G12</f>
        <v>0.89934260921871567</v>
      </c>
      <c r="I133" s="289">
        <f>'Store location'!H12</f>
        <v>9.2330216394315934E-2</v>
      </c>
      <c r="J133" s="655">
        <f>'Store location'!I12</f>
        <v>9.2551538669766558</v>
      </c>
      <c r="K133" s="153">
        <f>'Store location'!J12</f>
        <v>-2.4089455821732386E-2</v>
      </c>
      <c r="L133" s="329">
        <f>'Store location'!K12</f>
        <v>-2.5960582111847898E-3</v>
      </c>
      <c r="M133" s="674">
        <f>'Store location'!L12</f>
        <v>491568401.81678474</v>
      </c>
      <c r="N133" s="689">
        <f>'Store location'!M12</f>
        <v>53913768.214945436</v>
      </c>
      <c r="O133" s="350">
        <f>'Store location'!N12</f>
        <v>0.12318792964955565</v>
      </c>
      <c r="P133" s="599">
        <f>'Store location'!O12</f>
        <v>93733744.297998965</v>
      </c>
      <c r="Q133" s="153">
        <f>'Store location'!P12</f>
        <v>10614622.076640189</v>
      </c>
      <c r="R133" s="329">
        <f>'Store location'!Q12</f>
        <v>0.12770373161992551</v>
      </c>
    </row>
    <row r="134" spans="2:18">
      <c r="B134" s="486"/>
      <c r="C134" s="487"/>
      <c r="D134" s="103" t="s">
        <v>307</v>
      </c>
      <c r="E134" s="599">
        <f>'Store location'!D13</f>
        <v>82571161.691430166</v>
      </c>
      <c r="F134" s="635">
        <f>'Store location'!E13</f>
        <v>4388108.6404925585</v>
      </c>
      <c r="G134" s="329">
        <f>'Store location'!F13</f>
        <v>5.6126084480656313E-2</v>
      </c>
      <c r="H134" s="166">
        <f>'Store location'!G13</f>
        <v>1.3981483338266207</v>
      </c>
      <c r="I134" s="289">
        <f>'Store location'!H13</f>
        <v>6.0401715410675738E-2</v>
      </c>
      <c r="J134" s="655">
        <f>'Store location'!I13</f>
        <v>6.1595146217862924</v>
      </c>
      <c r="K134" s="153">
        <f>'Store location'!J13</f>
        <v>-0.22257028828380676</v>
      </c>
      <c r="L134" s="329">
        <f>'Store location'!K13</f>
        <v>-3.4874228629051901E-2</v>
      </c>
      <c r="M134" s="674">
        <f>'Store location'!L13</f>
        <v>508598277.77624428</v>
      </c>
      <c r="N134" s="689">
        <f>'Store location'!M13</f>
        <v>9627394.6766453385</v>
      </c>
      <c r="O134" s="350">
        <f>'Store location'!N13</f>
        <v>1.9294501949372517E-2</v>
      </c>
      <c r="P134" s="599">
        <f>'Store location'!O13</f>
        <v>69735746.946319669</v>
      </c>
      <c r="Q134" s="153">
        <f>'Store location'!P13</f>
        <v>3615134.9595417306</v>
      </c>
      <c r="R134" s="329">
        <f>'Store location'!Q13</f>
        <v>5.4674856310535133E-2</v>
      </c>
    </row>
    <row r="135" spans="2:18">
      <c r="B135" s="486"/>
      <c r="C135" s="487"/>
      <c r="D135" s="103" t="s">
        <v>308</v>
      </c>
      <c r="E135" s="599">
        <f>'Store location'!D14</f>
        <v>56368500.418962665</v>
      </c>
      <c r="F135" s="635">
        <f>'Store location'!E14</f>
        <v>-5889237.568361789</v>
      </c>
      <c r="G135" s="329">
        <f>'Store location'!F14</f>
        <v>-9.4594467430873019E-2</v>
      </c>
      <c r="H135" s="166">
        <f>'Store location'!G14</f>
        <v>0.95446791987253166</v>
      </c>
      <c r="I135" s="289">
        <f>'Store location'!H14</f>
        <v>-0.11078951396683956</v>
      </c>
      <c r="J135" s="655">
        <f>'Store location'!I14</f>
        <v>9.237660892502241</v>
      </c>
      <c r="K135" s="153">
        <f>'Store location'!J14</f>
        <v>0.1501448267467751</v>
      </c>
      <c r="L135" s="329">
        <f>'Store location'!K14</f>
        <v>1.6522097530321474E-2</v>
      </c>
      <c r="M135" s="674">
        <f>'Store location'!L14</f>
        <v>520713091.8892476</v>
      </c>
      <c r="N135" s="689">
        <f>'Store location'!M14</f>
        <v>-45055102.288157761</v>
      </c>
      <c r="O135" s="350">
        <f>'Store location'!N14</f>
        <v>-7.963526891727328E-2</v>
      </c>
      <c r="P135" s="599">
        <f>'Store location'!O14</f>
        <v>99928378.4574956</v>
      </c>
      <c r="Q135" s="153">
        <f>'Store location'!P14</f>
        <v>-9582121.8132639378</v>
      </c>
      <c r="R135" s="329">
        <f>'Store location'!Q14</f>
        <v>-8.7499571178769109E-2</v>
      </c>
    </row>
    <row r="136" spans="2:18" s="24" customFormat="1">
      <c r="B136" s="486"/>
      <c r="C136" s="487"/>
      <c r="D136" s="103" t="s">
        <v>309</v>
      </c>
      <c r="E136" s="599">
        <f>'Store location'!D15</f>
        <v>753748528.59540868</v>
      </c>
      <c r="F136" s="635">
        <f>'Store location'!E15</f>
        <v>36878153.543302417</v>
      </c>
      <c r="G136" s="329">
        <f>'Store location'!F15</f>
        <v>5.1443266212000884E-2</v>
      </c>
      <c r="H136" s="166">
        <f>'Store location'!G15</f>
        <v>12.762957766274397</v>
      </c>
      <c r="I136" s="289">
        <f>'Store location'!H15</f>
        <v>0.49698857415642905</v>
      </c>
      <c r="J136" s="655">
        <f>'Store location'!I15</f>
        <v>8.6120677584807606</v>
      </c>
      <c r="K136" s="153">
        <f>'Store location'!J15</f>
        <v>5.4148978146592697E-2</v>
      </c>
      <c r="L136" s="329">
        <f>'Store location'!K15</f>
        <v>6.3273535933789614E-3</v>
      </c>
      <c r="M136" s="674">
        <f>'Store location'!L15</f>
        <v>6491333401.1188326</v>
      </c>
      <c r="N136" s="689">
        <f>'Store location'!M15</f>
        <v>356414955.39521408</v>
      </c>
      <c r="O136" s="350">
        <f>'Store location'!N15</f>
        <v>5.8096119540701513E-2</v>
      </c>
      <c r="P136" s="599">
        <f>'Store location'!O15</f>
        <v>1075691466.544621</v>
      </c>
      <c r="Q136" s="153">
        <f>'Store location'!P15</f>
        <v>43644065.488117337</v>
      </c>
      <c r="R136" s="329">
        <f>'Store location'!Q15</f>
        <v>4.2288818753323777E-2</v>
      </c>
    </row>
    <row r="137" spans="2:18" s="24" customFormat="1">
      <c r="B137" s="486"/>
      <c r="C137" s="487"/>
      <c r="D137" s="103" t="s">
        <v>310</v>
      </c>
      <c r="E137" s="599">
        <f>'Store location'!D16</f>
        <v>222827.89450742511</v>
      </c>
      <c r="F137" s="635">
        <f>'Store location'!E16</f>
        <v>44051.137206898071</v>
      </c>
      <c r="G137" s="329">
        <f>'Store location'!F16</f>
        <v>0.24640304406487973</v>
      </c>
      <c r="H137" s="166">
        <f>'Store location'!G16</f>
        <v>3.7730660808661595E-3</v>
      </c>
      <c r="I137" s="289">
        <f>'Store location'!H16</f>
        <v>7.1411668969397586E-4</v>
      </c>
      <c r="J137" s="655">
        <f>'Store location'!I16</f>
        <v>8.7977978519868589</v>
      </c>
      <c r="K137" s="153">
        <f>'Store location'!J16</f>
        <v>9.0204824648663973E-2</v>
      </c>
      <c r="L137" s="329">
        <f>'Store location'!K16</f>
        <v>1.0359329422661188E-2</v>
      </c>
      <c r="M137" s="674">
        <f>'Store location'!L16</f>
        <v>1960394.7716601789</v>
      </c>
      <c r="N137" s="689">
        <f>'Store location'!M16</f>
        <v>403679.52633997682</v>
      </c>
      <c r="O137" s="350">
        <f>'Store location'!N16</f>
        <v>0.25931494379175535</v>
      </c>
      <c r="P137" s="599">
        <f>'Store location'!O16</f>
        <v>223244.35475373268</v>
      </c>
      <c r="Q137" s="153">
        <f>'Store location'!P16</f>
        <v>41797.418447244389</v>
      </c>
      <c r="R137" s="329">
        <f>'Store location'!Q16</f>
        <v>0.23035615424579517</v>
      </c>
    </row>
    <row r="138" spans="2:18" s="24" customFormat="1" ht="15" thickBot="1">
      <c r="B138" s="488"/>
      <c r="C138" s="489"/>
      <c r="D138" s="104" t="s">
        <v>311</v>
      </c>
      <c r="E138" s="600">
        <f>'Store location'!D17</f>
        <v>88767632.728721336</v>
      </c>
      <c r="F138" s="636">
        <f>'Store location'!E17</f>
        <v>-3291534.8733346164</v>
      </c>
      <c r="G138" s="330">
        <f>'Store location'!F17</f>
        <v>-3.5754558281071255E-2</v>
      </c>
      <c r="H138" s="167">
        <f>'Store location'!G17</f>
        <v>1.5030709905862474</v>
      </c>
      <c r="I138" s="290">
        <f>'Store location'!H17</f>
        <v>-7.2102085266923854E-2</v>
      </c>
      <c r="J138" s="656">
        <f>'Store location'!I17</f>
        <v>7.2655529058032808</v>
      </c>
      <c r="K138" s="154">
        <f>'Store location'!J17</f>
        <v>6.2069398092162942E-2</v>
      </c>
      <c r="L138" s="330">
        <f>'Store location'!K17</f>
        <v>8.6165808564314019E-3</v>
      </c>
      <c r="M138" s="675">
        <f>'Store location'!L17</f>
        <v>644945931.91343975</v>
      </c>
      <c r="N138" s="690">
        <f>'Store location'!M17</f>
        <v>-18200763.64158392</v>
      </c>
      <c r="O138" s="351">
        <f>'Store location'!N17</f>
        <v>-2.7446059467054581E-2</v>
      </c>
      <c r="P138" s="600">
        <f>'Store location'!O17</f>
        <v>148617943.86578113</v>
      </c>
      <c r="Q138" s="154">
        <f>'Store location'!P17</f>
        <v>-5144635.2936080992</v>
      </c>
      <c r="R138" s="330">
        <f>'Store location'!Q17</f>
        <v>-3.3458305146372484E-2</v>
      </c>
    </row>
    <row r="139" spans="2:18" s="24" customFormat="1">
      <c r="B139" s="490" t="s">
        <v>64</v>
      </c>
      <c r="C139" s="491"/>
      <c r="D139" s="102" t="s">
        <v>312</v>
      </c>
      <c r="E139" s="605">
        <f>Variety!E57</f>
        <v>202430860.42525789</v>
      </c>
      <c r="F139" s="640">
        <f>Variety!F57</f>
        <v>20278032.59289363</v>
      </c>
      <c r="G139" s="337">
        <f>Variety!G57</f>
        <v>0.11132428101284027</v>
      </c>
      <c r="H139" s="168">
        <f>Variety!H57</f>
        <v>3.4276903027759902</v>
      </c>
      <c r="I139" s="291">
        <f>Variety!I57</f>
        <v>0.3109748515529609</v>
      </c>
      <c r="J139" s="662">
        <f>Variety!J57</f>
        <v>5.5409216804687116</v>
      </c>
      <c r="K139" s="155">
        <f>Variety!K57</f>
        <v>-1.9593832903102459E-2</v>
      </c>
      <c r="L139" s="337">
        <f>Variety!L57</f>
        <v>-3.523743950715291E-3</v>
      </c>
      <c r="M139" s="678">
        <f>Variety!M57</f>
        <v>1121653543.3262472</v>
      </c>
      <c r="N139" s="693">
        <f>Variety!N57</f>
        <v>108789918.35984063</v>
      </c>
      <c r="O139" s="354">
        <f>Variety!O57</f>
        <v>0.10740825880033834</v>
      </c>
      <c r="P139" s="605">
        <f>Variety!P57</f>
        <v>207814153.32771289</v>
      </c>
      <c r="Q139" s="155">
        <f>Variety!Q57</f>
        <v>19329531.525208533</v>
      </c>
      <c r="R139" s="337">
        <f>Variety!R57</f>
        <v>0.10255230023732209</v>
      </c>
    </row>
    <row r="140" spans="2:18" s="24" customFormat="1">
      <c r="B140" s="461"/>
      <c r="C140" s="462"/>
      <c r="D140" s="103" t="s">
        <v>313</v>
      </c>
      <c r="E140" s="602">
        <f>Variety!E58</f>
        <v>490412160.37575966</v>
      </c>
      <c r="F140" s="638">
        <f>Variety!F58</f>
        <v>-1302548.2269795537</v>
      </c>
      <c r="G140" s="332">
        <f>Variety!G58</f>
        <v>-2.6489917917665836E-3</v>
      </c>
      <c r="H140" s="157">
        <f>Variety!H58</f>
        <v>8.3039759992724616</v>
      </c>
      <c r="I140" s="292">
        <f>Variety!I58</f>
        <v>-0.10948015253750398</v>
      </c>
      <c r="J140" s="658">
        <f>Variety!J58</f>
        <v>4.6896536477147999</v>
      </c>
      <c r="K140" s="156">
        <f>Variety!K58</f>
        <v>-8.9080780734055232E-2</v>
      </c>
      <c r="L140" s="332">
        <f>Variety!L58</f>
        <v>-1.864108208310087E-2</v>
      </c>
      <c r="M140" s="677">
        <f>Variety!M58</f>
        <v>2299863176.7898769</v>
      </c>
      <c r="N140" s="692">
        <f>Variety!N58</f>
        <v>-49910830.184729576</v>
      </c>
      <c r="O140" s="353">
        <f>Variety!O58</f>
        <v>-2.124069380143967E-2</v>
      </c>
      <c r="P140" s="602">
        <f>Variety!P58</f>
        <v>629755611.84628069</v>
      </c>
      <c r="Q140" s="156">
        <f>Variety!Q58</f>
        <v>4633520.7387475967</v>
      </c>
      <c r="R140" s="332">
        <f>Variety!R58</f>
        <v>7.4121852429472716E-3</v>
      </c>
    </row>
    <row r="141" spans="2:18" s="24" customFormat="1">
      <c r="B141" s="461"/>
      <c r="C141" s="462"/>
      <c r="D141" s="103" t="s">
        <v>314</v>
      </c>
      <c r="E141" s="602">
        <f>Variety!E59</f>
        <v>35457152.353871316</v>
      </c>
      <c r="F141" s="638">
        <f>Variety!F59</f>
        <v>1581340.3924504369</v>
      </c>
      <c r="G141" s="332">
        <f>Variety!G59</f>
        <v>4.6680516300283227E-2</v>
      </c>
      <c r="H141" s="157">
        <f>Variety!H59</f>
        <v>0.60038344465906923</v>
      </c>
      <c r="I141" s="292">
        <f>Variety!I59</f>
        <v>2.0753318575860158E-2</v>
      </c>
      <c r="J141" s="658">
        <f>Variety!J59</f>
        <v>6.7869498670046529</v>
      </c>
      <c r="K141" s="156">
        <f>Variety!K59</f>
        <v>-0.12377073232029634</v>
      </c>
      <c r="L141" s="332">
        <f>Variety!L59</f>
        <v>-1.7909960407368586E-2</v>
      </c>
      <c r="M141" s="677">
        <f>Variety!M59</f>
        <v>240645915.45247063</v>
      </c>
      <c r="N141" s="692">
        <f>Variety!N59</f>
        <v>6539643.9118208587</v>
      </c>
      <c r="O141" s="353">
        <f>Variety!O59</f>
        <v>2.7934509694181035E-2</v>
      </c>
      <c r="P141" s="602">
        <f>Variety!P59</f>
        <v>31105994.317233041</v>
      </c>
      <c r="Q141" s="156">
        <f>Variety!Q59</f>
        <v>89227.376166835427</v>
      </c>
      <c r="R141" s="332">
        <f>Variety!R59</f>
        <v>2.8767465137927821E-3</v>
      </c>
    </row>
    <row r="142" spans="2:18" s="24" customFormat="1">
      <c r="B142" s="461"/>
      <c r="C142" s="462"/>
      <c r="D142" s="103" t="s">
        <v>315</v>
      </c>
      <c r="E142" s="602">
        <f>Variety!E60</f>
        <v>1838270.9750771658</v>
      </c>
      <c r="F142" s="638">
        <f>Variety!F60</f>
        <v>78881.633152607363</v>
      </c>
      <c r="G142" s="332">
        <f>Variety!G60</f>
        <v>4.4834665797350133E-2</v>
      </c>
      <c r="H142" s="157">
        <f>Variety!H60</f>
        <v>3.1126793523031274E-2</v>
      </c>
      <c r="I142" s="292">
        <f>Variety!I60</f>
        <v>1.0228636969190907E-3</v>
      </c>
      <c r="J142" s="658">
        <f>Variety!J60</f>
        <v>6.5310238742741182</v>
      </c>
      <c r="K142" s="156">
        <f>Variety!K60</f>
        <v>-0.19140941104784037</v>
      </c>
      <c r="L142" s="332">
        <f>Variety!L60</f>
        <v>-2.8473233265962142E-2</v>
      </c>
      <c r="M142" s="677">
        <f>Variety!M60</f>
        <v>12005791.625614133</v>
      </c>
      <c r="N142" s="692">
        <f>Variety!N60</f>
        <v>178414.15161978453</v>
      </c>
      <c r="O142" s="353">
        <f>Variety!O60</f>
        <v>1.5084844633738608E-2</v>
      </c>
      <c r="P142" s="602">
        <f>Variety!P60</f>
        <v>2857661.4563664468</v>
      </c>
      <c r="Q142" s="156">
        <f>Variety!Q60</f>
        <v>278831.95938535919</v>
      </c>
      <c r="R142" s="332">
        <f>Variety!R60</f>
        <v>0.1081234566735701</v>
      </c>
    </row>
    <row r="143" spans="2:18" s="24" customFormat="1">
      <c r="B143" s="461"/>
      <c r="C143" s="462"/>
      <c r="D143" s="103" t="s">
        <v>316</v>
      </c>
      <c r="E143" s="602">
        <f>Variety!E61</f>
        <v>3052138.00647543</v>
      </c>
      <c r="F143" s="638">
        <f>Variety!F61</f>
        <v>-296008.35125148715</v>
      </c>
      <c r="G143" s="332">
        <f>Variety!G61</f>
        <v>-8.8409621212750547E-2</v>
      </c>
      <c r="H143" s="157">
        <f>Variety!H61</f>
        <v>5.1680775478364402E-2</v>
      </c>
      <c r="I143" s="292">
        <f>Variety!I61</f>
        <v>-5.6074896024673471E-3</v>
      </c>
      <c r="J143" s="658">
        <f>Variety!J61</f>
        <v>15.753871654161959</v>
      </c>
      <c r="K143" s="156">
        <f>Variety!K61</f>
        <v>0.39620774546137127</v>
      </c>
      <c r="L143" s="332">
        <f>Variety!L61</f>
        <v>2.5798698800597365E-2</v>
      </c>
      <c r="M143" s="677">
        <f>Variety!M61</f>
        <v>48082990.424803667</v>
      </c>
      <c r="N143" s="692">
        <f>Variety!N61</f>
        <v>-3336716.0543063357</v>
      </c>
      <c r="O143" s="353">
        <f>Variety!O61</f>
        <v>-6.4891775600895832E-2</v>
      </c>
      <c r="P143" s="602">
        <f>Variety!P61</f>
        <v>4684434.8885835903</v>
      </c>
      <c r="Q143" s="156">
        <f>Variety!Q61</f>
        <v>-557390.45953997411</v>
      </c>
      <c r="R143" s="332">
        <f>Variety!R61</f>
        <v>-0.10633518336117498</v>
      </c>
    </row>
    <row r="144" spans="2:18" s="24" customFormat="1">
      <c r="B144" s="461"/>
      <c r="C144" s="462"/>
      <c r="D144" s="103" t="s">
        <v>96</v>
      </c>
      <c r="E144" s="602">
        <f>Variety!E62</f>
        <v>4459860.5584871871</v>
      </c>
      <c r="F144" s="638">
        <f>Variety!F62</f>
        <v>-1880.9120378643274</v>
      </c>
      <c r="G144" s="332">
        <f>Variety!G62</f>
        <v>-4.2156455058858089E-4</v>
      </c>
      <c r="H144" s="157">
        <f>Variety!H62</f>
        <v>7.5517244534481248E-2</v>
      </c>
      <c r="I144" s="292">
        <f>Variety!I62</f>
        <v>-8.2512547443069906E-4</v>
      </c>
      <c r="J144" s="658">
        <f>Variety!J62</f>
        <v>11.062259554330268</v>
      </c>
      <c r="K144" s="156">
        <f>Variety!K62</f>
        <v>1.4285803478909287E-2</v>
      </c>
      <c r="L144" s="332">
        <f>Variety!L62</f>
        <v>1.2930700055119539E-3</v>
      </c>
      <c r="M144" s="677">
        <f>Variety!M62</f>
        <v>49336135.074105613</v>
      </c>
      <c r="N144" s="692">
        <f>Variety!N62</f>
        <v>42932.424659900367</v>
      </c>
      <c r="O144" s="353">
        <f>Variety!O62</f>
        <v>8.7096034244760374E-4</v>
      </c>
      <c r="P144" s="602">
        <f>Variety!P62</f>
        <v>9634032.9840872437</v>
      </c>
      <c r="Q144" s="156">
        <f>Variety!Q62</f>
        <v>66862.24921034649</v>
      </c>
      <c r="R144" s="332">
        <f>Variety!R62</f>
        <v>6.988717047413163E-3</v>
      </c>
    </row>
    <row r="145" spans="2:18" s="24" customFormat="1">
      <c r="B145" s="461"/>
      <c r="C145" s="462"/>
      <c r="D145" s="103" t="s">
        <v>317</v>
      </c>
      <c r="E145" s="602">
        <f>Variety!E63</f>
        <v>8625158.6848611459</v>
      </c>
      <c r="F145" s="638">
        <f>Variety!F63</f>
        <v>266694.72320786212</v>
      </c>
      <c r="G145" s="332">
        <f>Variety!G63</f>
        <v>3.1907145192154485E-2</v>
      </c>
      <c r="H145" s="157">
        <f>Variety!H63</f>
        <v>0.14604676738465236</v>
      </c>
      <c r="I145" s="292">
        <f>Variety!I63</f>
        <v>3.0297520147322954E-3</v>
      </c>
      <c r="J145" s="658">
        <f>Variety!J63</f>
        <v>10.586892999544224</v>
      </c>
      <c r="K145" s="156">
        <f>Variety!K63</f>
        <v>0.21358837917133933</v>
      </c>
      <c r="L145" s="332">
        <f>Variety!L63</f>
        <v>2.0590196373088055E-2</v>
      </c>
      <c r="M145" s="677">
        <f>Variety!M63</f>
        <v>91313632.100714535</v>
      </c>
      <c r="N145" s="692">
        <f>Variety!N63</f>
        <v>4608739.2680762857</v>
      </c>
      <c r="O145" s="353">
        <f>Variety!O63</f>
        <v>5.3154315950453744E-2</v>
      </c>
      <c r="P145" s="602">
        <f>Variety!P63</f>
        <v>15588191.801195476</v>
      </c>
      <c r="Q145" s="156">
        <f>Variety!Q63</f>
        <v>459024.61777529679</v>
      </c>
      <c r="R145" s="332">
        <f>Variety!R63</f>
        <v>3.0340375792683075E-2</v>
      </c>
    </row>
    <row r="146" spans="2:18" s="24" customFormat="1">
      <c r="B146" s="461"/>
      <c r="C146" s="462"/>
      <c r="D146" s="103" t="s">
        <v>95</v>
      </c>
      <c r="E146" s="602">
        <f>Variety!E64</f>
        <v>9045257.9659572132</v>
      </c>
      <c r="F146" s="638">
        <f>Variety!F64</f>
        <v>-357483.22361220047</v>
      </c>
      <c r="G146" s="332">
        <f>Variety!G64</f>
        <v>-3.8019043213564294E-2</v>
      </c>
      <c r="H146" s="157">
        <f>Variety!H64</f>
        <v>0.15316016021908049</v>
      </c>
      <c r="I146" s="292">
        <f>Variety!I64</f>
        <v>-7.7249004089778583E-3</v>
      </c>
      <c r="J146" s="658">
        <f>Variety!J64</f>
        <v>13.250288972495863</v>
      </c>
      <c r="K146" s="156">
        <f>Variety!K64</f>
        <v>8.6110190269321762E-2</v>
      </c>
      <c r="L146" s="332">
        <f>Variety!L64</f>
        <v>6.5412504413554767E-3</v>
      </c>
      <c r="M146" s="677">
        <f>Variety!M64</f>
        <v>119852281.87970322</v>
      </c>
      <c r="N146" s="692">
        <f>Variety!N64</f>
        <v>-3927084.1827939898</v>
      </c>
      <c r="O146" s="353">
        <f>Variety!O64</f>
        <v>-3.1726484855409368E-2</v>
      </c>
      <c r="P146" s="602">
        <f>Variety!P64</f>
        <v>25859988.047977142</v>
      </c>
      <c r="Q146" s="156">
        <f>Variety!Q64</f>
        <v>-1737057.793358922</v>
      </c>
      <c r="R146" s="332">
        <f>Variety!R64</f>
        <v>-6.2943613723940001E-2</v>
      </c>
    </row>
    <row r="147" spans="2:18" s="24" customFormat="1">
      <c r="B147" s="461"/>
      <c r="C147" s="462"/>
      <c r="D147" s="103" t="s">
        <v>92</v>
      </c>
      <c r="E147" s="602">
        <f>Variety!E65</f>
        <v>12436523.147986148</v>
      </c>
      <c r="F147" s="638">
        <f>Variety!F65</f>
        <v>-776449.74047873728</v>
      </c>
      <c r="G147" s="332">
        <f>Variety!G65</f>
        <v>-5.8764196902015071E-2</v>
      </c>
      <c r="H147" s="157">
        <f>Variety!H65</f>
        <v>0.21058325645135856</v>
      </c>
      <c r="I147" s="292">
        <f>Variety!I65</f>
        <v>-1.549655382734072E-2</v>
      </c>
      <c r="J147" s="658">
        <f>Variety!J65</f>
        <v>13.543047153805546</v>
      </c>
      <c r="K147" s="156">
        <f>Variety!K65</f>
        <v>0.45191829722037546</v>
      </c>
      <c r="L147" s="332">
        <f>Variety!L65</f>
        <v>3.4520957067277591E-2</v>
      </c>
      <c r="M147" s="677">
        <f>Variety!M65</f>
        <v>168428419.42257059</v>
      </c>
      <c r="N147" s="692">
        <f>Variety!N65</f>
        <v>-4544311.238889575</v>
      </c>
      <c r="O147" s="353">
        <f>Variety!O65</f>
        <v>-2.6271836153084951E-2</v>
      </c>
      <c r="P147" s="602">
        <f>Variety!P65</f>
        <v>24045909.408854872</v>
      </c>
      <c r="Q147" s="156">
        <f>Variety!Q65</f>
        <v>-1384330.2299755737</v>
      </c>
      <c r="R147" s="332">
        <f>Variety!R65</f>
        <v>-5.4436381632117406E-2</v>
      </c>
    </row>
    <row r="148" spans="2:18" s="24" customFormat="1">
      <c r="B148" s="461"/>
      <c r="C148" s="462"/>
      <c r="D148" s="103" t="s">
        <v>318</v>
      </c>
      <c r="E148" s="602">
        <f>Variety!E66</f>
        <v>1020137.2822817602</v>
      </c>
      <c r="F148" s="638">
        <f>Variety!F66</f>
        <v>-194727.42672157509</v>
      </c>
      <c r="G148" s="332">
        <f>Variety!G66</f>
        <v>-0.16028733510690898</v>
      </c>
      <c r="H148" s="157">
        <f>Variety!H66</f>
        <v>1.7273624498911372E-2</v>
      </c>
      <c r="I148" s="292">
        <f>Variety!I66</f>
        <v>-3.5132480122356258E-3</v>
      </c>
      <c r="J148" s="658">
        <f>Variety!J66</f>
        <v>13.461932309543801</v>
      </c>
      <c r="K148" s="156">
        <f>Variety!K66</f>
        <v>0.54932645608651143</v>
      </c>
      <c r="L148" s="332">
        <f>Variety!L66</f>
        <v>4.2541874376149397E-2</v>
      </c>
      <c r="M148" s="677">
        <f>Variety!M66</f>
        <v>13733019.040519033</v>
      </c>
      <c r="N148" s="692">
        <f>Variety!N66</f>
        <v>-1954050.1121161226</v>
      </c>
      <c r="O148" s="353">
        <f>Variety!O66</f>
        <v>-0.12456438440496555</v>
      </c>
      <c r="P148" s="602">
        <f>Variety!P66</f>
        <v>2198410.7673688675</v>
      </c>
      <c r="Q148" s="156">
        <f>Variety!Q66</f>
        <v>-410972.94862852059</v>
      </c>
      <c r="R148" s="332">
        <f>Variety!R66</f>
        <v>-0.15749808895830941</v>
      </c>
    </row>
    <row r="149" spans="2:18" s="24" customFormat="1">
      <c r="B149" s="461"/>
      <c r="C149" s="462"/>
      <c r="D149" s="103" t="s">
        <v>82</v>
      </c>
      <c r="E149" s="602">
        <f>Variety!E67</f>
        <v>77084184.328768507</v>
      </c>
      <c r="F149" s="638">
        <f>Variety!F67</f>
        <v>-1326913.5750544667</v>
      </c>
      <c r="G149" s="332">
        <f>Variety!G67</f>
        <v>-1.6922522583244844E-2</v>
      </c>
      <c r="H149" s="157">
        <f>Variety!H67</f>
        <v>1.3052392830127457</v>
      </c>
      <c r="I149" s="292">
        <f>Variety!I67</f>
        <v>-3.6409283701326789E-2</v>
      </c>
      <c r="J149" s="658">
        <f>Variety!J67</f>
        <v>8.959932404420007</v>
      </c>
      <c r="K149" s="156">
        <f>Variety!K67</f>
        <v>0.29191664356780933</v>
      </c>
      <c r="L149" s="332">
        <f>Variety!L67</f>
        <v>3.3677447252254362E-2</v>
      </c>
      <c r="M149" s="677">
        <f>Variety!M67</f>
        <v>690669081.03561783</v>
      </c>
      <c r="N149" s="692">
        <f>Variety!N67</f>
        <v>11000448.579555511</v>
      </c>
      <c r="O149" s="353">
        <f>Variety!O67</f>
        <v>1.6185017307337107E-2</v>
      </c>
      <c r="P149" s="602">
        <f>Variety!P67</f>
        <v>115214778.07851368</v>
      </c>
      <c r="Q149" s="156">
        <f>Variety!Q67</f>
        <v>-2082098.774224773</v>
      </c>
      <c r="R149" s="332">
        <f>Variety!R67</f>
        <v>-1.7750675295803185E-2</v>
      </c>
    </row>
    <row r="150" spans="2:18" s="24" customFormat="1">
      <c r="B150" s="461"/>
      <c r="C150" s="462"/>
      <c r="D150" s="103" t="s">
        <v>319</v>
      </c>
      <c r="E150" s="602">
        <f>Variety!E68</f>
        <v>1004969801.829028</v>
      </c>
      <c r="F150" s="638">
        <f>Variety!F68</f>
        <v>-1259716.7023578882</v>
      </c>
      <c r="G150" s="332">
        <f>Variety!G68</f>
        <v>-1.2519178568687515E-3</v>
      </c>
      <c r="H150" s="157">
        <f>Variety!H68</f>
        <v>17.016798906429287</v>
      </c>
      <c r="I150" s="292">
        <f>Variety!I68</f>
        <v>-0.20023321546381823</v>
      </c>
      <c r="J150" s="658">
        <f>Variety!J68</f>
        <v>4.8116382646153308</v>
      </c>
      <c r="K150" s="156">
        <f>Variety!K68</f>
        <v>-6.393740772074441E-2</v>
      </c>
      <c r="L150" s="332">
        <f>Variety!L68</f>
        <v>-1.3113817119796553E-2</v>
      </c>
      <c r="M150" s="677">
        <f>Variety!M68</f>
        <v>4835551153.2634373</v>
      </c>
      <c r="N150" s="692">
        <f>Variety!N68</f>
        <v>-70397008.074629784</v>
      </c>
      <c r="O150" s="353">
        <f>Variety!O68</f>
        <v>-1.4349317554841312E-2</v>
      </c>
      <c r="P150" s="602">
        <f>Variety!P68</f>
        <v>1371729619.0098081</v>
      </c>
      <c r="Q150" s="156">
        <f>Variety!Q68</f>
        <v>-9934180.1699926853</v>
      </c>
      <c r="R150" s="332">
        <f>Variety!R68</f>
        <v>-7.1900126325159042E-3</v>
      </c>
    </row>
    <row r="151" spans="2:18" s="24" customFormat="1">
      <c r="B151" s="461"/>
      <c r="C151" s="462"/>
      <c r="D151" s="103" t="s">
        <v>91</v>
      </c>
      <c r="E151" s="602">
        <f>Variety!E69</f>
        <v>12372072.020670379</v>
      </c>
      <c r="F151" s="638">
        <f>Variety!F69</f>
        <v>-1050746.7891569789</v>
      </c>
      <c r="G151" s="332">
        <f>Variety!G69</f>
        <v>-7.828063568791431E-2</v>
      </c>
      <c r="H151" s="157">
        <f>Variety!H69</f>
        <v>0.20949192826335822</v>
      </c>
      <c r="I151" s="292">
        <f>Variety!I69</f>
        <v>-2.0178438545643468E-2</v>
      </c>
      <c r="J151" s="658">
        <f>Variety!J69</f>
        <v>5.4668755897442729</v>
      </c>
      <c r="K151" s="156">
        <f>Variety!K69</f>
        <v>-2.4744920091351652E-2</v>
      </c>
      <c r="L151" s="332">
        <f>Variety!L69</f>
        <v>-4.5059413786937581E-3</v>
      </c>
      <c r="M151" s="677">
        <f>Variety!M69</f>
        <v>67636578.524360999</v>
      </c>
      <c r="N151" s="692">
        <f>Variety!N69</f>
        <v>-6076448.5514943302</v>
      </c>
      <c r="O151" s="353">
        <f>Variety!O69</f>
        <v>-8.2433849111111443E-2</v>
      </c>
      <c r="P151" s="602">
        <f>Variety!P69</f>
        <v>20063491.544613231</v>
      </c>
      <c r="Q151" s="156">
        <f>Variety!Q69</f>
        <v>-1809694.4535218999</v>
      </c>
      <c r="R151" s="332">
        <f>Variety!R69</f>
        <v>-8.2735750232096561E-2</v>
      </c>
    </row>
    <row r="152" spans="2:18" s="24" customFormat="1">
      <c r="B152" s="461"/>
      <c r="C152" s="462"/>
      <c r="D152" s="103" t="s">
        <v>320</v>
      </c>
      <c r="E152" s="602">
        <f>Variety!E70</f>
        <v>361965690.23328608</v>
      </c>
      <c r="F152" s="638">
        <f>Variety!F70</f>
        <v>14211491.668977797</v>
      </c>
      <c r="G152" s="332">
        <f>Variety!G70</f>
        <v>4.0866484797737801E-2</v>
      </c>
      <c r="H152" s="157">
        <f>Variety!H70</f>
        <v>6.129037261136129</v>
      </c>
      <c r="I152" s="292">
        <f>Variety!I70</f>
        <v>0.178809110461839</v>
      </c>
      <c r="J152" s="658">
        <f>Variety!J70</f>
        <v>4.8543141614271201</v>
      </c>
      <c r="K152" s="156">
        <f>Variety!K70</f>
        <v>-0.1199974717951191</v>
      </c>
      <c r="L152" s="332">
        <f>Variety!L70</f>
        <v>-2.4123432676329454E-2</v>
      </c>
      <c r="M152" s="677">
        <f>Variety!M70</f>
        <v>1757095176.0501828</v>
      </c>
      <c r="N152" s="692">
        <f>Variety!N70</f>
        <v>27257420.629867554</v>
      </c>
      <c r="O152" s="353">
        <f>Variety!O70</f>
        <v>1.5757212226671834E-2</v>
      </c>
      <c r="P152" s="602">
        <f>Variety!P70</f>
        <v>515494993.00250733</v>
      </c>
      <c r="Q152" s="156">
        <f>Variety!Q70</f>
        <v>18554773.908637464</v>
      </c>
      <c r="R152" s="332">
        <f>Variety!R70</f>
        <v>3.7338040262610638E-2</v>
      </c>
    </row>
    <row r="153" spans="2:18" s="24" customFormat="1">
      <c r="B153" s="461"/>
      <c r="C153" s="462"/>
      <c r="D153" s="103" t="s">
        <v>98</v>
      </c>
      <c r="E153" s="602">
        <f>Variety!E71</f>
        <v>7322357.6492303275</v>
      </c>
      <c r="F153" s="638">
        <f>Variety!F71</f>
        <v>1670399.4870081954</v>
      </c>
      <c r="G153" s="332">
        <f>Variety!G71</f>
        <v>0.29554349821150455</v>
      </c>
      <c r="H153" s="157">
        <f>Variety!H71</f>
        <v>0.12398689732878665</v>
      </c>
      <c r="I153" s="292">
        <f>Variety!I71</f>
        <v>2.7279393286766124E-2</v>
      </c>
      <c r="J153" s="658">
        <f>Variety!J71</f>
        <v>7.510505251249687</v>
      </c>
      <c r="K153" s="156">
        <f>Variety!K71</f>
        <v>0.4427815940376334</v>
      </c>
      <c r="L153" s="332">
        <f>Variety!L71</f>
        <v>6.2648402160688579E-2</v>
      </c>
      <c r="M153" s="677">
        <f>Variety!M71</f>
        <v>54994605.576072685</v>
      </c>
      <c r="N153" s="692">
        <f>Variety!N71</f>
        <v>15048127.163362563</v>
      </c>
      <c r="O153" s="353">
        <f>Variety!O71</f>
        <v>0.37670722830412423</v>
      </c>
      <c r="P153" s="602">
        <f>Variety!P71</f>
        <v>9505181.4732600972</v>
      </c>
      <c r="Q153" s="156">
        <f>Variety!Q71</f>
        <v>2460387.3428043891</v>
      </c>
      <c r="R153" s="332">
        <f>Variety!R71</f>
        <v>0.34924900532831232</v>
      </c>
    </row>
    <row r="154" spans="2:18" s="24" customFormat="1">
      <c r="B154" s="461"/>
      <c r="C154" s="462"/>
      <c r="D154" s="103" t="s">
        <v>321</v>
      </c>
      <c r="E154" s="602">
        <f>Variety!E72</f>
        <v>179745.0763564849</v>
      </c>
      <c r="F154" s="638">
        <f>Variety!F72</f>
        <v>4680.135754807241</v>
      </c>
      <c r="G154" s="332">
        <f>Variety!G72</f>
        <v>2.6733712293975958E-2</v>
      </c>
      <c r="H154" s="157">
        <f>Variety!H72</f>
        <v>3.0435599290767985E-3</v>
      </c>
      <c r="I154" s="292">
        <f>Variety!I72</f>
        <v>4.8121363375072581E-5</v>
      </c>
      <c r="J154" s="658">
        <f>Variety!J72</f>
        <v>7.9321042642096753</v>
      </c>
      <c r="K154" s="156">
        <f>Variety!K72</f>
        <v>-6.5689263618998517E-2</v>
      </c>
      <c r="L154" s="332">
        <f>Variety!L72</f>
        <v>-8.2134232886145204E-3</v>
      </c>
      <c r="M154" s="677">
        <f>Variety!M72</f>
        <v>1425756.6866379676</v>
      </c>
      <c r="N154" s="692">
        <f>Variety!N72</f>
        <v>25623.437744158786</v>
      </c>
      <c r="O154" s="353">
        <f>Variety!O72</f>
        <v>1.8300713710214991E-2</v>
      </c>
      <c r="P154" s="602">
        <f>Variety!P72</f>
        <v>200285.4163575251</v>
      </c>
      <c r="Q154" s="156">
        <f>Variety!Q72</f>
        <v>4120.6428222809045</v>
      </c>
      <c r="R154" s="332">
        <f>Variety!R72</f>
        <v>2.1006028493390859E-2</v>
      </c>
    </row>
    <row r="155" spans="2:18" s="24" customFormat="1">
      <c r="B155" s="461"/>
      <c r="C155" s="462"/>
      <c r="D155" s="103" t="s">
        <v>112</v>
      </c>
      <c r="E155" s="602">
        <f>Variety!E73</f>
        <v>8573950.4748332389</v>
      </c>
      <c r="F155" s="638">
        <f>Variety!F73</f>
        <v>755121.37815950811</v>
      </c>
      <c r="G155" s="332">
        <f>Variety!G73</f>
        <v>9.6577296782295721E-2</v>
      </c>
      <c r="H155" s="157">
        <f>Variety!H73</f>
        <v>0.14517967684042191</v>
      </c>
      <c r="I155" s="292">
        <f>Variety!I73</f>
        <v>1.1396052693218806E-2</v>
      </c>
      <c r="J155" s="658">
        <f>Variety!J73</f>
        <v>8.7010487445519438</v>
      </c>
      <c r="K155" s="156">
        <f>Variety!K73</f>
        <v>0.23633722904850529</v>
      </c>
      <c r="L155" s="332">
        <f>Variety!L73</f>
        <v>2.7920293398734822E-2</v>
      </c>
      <c r="M155" s="677">
        <f>Variety!M73</f>
        <v>74602361.0148983</v>
      </c>
      <c r="N155" s="692">
        <f>Variety!N73</f>
        <v>8418228.322530821</v>
      </c>
      <c r="O155" s="353">
        <f>Variety!O73</f>
        <v>0.12719405664284897</v>
      </c>
      <c r="P155" s="602">
        <f>Variety!P73</f>
        <v>7759904.5391463628</v>
      </c>
      <c r="Q155" s="156">
        <f>Variety!Q73</f>
        <v>672665.27061302494</v>
      </c>
      <c r="R155" s="332">
        <f>Variety!R73</f>
        <v>9.4912171739367432E-2</v>
      </c>
    </row>
    <row r="156" spans="2:18" s="24" customFormat="1">
      <c r="B156" s="461"/>
      <c r="C156" s="462"/>
      <c r="D156" s="103" t="s">
        <v>322</v>
      </c>
      <c r="E156" s="602">
        <f>Variety!E74</f>
        <v>863644.75570818852</v>
      </c>
      <c r="F156" s="638">
        <f>Variety!F74</f>
        <v>-98859.076660947874</v>
      </c>
      <c r="G156" s="332">
        <f>Variety!G74</f>
        <v>-0.10271032003853234</v>
      </c>
      <c r="H156" s="157">
        <f>Variety!H74</f>
        <v>1.4623791787306611E-2</v>
      </c>
      <c r="I156" s="292">
        <f>Variety!I74</f>
        <v>-1.8450745042836465E-3</v>
      </c>
      <c r="J156" s="658">
        <f>Variety!J74</f>
        <v>9.2920085279631319</v>
      </c>
      <c r="K156" s="156">
        <f>Variety!K74</f>
        <v>0.21962235777010086</v>
      </c>
      <c r="L156" s="332">
        <f>Variety!L74</f>
        <v>2.4207783228150221E-2</v>
      </c>
      <c r="M156" s="677">
        <f>Variety!M74</f>
        <v>8024994.4351711236</v>
      </c>
      <c r="N156" s="692">
        <f>Variety!N74</f>
        <v>-707212.02237242088</v>
      </c>
      <c r="O156" s="353">
        <f>Variety!O74</f>
        <v>-8.0988925973168827E-2</v>
      </c>
      <c r="P156" s="602">
        <f>Variety!P74</f>
        <v>1586677.8084317967</v>
      </c>
      <c r="Q156" s="156">
        <f>Variety!Q74</f>
        <v>-143718.7683142391</v>
      </c>
      <c r="R156" s="332">
        <f>Variety!R74</f>
        <v>-8.3055393339079742E-2</v>
      </c>
    </row>
    <row r="157" spans="2:18" s="24" customFormat="1">
      <c r="B157" s="461"/>
      <c r="C157" s="462"/>
      <c r="D157" s="103" t="s">
        <v>323</v>
      </c>
      <c r="E157" s="602">
        <f>Variety!E75</f>
        <v>92177.071391461039</v>
      </c>
      <c r="F157" s="638">
        <f>Variety!F75</f>
        <v>-36710.756872580139</v>
      </c>
      <c r="G157" s="332">
        <f>Variety!G75</f>
        <v>-0.28482718164335918</v>
      </c>
      <c r="H157" s="157">
        <f>Variety!H75</f>
        <v>1.5608018119522779E-3</v>
      </c>
      <c r="I157" s="292">
        <f>Variety!I75</f>
        <v>-6.4452593730895849E-4</v>
      </c>
      <c r="J157" s="658">
        <f>Variety!J75</f>
        <v>21.548621995397131</v>
      </c>
      <c r="K157" s="156">
        <f>Variety!K75</f>
        <v>3.3951218260058269</v>
      </c>
      <c r="L157" s="332">
        <f>Variety!L75</f>
        <v>0.18702298699015393</v>
      </c>
      <c r="M157" s="677">
        <f>Variety!M75</f>
        <v>1986288.868057329</v>
      </c>
      <c r="N157" s="692">
        <f>Variety!N75</f>
        <v>-353476.3441664197</v>
      </c>
      <c r="O157" s="353">
        <f>Variety!O75</f>
        <v>-0.15107342494013337</v>
      </c>
      <c r="P157" s="602">
        <f>Variety!P75</f>
        <v>244066.76550105709</v>
      </c>
      <c r="Q157" s="156">
        <f>Variety!Q75</f>
        <v>-83631.786591144162</v>
      </c>
      <c r="R157" s="332">
        <f>Variety!R75</f>
        <v>-0.25520950903565032</v>
      </c>
    </row>
    <row r="158" spans="2:18" s="24" customFormat="1" ht="14.4" customHeight="1">
      <c r="B158" s="461"/>
      <c r="C158" s="462"/>
      <c r="D158" s="103" t="s">
        <v>102</v>
      </c>
      <c r="E158" s="602">
        <f>Variety!E76</f>
        <v>2762485.0262931357</v>
      </c>
      <c r="F158" s="638">
        <f>Variety!F76</f>
        <v>493342.21527869999</v>
      </c>
      <c r="G158" s="332">
        <f>Variety!G76</f>
        <v>0.21741347123857224</v>
      </c>
      <c r="H158" s="157">
        <f>Variety!H76</f>
        <v>4.6776183810595465E-2</v>
      </c>
      <c r="I158" s="292">
        <f>Variety!I76</f>
        <v>7.950146662113855E-3</v>
      </c>
      <c r="J158" s="658">
        <f>Variety!J76</f>
        <v>6.4728835215484697</v>
      </c>
      <c r="K158" s="156">
        <f>Variety!K76</f>
        <v>-4.8877102985226628E-2</v>
      </c>
      <c r="L158" s="332">
        <f>Variety!L76</f>
        <v>-7.4944644244316046E-3</v>
      </c>
      <c r="M158" s="677">
        <f>Variety!M76</f>
        <v>17881243.805217229</v>
      </c>
      <c r="N158" s="692">
        <f>Variety!N76</f>
        <v>3082437.5688995756</v>
      </c>
      <c r="O158" s="353">
        <f>Variety!O76</f>
        <v>0.20828960928855098</v>
      </c>
      <c r="P158" s="602">
        <f>Variety!P76</f>
        <v>3432116.5785789299</v>
      </c>
      <c r="Q158" s="156">
        <f>Variety!Q76</f>
        <v>487206.86426815297</v>
      </c>
      <c r="R158" s="332">
        <f>Variety!R76</f>
        <v>0.16544033995357249</v>
      </c>
    </row>
    <row r="159" spans="2:18" s="24" customFormat="1">
      <c r="B159" s="461"/>
      <c r="C159" s="462"/>
      <c r="D159" s="103" t="s">
        <v>90</v>
      </c>
      <c r="E159" s="602">
        <f>Variety!E77</f>
        <v>62566422.975051127</v>
      </c>
      <c r="F159" s="638">
        <f>Variety!F77</f>
        <v>1410312.6313343421</v>
      </c>
      <c r="G159" s="332">
        <f>Variety!G77</f>
        <v>2.30608621674586E-2</v>
      </c>
      <c r="H159" s="157">
        <f>Variety!H77</f>
        <v>1.0594151546875759</v>
      </c>
      <c r="I159" s="292">
        <f>Variety!I77</f>
        <v>1.3007057085171247E-2</v>
      </c>
      <c r="J159" s="658">
        <f>Variety!J77</f>
        <v>9.5337150732502156</v>
      </c>
      <c r="K159" s="156">
        <f>Variety!K77</f>
        <v>-7.3549109771569476E-2</v>
      </c>
      <c r="L159" s="332">
        <f>Variety!L77</f>
        <v>-7.6555727385479245E-3</v>
      </c>
      <c r="M159" s="677">
        <f>Variety!M77</f>
        <v>596490449.79659355</v>
      </c>
      <c r="N159" s="692">
        <f>Variety!N77</f>
        <v>8947541.3184751272</v>
      </c>
      <c r="O159" s="353">
        <f>Variety!O77</f>
        <v>1.522874532117403E-2</v>
      </c>
      <c r="P159" s="602">
        <f>Variety!P77</f>
        <v>113685857.21381035</v>
      </c>
      <c r="Q159" s="156">
        <f>Variety!Q77</f>
        <v>1974571.8930164725</v>
      </c>
      <c r="R159" s="332">
        <f>Variety!R77</f>
        <v>1.7675670701901115E-2</v>
      </c>
    </row>
    <row r="160" spans="2:18" s="24" customFormat="1">
      <c r="B160" s="461"/>
      <c r="C160" s="462"/>
      <c r="D160" s="103" t="s">
        <v>106</v>
      </c>
      <c r="E160" s="602">
        <f>Variety!E78</f>
        <v>1956660.1886440369</v>
      </c>
      <c r="F160" s="638">
        <f>Variety!F78</f>
        <v>-174799.6321820172</v>
      </c>
      <c r="G160" s="332">
        <f>Variety!G78</f>
        <v>-8.200934893263577E-2</v>
      </c>
      <c r="H160" s="157">
        <f>Variety!H78</f>
        <v>3.3131436285720475E-2</v>
      </c>
      <c r="I160" s="292">
        <f>Variety!I78</f>
        <v>-3.338784002834938E-3</v>
      </c>
      <c r="J160" s="658">
        <f>Variety!J78</f>
        <v>13.199977958964269</v>
      </c>
      <c r="K160" s="156">
        <f>Variety!K78</f>
        <v>0.44100943930766867</v>
      </c>
      <c r="L160" s="332">
        <f>Variety!L78</f>
        <v>3.4564662388518706E-2</v>
      </c>
      <c r="M160" s="677">
        <f>Variety!M78</f>
        <v>25827871.363284156</v>
      </c>
      <c r="N160" s="692">
        <f>Variety!N78</f>
        <v>-1367357.3915483654</v>
      </c>
      <c r="O160" s="353">
        <f>Variety!O78</f>
        <v>-5.0279312002675818E-2</v>
      </c>
      <c r="P160" s="602">
        <f>Variety!P78</f>
        <v>4050911.0167173473</v>
      </c>
      <c r="Q160" s="156">
        <f>Variety!Q78</f>
        <v>-280884.16183215193</v>
      </c>
      <c r="R160" s="332">
        <f>Variety!R78</f>
        <v>-6.4842438355131538E-2</v>
      </c>
    </row>
    <row r="161" spans="2:18" s="24" customFormat="1">
      <c r="B161" s="461"/>
      <c r="C161" s="462"/>
      <c r="D161" s="103" t="s">
        <v>324</v>
      </c>
      <c r="E161" s="602">
        <f>Variety!E79</f>
        <v>21610925.53248417</v>
      </c>
      <c r="F161" s="638">
        <f>Variety!F79</f>
        <v>240763.99955305457</v>
      </c>
      <c r="G161" s="332">
        <f>Variety!G79</f>
        <v>1.1266363110173063E-2</v>
      </c>
      <c r="H161" s="157">
        <f>Variety!H79</f>
        <v>0.36593017352243307</v>
      </c>
      <c r="I161" s="292">
        <f>Variety!I79</f>
        <v>2.7725757585816968E-4</v>
      </c>
      <c r="J161" s="658">
        <f>Variety!J79</f>
        <v>13.359091287241428</v>
      </c>
      <c r="K161" s="156">
        <f>Variety!K79</f>
        <v>-9.5273218692724981E-2</v>
      </c>
      <c r="L161" s="332">
        <f>Variety!L79</f>
        <v>-7.0812128399452817E-3</v>
      </c>
      <c r="M161" s="677">
        <f>Variety!M79</f>
        <v>288702326.99023259</v>
      </c>
      <c r="N161" s="692">
        <f>Variety!N79</f>
        <v>1180384.1754847765</v>
      </c>
      <c r="O161" s="353">
        <f>Variety!O79</f>
        <v>4.1053707551124384E-3</v>
      </c>
      <c r="P161" s="602">
        <f>Variety!P79</f>
        <v>57373395.728559799</v>
      </c>
      <c r="Q161" s="156">
        <f>Variety!Q79</f>
        <v>199728.3320826143</v>
      </c>
      <c r="R161" s="332">
        <f>Variety!R79</f>
        <v>3.4933622623431844E-3</v>
      </c>
    </row>
    <row r="162" spans="2:18" s="24" customFormat="1">
      <c r="B162" s="461"/>
      <c r="C162" s="462"/>
      <c r="D162" s="103" t="s">
        <v>103</v>
      </c>
      <c r="E162" s="602">
        <f>Variety!E80</f>
        <v>2297512.5543729654</v>
      </c>
      <c r="F162" s="638">
        <f>Variety!F80</f>
        <v>-231645.99902410991</v>
      </c>
      <c r="G162" s="332">
        <f>Variety!G80</f>
        <v>-9.1590145154391886E-2</v>
      </c>
      <c r="H162" s="157">
        <f>Variety!H80</f>
        <v>3.890296907589344E-2</v>
      </c>
      <c r="I162" s="292">
        <f>Variety!I80</f>
        <v>-4.372052430882116E-3</v>
      </c>
      <c r="J162" s="658">
        <f>Variety!J80</f>
        <v>13.530625099020716</v>
      </c>
      <c r="K162" s="156">
        <f>Variety!K80</f>
        <v>0.26013113903188234</v>
      </c>
      <c r="L162" s="332">
        <f>Variety!L80</f>
        <v>1.9602219767869231E-2</v>
      </c>
      <c r="M162" s="677">
        <f>Variety!M80</f>
        <v>31086781.033514041</v>
      </c>
      <c r="N162" s="692">
        <f>Variety!N80</f>
        <v>-2476402.273195941</v>
      </c>
      <c r="O162" s="353">
        <f>Variety!O80</f>
        <v>-7.378329554041009E-2</v>
      </c>
      <c r="P162" s="602">
        <f>Variety!P80</f>
        <v>6319716.5484426469</v>
      </c>
      <c r="Q162" s="156">
        <f>Variety!Q80</f>
        <v>-465516.95129085705</v>
      </c>
      <c r="R162" s="332">
        <f>Variety!R80</f>
        <v>-6.8607359099600723E-2</v>
      </c>
    </row>
    <row r="163" spans="2:18" s="24" customFormat="1">
      <c r="B163" s="461"/>
      <c r="C163" s="462"/>
      <c r="D163" s="103" t="s">
        <v>93</v>
      </c>
      <c r="E163" s="602">
        <f>Variety!E81</f>
        <v>49833906.324449003</v>
      </c>
      <c r="F163" s="638">
        <f>Variety!F81</f>
        <v>3538167.7423383892</v>
      </c>
      <c r="G163" s="332">
        <f>Variety!G81</f>
        <v>7.6425343902075504E-2</v>
      </c>
      <c r="H163" s="157">
        <f>Variety!H81</f>
        <v>0.84381994474024302</v>
      </c>
      <c r="I163" s="292">
        <f>Variety!I81</f>
        <v>5.1679380787882367E-2</v>
      </c>
      <c r="J163" s="658">
        <f>Variety!J81</f>
        <v>8.1646074555568102</v>
      </c>
      <c r="K163" s="156">
        <f>Variety!K81</f>
        <v>-0.18368379839200166</v>
      </c>
      <c r="L163" s="332">
        <f>Variety!L81</f>
        <v>-2.2002562297418371E-2</v>
      </c>
      <c r="M163" s="677">
        <f>Variety!M81</f>
        <v>406874283.11611605</v>
      </c>
      <c r="N163" s="692">
        <f>Variety!N81</f>
        <v>20383973.61598146</v>
      </c>
      <c r="O163" s="353">
        <f>Variety!O81</f>
        <v>5.2741228214350254E-2</v>
      </c>
      <c r="P163" s="602">
        <f>Variety!P81</f>
        <v>90582855.38330707</v>
      </c>
      <c r="Q163" s="156">
        <f>Variety!Q81</f>
        <v>6571501.8343543857</v>
      </c>
      <c r="R163" s="332">
        <f>Variety!R81</f>
        <v>7.8221592162840567E-2</v>
      </c>
    </row>
    <row r="164" spans="2:18" s="24" customFormat="1">
      <c r="B164" s="461"/>
      <c r="C164" s="462"/>
      <c r="D164" s="103" t="s">
        <v>101</v>
      </c>
      <c r="E164" s="602">
        <f>Variety!E82</f>
        <v>9016044.7322245892</v>
      </c>
      <c r="F164" s="638">
        <f>Variety!F82</f>
        <v>-37367.740573329851</v>
      </c>
      <c r="G164" s="332">
        <f>Variety!G82</f>
        <v>-4.1274757651444446E-3</v>
      </c>
      <c r="H164" s="157">
        <f>Variety!H82</f>
        <v>0.1526655028443715</v>
      </c>
      <c r="I164" s="292">
        <f>Variety!I82</f>
        <v>-2.242388930071143E-3</v>
      </c>
      <c r="J164" s="658">
        <f>Variety!J82</f>
        <v>17.470635498599091</v>
      </c>
      <c r="K164" s="156">
        <f>Variety!K82</f>
        <v>1.1602288512229073</v>
      </c>
      <c r="L164" s="332">
        <f>Variety!L82</f>
        <v>7.113426883256467E-2</v>
      </c>
      <c r="M164" s="677">
        <f>Variety!M82</f>
        <v>157516031.15576023</v>
      </c>
      <c r="N164" s="692">
        <f>Variety!N82</f>
        <v>9851192.1779986024</v>
      </c>
      <c r="O164" s="353">
        <f>Variety!O82</f>
        <v>6.6713188096742482E-2</v>
      </c>
      <c r="P164" s="602">
        <f>Variety!P82</f>
        <v>17869837.632861342</v>
      </c>
      <c r="Q164" s="156">
        <f>Variety!Q82</f>
        <v>-14403.41282363981</v>
      </c>
      <c r="R164" s="332">
        <f>Variety!R82</f>
        <v>-8.0536897187006944E-4</v>
      </c>
    </row>
    <row r="165" spans="2:18" s="24" customFormat="1">
      <c r="B165" s="461"/>
      <c r="C165" s="462"/>
      <c r="D165" s="103" t="s">
        <v>94</v>
      </c>
      <c r="E165" s="602">
        <f>Variety!E83</f>
        <v>31439501.195900053</v>
      </c>
      <c r="F165" s="638">
        <f>Variety!F83</f>
        <v>-1374231.5788997523</v>
      </c>
      <c r="G165" s="332">
        <f>Variety!G83</f>
        <v>-4.1879769922278723E-2</v>
      </c>
      <c r="H165" s="157">
        <f>Variety!H83</f>
        <v>0.53235397580642119</v>
      </c>
      <c r="I165" s="292">
        <f>Variety!I83</f>
        <v>-2.9103505631321913E-2</v>
      </c>
      <c r="J165" s="658">
        <f>Variety!J83</f>
        <v>7.3133410505164402</v>
      </c>
      <c r="K165" s="156">
        <f>Variety!K83</f>
        <v>0.20596948662127712</v>
      </c>
      <c r="L165" s="332">
        <f>Variety!L83</f>
        <v>2.8979698721195952E-2</v>
      </c>
      <c r="M165" s="677">
        <f>Variety!M83</f>
        <v>229927794.70373657</v>
      </c>
      <c r="N165" s="692">
        <f>Variety!N83</f>
        <v>-3291596.5251303017</v>
      </c>
      <c r="O165" s="353">
        <f>Variety!O83</f>
        <v>-1.411373431594346E-2</v>
      </c>
      <c r="P165" s="602">
        <f>Variety!P83</f>
        <v>49263517.512953669</v>
      </c>
      <c r="Q165" s="156">
        <f>Variety!Q83</f>
        <v>-2382295.035615094</v>
      </c>
      <c r="R165" s="332">
        <f>Variety!R83</f>
        <v>-4.6127554550037059E-2</v>
      </c>
    </row>
    <row r="166" spans="2:18" s="24" customFormat="1">
      <c r="B166" s="461"/>
      <c r="C166" s="462"/>
      <c r="D166" s="103" t="s">
        <v>107</v>
      </c>
      <c r="E166" s="602">
        <f>Variety!E84</f>
        <v>7907129.764380482</v>
      </c>
      <c r="F166" s="638">
        <f>Variety!F84</f>
        <v>-886444.61060999427</v>
      </c>
      <c r="G166" s="332">
        <f>Variety!G84</f>
        <v>-0.10080594907243896</v>
      </c>
      <c r="H166" s="157">
        <f>Variety!H84</f>
        <v>0.13388863713379068</v>
      </c>
      <c r="I166" s="292">
        <f>Variety!I84</f>
        <v>-1.6573309859612612E-2</v>
      </c>
      <c r="J166" s="658">
        <f>Variety!J84</f>
        <v>8.7088304041150977</v>
      </c>
      <c r="K166" s="156">
        <f>Variety!K84</f>
        <v>0.76504613322670689</v>
      </c>
      <c r="L166" s="332">
        <f>Variety!L84</f>
        <v>9.6307516309370803E-2</v>
      </c>
      <c r="M166" s="677">
        <f>Variety!M84</f>
        <v>68861852.101320192</v>
      </c>
      <c r="N166" s="692">
        <f>Variety!N84</f>
        <v>-992405.70361636579</v>
      </c>
      <c r="O166" s="353">
        <f>Variety!O84</f>
        <v>-1.420680334744367E-2</v>
      </c>
      <c r="P166" s="602">
        <f>Variety!P84</f>
        <v>7433730.3862714609</v>
      </c>
      <c r="Q166" s="156">
        <f>Variety!Q84</f>
        <v>-868775.78142969869</v>
      </c>
      <c r="R166" s="332">
        <f>Variety!R84</f>
        <v>-0.10464018500937167</v>
      </c>
    </row>
    <row r="167" spans="2:18" s="24" customFormat="1">
      <c r="B167" s="461"/>
      <c r="C167" s="462"/>
      <c r="D167" s="103" t="s">
        <v>325</v>
      </c>
      <c r="E167" s="602">
        <f>Variety!E85</f>
        <v>5779681.9315461107</v>
      </c>
      <c r="F167" s="638">
        <f>Variety!F85</f>
        <v>95258.749805592932</v>
      </c>
      <c r="G167" s="332">
        <f>Variety!G85</f>
        <v>1.6757856823816832E-2</v>
      </c>
      <c r="H167" s="157">
        <f>Variety!H85</f>
        <v>9.7865313955946318E-2</v>
      </c>
      <c r="I167" s="292">
        <f>Variety!I85</f>
        <v>6.0231907054274225E-4</v>
      </c>
      <c r="J167" s="658">
        <f>Variety!J85</f>
        <v>15.138971975436336</v>
      </c>
      <c r="K167" s="156">
        <f>Variety!K85</f>
        <v>-0.17102260001511382</v>
      </c>
      <c r="L167" s="332">
        <f>Variety!L85</f>
        <v>-1.1170650595091465E-2</v>
      </c>
      <c r="M167" s="677">
        <f>Variety!M85</f>
        <v>87498442.788612321</v>
      </c>
      <c r="N167" s="692">
        <f>Variety!N85</f>
        <v>469954.711594522</v>
      </c>
      <c r="O167" s="353">
        <f>Variety!O85</f>
        <v>5.4000100654239234E-3</v>
      </c>
      <c r="P167" s="602">
        <f>Variety!P85</f>
        <v>6819245.2727110619</v>
      </c>
      <c r="Q167" s="156">
        <f>Variety!Q85</f>
        <v>-104596.83413680922</v>
      </c>
      <c r="R167" s="332">
        <f>Variety!R85</f>
        <v>-1.5106761899344883E-2</v>
      </c>
    </row>
    <row r="168" spans="2:18" s="24" customFormat="1">
      <c r="B168" s="461"/>
      <c r="C168" s="462"/>
      <c r="D168" s="103" t="s">
        <v>326</v>
      </c>
      <c r="E168" s="602">
        <f>Variety!E86</f>
        <v>459873.56931386213</v>
      </c>
      <c r="F168" s="638">
        <f>Variety!F86</f>
        <v>-14740.480897775386</v>
      </c>
      <c r="G168" s="332">
        <f>Variety!G86</f>
        <v>-3.1057826651365219E-2</v>
      </c>
      <c r="H168" s="157">
        <f>Variety!H86</f>
        <v>7.7868768167495637E-3</v>
      </c>
      <c r="I168" s="292">
        <f>Variety!I86</f>
        <v>-3.3397950629088409E-4</v>
      </c>
      <c r="J168" s="658">
        <f>Variety!J86</f>
        <v>5.9202180074677342</v>
      </c>
      <c r="K168" s="156">
        <f>Variety!K86</f>
        <v>0.18655326309797982</v>
      </c>
      <c r="L168" s="332">
        <f>Variety!L86</f>
        <v>3.2536479095881594E-2</v>
      </c>
      <c r="M168" s="677">
        <f>Variety!M86</f>
        <v>2722551.7862103879</v>
      </c>
      <c r="N168" s="692">
        <f>Variety!N86</f>
        <v>1273.9393293857574</v>
      </c>
      <c r="O168" s="353">
        <f>Variety!O86</f>
        <v>4.6814011691084225E-4</v>
      </c>
      <c r="P168" s="602">
        <f>Variety!P86</f>
        <v>491842.7907900156</v>
      </c>
      <c r="Q168" s="156">
        <f>Variety!Q86</f>
        <v>-25741.098552385578</v>
      </c>
      <c r="R168" s="332">
        <f>Variety!R86</f>
        <v>-4.9733191241887506E-2</v>
      </c>
    </row>
    <row r="169" spans="2:18" s="24" customFormat="1">
      <c r="B169" s="461"/>
      <c r="C169" s="462"/>
      <c r="D169" s="103" t="s">
        <v>327</v>
      </c>
      <c r="E169" s="602">
        <f>Variety!E87</f>
        <v>44008.409783244133</v>
      </c>
      <c r="F169" s="638">
        <f>Variety!F87</f>
        <v>-4131.4805468320847</v>
      </c>
      <c r="G169" s="332">
        <f>Variety!G87</f>
        <v>-8.5822392167995282E-2</v>
      </c>
      <c r="H169" s="157">
        <f>Variety!H87</f>
        <v>7.4517886817121036E-4</v>
      </c>
      <c r="I169" s="292">
        <f>Variety!I87</f>
        <v>-7.8515947865416395E-5</v>
      </c>
      <c r="J169" s="658">
        <f>Variety!J87</f>
        <v>8.7208695419101563</v>
      </c>
      <c r="K169" s="156">
        <f>Variety!K87</f>
        <v>0.33755194676054323</v>
      </c>
      <c r="L169" s="332">
        <f>Variety!L87</f>
        <v>4.0264721326535774E-2</v>
      </c>
      <c r="M169" s="677">
        <f>Variety!M87</f>
        <v>383791.60046659468</v>
      </c>
      <c r="N169" s="692">
        <f>Variety!N87</f>
        <v>-19780.389166106004</v>
      </c>
      <c r="O169" s="353">
        <f>Variety!O87</f>
        <v>-4.9013285545680588E-2</v>
      </c>
      <c r="P169" s="602">
        <f>Variety!P87</f>
        <v>61816.254545331001</v>
      </c>
      <c r="Q169" s="156">
        <f>Variety!Q87</f>
        <v>-5817.7841609716415</v>
      </c>
      <c r="R169" s="332">
        <f>Variety!R87</f>
        <v>-8.6018582835708984E-2</v>
      </c>
    </row>
    <row r="170" spans="2:18" s="24" customFormat="1">
      <c r="B170" s="461"/>
      <c r="C170" s="462"/>
      <c r="D170" s="103" t="s">
        <v>85</v>
      </c>
      <c r="E170" s="602">
        <f>Variety!E88</f>
        <v>89322459.326133952</v>
      </c>
      <c r="F170" s="638">
        <f>Variety!F88</f>
        <v>-504221.56992204487</v>
      </c>
      <c r="G170" s="332">
        <f>Variety!G88</f>
        <v>-5.6132717461253052E-3</v>
      </c>
      <c r="H170" s="157">
        <f>Variety!H88</f>
        <v>1.5124656735099788</v>
      </c>
      <c r="I170" s="292">
        <f>Variety!I88</f>
        <v>-2.4508567364667666E-2</v>
      </c>
      <c r="J170" s="658">
        <f>Variety!J88</f>
        <v>4.6949140904053914</v>
      </c>
      <c r="K170" s="156">
        <f>Variety!K88</f>
        <v>-0.13116662486989039</v>
      </c>
      <c r="L170" s="332">
        <f>Variety!L88</f>
        <v>-2.7178705166436196E-2</v>
      </c>
      <c r="M170" s="677">
        <f>Variety!M88</f>
        <v>419361272.87992877</v>
      </c>
      <c r="N170" s="692">
        <f>Variety!N88</f>
        <v>-14149539.50971365</v>
      </c>
      <c r="O170" s="353">
        <f>Variety!O88</f>
        <v>-3.2639415454754447E-2</v>
      </c>
      <c r="P170" s="602">
        <f>Variety!P88</f>
        <v>112155798.27558471</v>
      </c>
      <c r="Q170" s="156">
        <f>Variety!Q88</f>
        <v>-3456105.7275130302</v>
      </c>
      <c r="R170" s="332">
        <f>Variety!R88</f>
        <v>-2.989403000767487E-2</v>
      </c>
    </row>
    <row r="171" spans="2:18" s="24" customFormat="1">
      <c r="B171" s="461"/>
      <c r="C171" s="462"/>
      <c r="D171" s="103" t="s">
        <v>84</v>
      </c>
      <c r="E171" s="602">
        <f>Variety!E89</f>
        <v>888454653.76990044</v>
      </c>
      <c r="F171" s="638">
        <f>Variety!F89</f>
        <v>22056659.070962071</v>
      </c>
      <c r="G171" s="332">
        <f>Variety!G89</f>
        <v>2.5457883335275336E-2</v>
      </c>
      <c r="H171" s="157">
        <f>Variety!H89</f>
        <v>15.043889033449522</v>
      </c>
      <c r="I171" s="292">
        <f>Variety!I89</f>
        <v>0.21943613243863425</v>
      </c>
      <c r="J171" s="658">
        <f>Variety!J89</f>
        <v>4.8682823496896717</v>
      </c>
      <c r="K171" s="156">
        <f>Variety!K89</f>
        <v>2.5660028951141278E-2</v>
      </c>
      <c r="L171" s="332">
        <f>Variety!L89</f>
        <v>5.2987879813076073E-3</v>
      </c>
      <c r="M171" s="677">
        <f>Variety!M89</f>
        <v>4325248109.4476547</v>
      </c>
      <c r="N171" s="692">
        <f>Variety!N89</f>
        <v>129609841.67547321</v>
      </c>
      <c r="O171" s="353">
        <f>Variety!O89</f>
        <v>3.0891567242829543E-2</v>
      </c>
      <c r="P171" s="602">
        <f>Variety!P89</f>
        <v>931696699.82908118</v>
      </c>
      <c r="Q171" s="156">
        <f>Variety!Q89</f>
        <v>22564475.961870313</v>
      </c>
      <c r="R171" s="332">
        <f>Variety!R89</f>
        <v>2.4819795591324363E-2</v>
      </c>
    </row>
    <row r="172" spans="2:18" s="24" customFormat="1">
      <c r="B172" s="461"/>
      <c r="C172" s="462"/>
      <c r="D172" s="103" t="s">
        <v>89</v>
      </c>
      <c r="E172" s="602">
        <f>Variety!E90</f>
        <v>49590741.879591063</v>
      </c>
      <c r="F172" s="638">
        <f>Variety!F90</f>
        <v>501142.9436564073</v>
      </c>
      <c r="G172" s="332">
        <f>Variety!G90</f>
        <v>1.0208739825119242E-2</v>
      </c>
      <c r="H172" s="157">
        <f>Variety!H90</f>
        <v>0.83970252703096437</v>
      </c>
      <c r="I172" s="292">
        <f>Variety!I90</f>
        <v>-2.4222331226875227E-4</v>
      </c>
      <c r="J172" s="658">
        <f>Variety!J90</f>
        <v>6.0174063572380625</v>
      </c>
      <c r="K172" s="156">
        <f>Variety!K90</f>
        <v>-0.11010226079823671</v>
      </c>
      <c r="L172" s="332">
        <f>Variety!L90</f>
        <v>-1.7968519942044816E-2</v>
      </c>
      <c r="M172" s="677">
        <f>Variety!M90</f>
        <v>298407645.44640309</v>
      </c>
      <c r="N172" s="692">
        <f>Variety!N90</f>
        <v>-2389295.089482069</v>
      </c>
      <c r="O172" s="353">
        <f>Variety!O90</f>
        <v>-7.9432160620564081E-3</v>
      </c>
      <c r="P172" s="602">
        <f>Variety!P90</f>
        <v>81176549.84034431</v>
      </c>
      <c r="Q172" s="156">
        <f>Variety!Q90</f>
        <v>165280.76112914085</v>
      </c>
      <c r="R172" s="332">
        <f>Variety!R90</f>
        <v>2.0402193794486112E-3</v>
      </c>
    </row>
    <row r="173" spans="2:18" s="24" customFormat="1">
      <c r="B173" s="461"/>
      <c r="C173" s="462"/>
      <c r="D173" s="103" t="s">
        <v>105</v>
      </c>
      <c r="E173" s="602">
        <f>Variety!E91</f>
        <v>5928313.5563894287</v>
      </c>
      <c r="F173" s="638">
        <f>Variety!F91</f>
        <v>105119.9239951307</v>
      </c>
      <c r="G173" s="332">
        <f>Variety!G91</f>
        <v>1.8051936897710369E-2</v>
      </c>
      <c r="H173" s="157">
        <f>Variety!H91</f>
        <v>0.10038204079340093</v>
      </c>
      <c r="I173" s="292">
        <f>Variety!I91</f>
        <v>7.4462211851954174E-4</v>
      </c>
      <c r="J173" s="658">
        <f>Variety!J91</f>
        <v>5.9772391679158874</v>
      </c>
      <c r="K173" s="156">
        <f>Variety!K91</f>
        <v>0.76270097913698365</v>
      </c>
      <c r="L173" s="332">
        <f>Variety!L91</f>
        <v>0.14626433857138679</v>
      </c>
      <c r="M173" s="677">
        <f>Variety!M91</f>
        <v>35434947.988937624</v>
      </c>
      <c r="N173" s="692">
        <f>Variety!N91</f>
        <v>5069682.4121634141</v>
      </c>
      <c r="O173" s="353">
        <f>Variety!O91</f>
        <v>0.16695663007937311</v>
      </c>
      <c r="P173" s="602">
        <f>Variety!P91</f>
        <v>6187624.8599723</v>
      </c>
      <c r="Q173" s="156">
        <f>Variety!Q91</f>
        <v>535119.94636995345</v>
      </c>
      <c r="R173" s="332">
        <f>Variety!R91</f>
        <v>9.4669523432385841E-2</v>
      </c>
    </row>
    <row r="174" spans="2:18" s="24" customFormat="1">
      <c r="B174" s="461"/>
      <c r="C174" s="462"/>
      <c r="D174" s="103" t="s">
        <v>100</v>
      </c>
      <c r="E174" s="602">
        <f>Variety!E92</f>
        <v>19709918.206297863</v>
      </c>
      <c r="F174" s="638">
        <f>Variety!F92</f>
        <v>3785753.5991432667</v>
      </c>
      <c r="G174" s="332">
        <f>Variety!G92</f>
        <v>0.23773640203658525</v>
      </c>
      <c r="H174" s="157">
        <f>Variety!H92</f>
        <v>0.3337410875116032</v>
      </c>
      <c r="I174" s="292">
        <f>Variety!I92</f>
        <v>6.1271587753887358E-2</v>
      </c>
      <c r="J174" s="658">
        <f>Variety!J92</f>
        <v>4.1151290669967873</v>
      </c>
      <c r="K174" s="156">
        <f>Variety!K92</f>
        <v>-0.32728814131765382</v>
      </c>
      <c r="L174" s="332">
        <f>Variety!L92</f>
        <v>-7.3673436323157662E-2</v>
      </c>
      <c r="M174" s="677">
        <f>Variety!M92</f>
        <v>81108857.318865523</v>
      </c>
      <c r="N174" s="692">
        <f>Variety!N92</f>
        <v>10367074.440010175</v>
      </c>
      <c r="O174" s="353">
        <f>Variety!O92</f>
        <v>0.14654810803628876</v>
      </c>
      <c r="P174" s="602">
        <f>Variety!P92</f>
        <v>14272059.556695681</v>
      </c>
      <c r="Q174" s="156">
        <f>Variety!Q92</f>
        <v>2321534.4252627343</v>
      </c>
      <c r="R174" s="332">
        <f>Variety!R92</f>
        <v>0.19426212653672459</v>
      </c>
    </row>
    <row r="175" spans="2:18" s="24" customFormat="1">
      <c r="B175" s="461"/>
      <c r="C175" s="462"/>
      <c r="D175" s="103" t="s">
        <v>86</v>
      </c>
      <c r="E175" s="602">
        <f>Variety!E93</f>
        <v>199373710.88272753</v>
      </c>
      <c r="F175" s="638">
        <f>Variety!F93</f>
        <v>5450240.9438662231</v>
      </c>
      <c r="G175" s="332">
        <f>Variety!G93</f>
        <v>2.8105112524979738E-2</v>
      </c>
      <c r="H175" s="157">
        <f>Variety!H93</f>
        <v>3.3759246687266486</v>
      </c>
      <c r="I175" s="292">
        <f>Variety!I93</f>
        <v>5.7808324853752424E-2</v>
      </c>
      <c r="J175" s="658">
        <f>Variety!J93</f>
        <v>9.2779994111227264</v>
      </c>
      <c r="K175" s="156">
        <f>Variety!K93</f>
        <v>0.28230019400066908</v>
      </c>
      <c r="L175" s="332">
        <f>Variety!L93</f>
        <v>3.1381684423524306E-2</v>
      </c>
      <c r="M175" s="677">
        <f>Variety!M93</f>
        <v>1849789172.1632988</v>
      </c>
      <c r="N175" s="692">
        <f>Variety!N93</f>
        <v>105311965.45269132</v>
      </c>
      <c r="O175" s="353">
        <f>Variety!O93</f>
        <v>6.0368782720450639E-2</v>
      </c>
      <c r="P175" s="602">
        <f>Variety!P93</f>
        <v>400894261.91488189</v>
      </c>
      <c r="Q175" s="156">
        <f>Variety!Q93</f>
        <v>11093716.467957675</v>
      </c>
      <c r="R175" s="332">
        <f>Variety!R93</f>
        <v>2.8459981899815509E-2</v>
      </c>
    </row>
    <row r="176" spans="2:18" s="24" customFormat="1">
      <c r="B176" s="461"/>
      <c r="C176" s="462"/>
      <c r="D176" s="103" t="s">
        <v>328</v>
      </c>
      <c r="E176" s="602">
        <f>Variety!E94</f>
        <v>1873115.1300857358</v>
      </c>
      <c r="F176" s="638">
        <f>Variety!F94</f>
        <v>80927.509551935131</v>
      </c>
      <c r="G176" s="332">
        <f>Variety!G94</f>
        <v>4.5155712842068943E-2</v>
      </c>
      <c r="H176" s="157">
        <f>Variety!H94</f>
        <v>3.1716797300026522E-2</v>
      </c>
      <c r="I176" s="292">
        <f>Variety!I94</f>
        <v>1.0516744200847299E-3</v>
      </c>
      <c r="J176" s="658">
        <f>Variety!J94</f>
        <v>22.782348184461384</v>
      </c>
      <c r="K176" s="156">
        <f>Variety!K94</f>
        <v>0.74960272624951685</v>
      </c>
      <c r="L176" s="332">
        <f>Variety!L94</f>
        <v>3.4022211515638917E-2</v>
      </c>
      <c r="M176" s="677">
        <f>Variety!M94</f>
        <v>42673961.08319591</v>
      </c>
      <c r="N176" s="692">
        <f>Variety!N94</f>
        <v>3187147.4266162813</v>
      </c>
      <c r="O176" s="353">
        <f>Variety!O94</f>
        <v>8.0714221571160163E-2</v>
      </c>
      <c r="P176" s="602">
        <f>Variety!P94</f>
        <v>4502074.5385361006</v>
      </c>
      <c r="Q176" s="156">
        <f>Variety!Q94</f>
        <v>188198.77136232052</v>
      </c>
      <c r="R176" s="332">
        <f>Variety!R94</f>
        <v>4.3626377188330172E-2</v>
      </c>
    </row>
    <row r="177" spans="2:18" s="24" customFormat="1">
      <c r="B177" s="461"/>
      <c r="C177" s="462"/>
      <c r="D177" s="103" t="s">
        <v>97</v>
      </c>
      <c r="E177" s="602">
        <f>Variety!E95</f>
        <v>6383375.7487508534</v>
      </c>
      <c r="F177" s="638">
        <f>Variety!F95</f>
        <v>111498.02499110904</v>
      </c>
      <c r="G177" s="332">
        <f>Variety!G95</f>
        <v>1.7777455158081486E-2</v>
      </c>
      <c r="H177" s="157">
        <f>Variety!H95</f>
        <v>0.10808744826260032</v>
      </c>
      <c r="I177" s="292">
        <f>Variety!I95</f>
        <v>7.7284632947370591E-4</v>
      </c>
      <c r="J177" s="658">
        <f>Variety!J95</f>
        <v>14.346173083090552</v>
      </c>
      <c r="K177" s="156">
        <f>Variety!K95</f>
        <v>0.45541278923196238</v>
      </c>
      <c r="L177" s="332">
        <f>Variety!L95</f>
        <v>3.27853032949759E-2</v>
      </c>
      <c r="M177" s="677">
        <f>Variety!M95</f>
        <v>91577013.345982492</v>
      </c>
      <c r="N177" s="692">
        <f>Variety!N95</f>
        <v>4455863.2928444445</v>
      </c>
      <c r="O177" s="353">
        <f>Variety!O95</f>
        <v>5.1145597712227944E-2</v>
      </c>
      <c r="P177" s="602">
        <f>Variety!P95</f>
        <v>7826790.9340197416</v>
      </c>
      <c r="Q177" s="156">
        <f>Variety!Q95</f>
        <v>15263.893148018979</v>
      </c>
      <c r="R177" s="332">
        <f>Variety!R95</f>
        <v>1.9540216743992238E-3</v>
      </c>
    </row>
    <row r="178" spans="2:18" s="24" customFormat="1">
      <c r="B178" s="461"/>
      <c r="C178" s="462"/>
      <c r="D178" s="103" t="s">
        <v>88</v>
      </c>
      <c r="E178" s="602">
        <f>Variety!E96</f>
        <v>91972355.118629038</v>
      </c>
      <c r="F178" s="638">
        <f>Variety!F96</f>
        <v>777776.08721150458</v>
      </c>
      <c r="G178" s="332">
        <f>Variety!G96</f>
        <v>8.5287535232061572E-3</v>
      </c>
      <c r="H178" s="157">
        <f>Variety!H96</f>
        <v>1.5573354235679544</v>
      </c>
      <c r="I178" s="292">
        <f>Variety!I96</f>
        <v>-3.044159430197535E-3</v>
      </c>
      <c r="J178" s="658">
        <f>Variety!J96</f>
        <v>6.2654070100352133</v>
      </c>
      <c r="K178" s="156">
        <f>Variety!K96</f>
        <v>-0.10570701908837332</v>
      </c>
      <c r="L178" s="332">
        <f>Variety!L96</f>
        <v>-1.6591606837543047E-2</v>
      </c>
      <c r="M178" s="677">
        <f>Variety!M96</f>
        <v>576244238.4897064</v>
      </c>
      <c r="N178" s="692">
        <f>Variety!N96</f>
        <v>-4766823.3573775291</v>
      </c>
      <c r="O178" s="353">
        <f>Variety!O96</f>
        <v>-8.2043590396082815E-3</v>
      </c>
      <c r="P178" s="602">
        <f>Variety!P96</f>
        <v>162110363.37348792</v>
      </c>
      <c r="Q178" s="156">
        <f>Variety!Q96</f>
        <v>1510002.2863743901</v>
      </c>
      <c r="R178" s="332">
        <f>Variety!R96</f>
        <v>9.4022346908381373E-3</v>
      </c>
    </row>
    <row r="179" spans="2:18" s="24" customFormat="1">
      <c r="B179" s="461"/>
      <c r="C179" s="462"/>
      <c r="D179" s="103" t="s">
        <v>329</v>
      </c>
      <c r="E179" s="602">
        <f>Variety!E97</f>
        <v>668804.23141325894</v>
      </c>
      <c r="F179" s="638">
        <f>Variety!F97</f>
        <v>103596.89487112034</v>
      </c>
      <c r="G179" s="332">
        <f>Variety!G97</f>
        <v>0.1832900745855707</v>
      </c>
      <c r="H179" s="157">
        <f>Variety!H97</f>
        <v>1.1324625966885141E-2</v>
      </c>
      <c r="I179" s="292">
        <f>Variety!I97</f>
        <v>1.6536784449136758E-3</v>
      </c>
      <c r="J179" s="658">
        <f>Variety!J97</f>
        <v>5.5930186345607664</v>
      </c>
      <c r="K179" s="156">
        <f>Variety!K97</f>
        <v>-0.93527727915869541</v>
      </c>
      <c r="L179" s="332">
        <f>Variety!L97</f>
        <v>-0.14326514783025915</v>
      </c>
      <c r="M179" s="677">
        <f>Variety!M97</f>
        <v>3740634.5291674482</v>
      </c>
      <c r="N179" s="692">
        <f>Variety!N97</f>
        <v>50793.78361514397</v>
      </c>
      <c r="O179" s="353">
        <f>Variety!O97</f>
        <v>1.3765847123990451E-2</v>
      </c>
      <c r="P179" s="602">
        <f>Variety!P97</f>
        <v>675121.76074652141</v>
      </c>
      <c r="Q179" s="156">
        <f>Variety!Q97</f>
        <v>-13252.062017128104</v>
      </c>
      <c r="R179" s="332">
        <f>Variety!R97</f>
        <v>-1.9251257934132904E-2</v>
      </c>
    </row>
    <row r="180" spans="2:18" s="24" customFormat="1">
      <c r="B180" s="461"/>
      <c r="C180" s="462"/>
      <c r="D180" s="103" t="s">
        <v>99</v>
      </c>
      <c r="E180" s="602">
        <f>Variety!E98</f>
        <v>18394154.510054681</v>
      </c>
      <c r="F180" s="638">
        <f>Variety!F98</f>
        <v>1366387.9807209708</v>
      </c>
      <c r="G180" s="332">
        <f>Variety!G98</f>
        <v>8.0244697880200319E-2</v>
      </c>
      <c r="H180" s="157">
        <f>Variety!H98</f>
        <v>0.31146172529932503</v>
      </c>
      <c r="I180" s="292">
        <f>Variety!I98</f>
        <v>2.0109108525053376E-2</v>
      </c>
      <c r="J180" s="658">
        <f>Variety!J98</f>
        <v>5.0459987923483247</v>
      </c>
      <c r="K180" s="156">
        <f>Variety!K98</f>
        <v>-1.0481952611059775E-2</v>
      </c>
      <c r="L180" s="332">
        <f>Variety!L98</f>
        <v>-2.072973900179258E-3</v>
      </c>
      <c r="M180" s="677">
        <f>Variety!M98</f>
        <v>92816881.444004416</v>
      </c>
      <c r="N180" s="692">
        <f>Variety!N98</f>
        <v>6716307.8587646186</v>
      </c>
      <c r="O180" s="353">
        <f>Variety!O98</f>
        <v>7.8005378815687629E-2</v>
      </c>
      <c r="P180" s="602">
        <f>Variety!P98</f>
        <v>15913607.424199937</v>
      </c>
      <c r="Q180" s="156">
        <f>Variety!Q98</f>
        <v>1120712.229318399</v>
      </c>
      <c r="R180" s="332">
        <f>Variety!R98</f>
        <v>7.5760168280390075E-2</v>
      </c>
    </row>
    <row r="181" spans="2:18" s="24" customFormat="1">
      <c r="B181" s="461"/>
      <c r="C181" s="462"/>
      <c r="D181" s="103" t="s">
        <v>104</v>
      </c>
      <c r="E181" s="602">
        <f>Variety!E99</f>
        <v>7764001.3788667973</v>
      </c>
      <c r="F181" s="638">
        <f>Variety!F99</f>
        <v>796950.24647052772</v>
      </c>
      <c r="G181" s="332">
        <f>Variety!G99</f>
        <v>0.11438845952554709</v>
      </c>
      <c r="H181" s="157">
        <f>Variety!H99</f>
        <v>0.13146509470529627</v>
      </c>
      <c r="I181" s="292">
        <f>Variety!I99</f>
        <v>1.2255768272087672E-2</v>
      </c>
      <c r="J181" s="658">
        <f>Variety!J99</f>
        <v>5.8502096924241016</v>
      </c>
      <c r="K181" s="156">
        <f>Variety!K99</f>
        <v>1.9949398701525567E-2</v>
      </c>
      <c r="L181" s="332">
        <f>Variety!L99</f>
        <v>3.4216994947901427E-3</v>
      </c>
      <c r="M181" s="677">
        <f>Variety!M99</f>
        <v>45421036.118640624</v>
      </c>
      <c r="N181" s="692">
        <f>Variety!N99</f>
        <v>4801314.5370957404</v>
      </c>
      <c r="O181" s="353">
        <f>Variety!O99</f>
        <v>0.11820156195450547</v>
      </c>
      <c r="P181" s="602">
        <f>Variety!P99</f>
        <v>6553684.3399362667</v>
      </c>
      <c r="Q181" s="156">
        <f>Variety!Q99</f>
        <v>740219.80907379091</v>
      </c>
      <c r="R181" s="332">
        <f>Variety!R99</f>
        <v>0.12732851557691935</v>
      </c>
    </row>
    <row r="182" spans="2:18" s="24" customFormat="1">
      <c r="B182" s="461"/>
      <c r="C182" s="462"/>
      <c r="D182" s="103" t="s">
        <v>330</v>
      </c>
      <c r="E182" s="602">
        <f>Variety!E100</f>
        <v>0</v>
      </c>
      <c r="F182" s="638">
        <f>Variety!F100</f>
        <v>0</v>
      </c>
      <c r="G182" s="332">
        <f>Variety!G100</f>
        <v>0</v>
      </c>
      <c r="H182" s="157">
        <f>Variety!H100</f>
        <v>0</v>
      </c>
      <c r="I182" s="292">
        <f>Variety!I100</f>
        <v>0</v>
      </c>
      <c r="J182" s="658">
        <f>Variety!J100</f>
        <v>0</v>
      </c>
      <c r="K182" s="156">
        <f>Variety!K100</f>
        <v>0</v>
      </c>
      <c r="L182" s="332">
        <f>Variety!L100</f>
        <v>0</v>
      </c>
      <c r="M182" s="677">
        <f>Variety!M100</f>
        <v>0</v>
      </c>
      <c r="N182" s="692">
        <f>Variety!N100</f>
        <v>0</v>
      </c>
      <c r="O182" s="353">
        <f>Variety!O100</f>
        <v>0</v>
      </c>
      <c r="P182" s="602">
        <f>Variety!P100</f>
        <v>0</v>
      </c>
      <c r="Q182" s="156">
        <f>Variety!Q100</f>
        <v>0</v>
      </c>
      <c r="R182" s="332">
        <f>Variety!R100</f>
        <v>0</v>
      </c>
    </row>
    <row r="183" spans="2:18" s="24" customFormat="1">
      <c r="B183" s="461"/>
      <c r="C183" s="462"/>
      <c r="D183" s="103" t="s">
        <v>87</v>
      </c>
      <c r="E183" s="602">
        <f>Variety!E101</f>
        <v>90567958.939327911</v>
      </c>
      <c r="F183" s="638">
        <f>Variety!F101</f>
        <v>5253546.167470336</v>
      </c>
      <c r="G183" s="332">
        <f>Variety!G101</f>
        <v>6.1578647696011672E-2</v>
      </c>
      <c r="H183" s="157">
        <f>Variety!H101</f>
        <v>1.5335552788067583</v>
      </c>
      <c r="I183" s="292">
        <f>Variety!I101</f>
        <v>7.3787941333540497E-2</v>
      </c>
      <c r="J183" s="658">
        <f>Variety!J101</f>
        <v>5.1588128279104479</v>
      </c>
      <c r="K183" s="156">
        <f>Variety!K101</f>
        <v>4.3477408358193692E-2</v>
      </c>
      <c r="L183" s="332">
        <f>Variety!L101</f>
        <v>8.499424728241823E-3</v>
      </c>
      <c r="M183" s="677">
        <f>Variety!M101</f>
        <v>467223148.37387156</v>
      </c>
      <c r="N183" s="692">
        <f>Variety!N101</f>
        <v>30811310.923687339</v>
      </c>
      <c r="O183" s="353">
        <f>Variety!O101</f>
        <v>7.0601455505212796E-2</v>
      </c>
      <c r="P183" s="602">
        <f>Variety!P101</f>
        <v>97230319.251734436</v>
      </c>
      <c r="Q183" s="156">
        <f>Variety!Q101</f>
        <v>5358073.2691900283</v>
      </c>
      <c r="R183" s="332">
        <f>Variety!R101</f>
        <v>5.8320913044926044E-2</v>
      </c>
    </row>
    <row r="184" spans="2:18" s="24" customFormat="1">
      <c r="B184" s="461"/>
      <c r="C184" s="462"/>
      <c r="D184" s="103" t="s">
        <v>109</v>
      </c>
      <c r="E184" s="602">
        <f>Variety!E102</f>
        <v>104485252.57240944</v>
      </c>
      <c r="F184" s="638">
        <f>Variety!F102</f>
        <v>1949995.0552076846</v>
      </c>
      <c r="G184" s="332">
        <f>Variety!G102</f>
        <v>1.9017800339366633E-2</v>
      </c>
      <c r="H184" s="157">
        <f>Variety!H102</f>
        <v>1.7692118991796835</v>
      </c>
      <c r="I184" s="292">
        <f>Variety!I102</f>
        <v>1.4788291256895514E-2</v>
      </c>
      <c r="J184" s="658">
        <f>Variety!J102</f>
        <v>3.2493082567716374</v>
      </c>
      <c r="K184" s="156">
        <f>Variety!K102</f>
        <v>9.5928215318389132E-2</v>
      </c>
      <c r="L184" s="332">
        <f>Variety!L102</f>
        <v>3.0420759330416835E-2</v>
      </c>
      <c r="M184" s="677">
        <f>Variety!M102</f>
        <v>339504793.89439994</v>
      </c>
      <c r="N184" s="692">
        <f>Variety!N102</f>
        <v>16172159.294386804</v>
      </c>
      <c r="O184" s="353">
        <f>Variety!O102</f>
        <v>5.0017095596901269E-2</v>
      </c>
      <c r="P184" s="602">
        <f>Variety!P102</f>
        <v>79872800.665504172</v>
      </c>
      <c r="Q184" s="156">
        <f>Variety!Q102</f>
        <v>2349629.7628287971</v>
      </c>
      <c r="R184" s="332">
        <f>Variety!R102</f>
        <v>3.0308741702252919E-2</v>
      </c>
    </row>
    <row r="185" spans="2:18" s="24" customFormat="1">
      <c r="B185" s="461"/>
      <c r="C185" s="462"/>
      <c r="D185" s="103" t="s">
        <v>110</v>
      </c>
      <c r="E185" s="602">
        <f>Variety!E103</f>
        <v>2127860.649525898</v>
      </c>
      <c r="F185" s="638">
        <f>Variety!F103</f>
        <v>77600.759219504893</v>
      </c>
      <c r="G185" s="332">
        <f>Variety!G103</f>
        <v>3.7849230522628105E-2</v>
      </c>
      <c r="H185" s="157">
        <f>Variety!H103</f>
        <v>3.6030313257160329E-2</v>
      </c>
      <c r="I185" s="292">
        <f>Variety!I103</f>
        <v>9.4945969488912513E-4</v>
      </c>
      <c r="J185" s="658">
        <f>Variety!J103</f>
        <v>12.789400211216071</v>
      </c>
      <c r="K185" s="156">
        <f>Variety!K103</f>
        <v>-2.4726065926653717E-2</v>
      </c>
      <c r="L185" s="332">
        <f>Variety!L103</f>
        <v>-1.9295943704534103E-3</v>
      </c>
      <c r="M185" s="677">
        <f>Variety!M103</f>
        <v>27214061.440484885</v>
      </c>
      <c r="N185" s="692">
        <f>Variety!N103</f>
        <v>941772.30513797328</v>
      </c>
      <c r="O185" s="353">
        <f>Variety!O103</f>
        <v>3.5846602490032228E-2</v>
      </c>
      <c r="P185" s="602">
        <f>Variety!P103</f>
        <v>5029808.9178411597</v>
      </c>
      <c r="Q185" s="156">
        <f>Variety!Q103</f>
        <v>114154.93218186684</v>
      </c>
      <c r="R185" s="332">
        <f>Variety!R103</f>
        <v>2.3222735472207216E-2</v>
      </c>
    </row>
    <row r="186" spans="2:18" s="24" customFormat="1">
      <c r="B186" s="461"/>
      <c r="C186" s="462"/>
      <c r="D186" s="103" t="s">
        <v>331</v>
      </c>
      <c r="E186" s="602">
        <f>Variety!E104</f>
        <v>220218.24121331467</v>
      </c>
      <c r="F186" s="638">
        <f>Variety!F104</f>
        <v>18023.600803831854</v>
      </c>
      <c r="G186" s="332">
        <f>Variety!G104</f>
        <v>8.9139854386499143E-2</v>
      </c>
      <c r="H186" s="157">
        <f>Variety!H104</f>
        <v>3.728877742827986E-3</v>
      </c>
      <c r="I186" s="292">
        <f>Variety!I104</f>
        <v>2.692380138270248E-4</v>
      </c>
      <c r="J186" s="658">
        <f>Variety!J104</f>
        <v>23.577760734921625</v>
      </c>
      <c r="K186" s="156">
        <f>Variety!K104</f>
        <v>-0.25357541763733948</v>
      </c>
      <c r="L186" s="332">
        <f>Variety!L104</f>
        <v>-1.0640419656457702E-2</v>
      </c>
      <c r="M186" s="677">
        <f>Variety!M104</f>
        <v>5192253.0007927902</v>
      </c>
      <c r="N186" s="692">
        <f>Variety!N104</f>
        <v>373684.55694862269</v>
      </c>
      <c r="O186" s="353">
        <f>Variety!O104</f>
        <v>7.7550949271253652E-2</v>
      </c>
      <c r="P186" s="602">
        <f>Variety!P104</f>
        <v>596646.10168963065</v>
      </c>
      <c r="Q186" s="156">
        <f>Variety!Q104</f>
        <v>-39784.446745700669</v>
      </c>
      <c r="R186" s="332">
        <f>Variety!R104</f>
        <v>-6.2511843348046367E-2</v>
      </c>
    </row>
    <row r="187" spans="2:18" s="24" customFormat="1">
      <c r="B187" s="461"/>
      <c r="C187" s="462"/>
      <c r="D187" s="103" t="s">
        <v>332</v>
      </c>
      <c r="E187" s="602">
        <f>Variety!E105</f>
        <v>305444.21375653113</v>
      </c>
      <c r="F187" s="638">
        <f>Variety!F105</f>
        <v>-59907.596814931603</v>
      </c>
      <c r="G187" s="332">
        <f>Variety!G105</f>
        <v>-0.16397235508762778</v>
      </c>
      <c r="H187" s="157">
        <f>Variety!H105</f>
        <v>5.1719790516765755E-3</v>
      </c>
      <c r="I187" s="292">
        <f>Variety!I105</f>
        <v>-1.0793520239427042E-3</v>
      </c>
      <c r="J187" s="658">
        <f>Variety!J105</f>
        <v>20.756151624914139</v>
      </c>
      <c r="K187" s="156">
        <f>Variety!K105</f>
        <v>1.2188423668586985</v>
      </c>
      <c r="L187" s="332">
        <f>Variety!L105</f>
        <v>6.2385375117925045E-2</v>
      </c>
      <c r="M187" s="677">
        <f>Variety!M105</f>
        <v>6339846.413683245</v>
      </c>
      <c r="N187" s="692">
        <f>Variety!N105</f>
        <v>-798144.89744191151</v>
      </c>
      <c r="O187" s="353">
        <f>Variety!O105</f>
        <v>-0.11181645685081402</v>
      </c>
      <c r="P187" s="602">
        <f>Variety!P105</f>
        <v>654246.80369923543</v>
      </c>
      <c r="Q187" s="156">
        <f>Variety!Q105</f>
        <v>-108095.99711559538</v>
      </c>
      <c r="R187" s="332">
        <f>Variety!R105</f>
        <v>-0.14179447487410765</v>
      </c>
    </row>
    <row r="188" spans="2:18" s="24" customFormat="1">
      <c r="B188" s="461"/>
      <c r="C188" s="462"/>
      <c r="D188" s="103" t="s">
        <v>333</v>
      </c>
      <c r="E188" s="602">
        <f>Variety!E106</f>
        <v>56323.771687605338</v>
      </c>
      <c r="F188" s="638">
        <f>Variety!F106</f>
        <v>10655.462824889903</v>
      </c>
      <c r="G188" s="332">
        <f>Variety!G106</f>
        <v>0.23332291232682903</v>
      </c>
      <c r="H188" s="157">
        <f>Variety!H106</f>
        <v>9.5371054405341536E-4</v>
      </c>
      <c r="I188" s="292">
        <f>Variety!I106</f>
        <v>1.7230558011488016E-4</v>
      </c>
      <c r="J188" s="658">
        <f>Variety!J106</f>
        <v>6.9768865796250683</v>
      </c>
      <c r="K188" s="156">
        <f>Variety!K106</f>
        <v>0.22092828999031422</v>
      </c>
      <c r="L188" s="332">
        <f>Variety!L106</f>
        <v>3.2701251327923488E-2</v>
      </c>
      <c r="M188" s="677">
        <f>Variety!M106</f>
        <v>392964.56680112006</v>
      </c>
      <c r="N188" s="692">
        <f>Variety!N106</f>
        <v>84431.376966457407</v>
      </c>
      <c r="O188" s="353">
        <f>Variety!O106</f>
        <v>0.27365411485131519</v>
      </c>
      <c r="P188" s="602">
        <f>Variety!P106</f>
        <v>41934.911770224571</v>
      </c>
      <c r="Q188" s="156">
        <f>Variety!Q106</f>
        <v>9428.5366549491882</v>
      </c>
      <c r="R188" s="332">
        <f>Variety!R106</f>
        <v>0.29005192432294719</v>
      </c>
    </row>
    <row r="189" spans="2:18" s="24" customFormat="1">
      <c r="B189" s="461"/>
      <c r="C189" s="462"/>
      <c r="D189" s="103" t="s">
        <v>334</v>
      </c>
      <c r="E189" s="602">
        <f>Variety!E107</f>
        <v>927571.15217275638</v>
      </c>
      <c r="F189" s="638">
        <f>Variety!F107</f>
        <v>149730.07486561534</v>
      </c>
      <c r="G189" s="332">
        <f>Variety!G107</f>
        <v>0.19249443007558265</v>
      </c>
      <c r="H189" s="157">
        <f>Variety!H107</f>
        <v>1.5706234893030187E-2</v>
      </c>
      <c r="I189" s="292">
        <f>Variety!I107</f>
        <v>2.3970300177139983E-3</v>
      </c>
      <c r="J189" s="658">
        <f>Variety!J107</f>
        <v>15.791932475279932</v>
      </c>
      <c r="K189" s="156">
        <f>Variety!K107</f>
        <v>-0.75896165114907177</v>
      </c>
      <c r="L189" s="332">
        <f>Variety!L107</f>
        <v>-4.5856232621120888E-2</v>
      </c>
      <c r="M189" s="677">
        <f>Variety!M107</f>
        <v>14648141.001129774</v>
      </c>
      <c r="N189" s="692">
        <f>Variety!N107</f>
        <v>1774175.683431806</v>
      </c>
      <c r="O189" s="353">
        <f>Variety!O107</f>
        <v>0.13781112809064577</v>
      </c>
      <c r="P189" s="602">
        <f>Variety!P107</f>
        <v>2338401.4464761824</v>
      </c>
      <c r="Q189" s="156">
        <f>Variety!Q107</f>
        <v>265709.08524915529</v>
      </c>
      <c r="R189" s="332">
        <f>Variety!R107</f>
        <v>0.12819513895050802</v>
      </c>
    </row>
    <row r="190" spans="2:18" s="24" customFormat="1">
      <c r="B190" s="461"/>
      <c r="C190" s="462"/>
      <c r="D190" s="103" t="s">
        <v>335</v>
      </c>
      <c r="E190" s="602">
        <f>Variety!E108</f>
        <v>187782.19311617818</v>
      </c>
      <c r="F190" s="638">
        <f>Variety!F108</f>
        <v>-19922.04885140236</v>
      </c>
      <c r="G190" s="332">
        <f>Variety!G108</f>
        <v>-9.5915464521479962E-2</v>
      </c>
      <c r="H190" s="157">
        <f>Variety!H108</f>
        <v>3.1796495901176393E-3</v>
      </c>
      <c r="I190" s="292">
        <f>Variety!I108</f>
        <v>-3.7426185846380989E-4</v>
      </c>
      <c r="J190" s="658">
        <f>Variety!J108</f>
        <v>10.041646704575895</v>
      </c>
      <c r="K190" s="156">
        <f>Variety!K108</f>
        <v>0.33596051725202258</v>
      </c>
      <c r="L190" s="332">
        <f>Variety!L108</f>
        <v>3.4614813498792529E-2</v>
      </c>
      <c r="M190" s="677">
        <f>Variety!M108</f>
        <v>1885642.440683105</v>
      </c>
      <c r="N190" s="692">
        <f>Variety!N108</f>
        <v>-130269.75163021684</v>
      </c>
      <c r="O190" s="353">
        <f>Variety!O108</f>
        <v>-6.4620746938748488E-2</v>
      </c>
      <c r="P190" s="602">
        <f>Variety!P108</f>
        <v>308129.5477766135</v>
      </c>
      <c r="Q190" s="156">
        <f>Variety!Q108</f>
        <v>-14893.838930378319</v>
      </c>
      <c r="R190" s="332">
        <f>Variety!R108</f>
        <v>-4.6107618034133942E-2</v>
      </c>
    </row>
    <row r="191" spans="2:18" s="24" customFormat="1">
      <c r="B191" s="461"/>
      <c r="C191" s="462"/>
      <c r="D191" s="103" t="s">
        <v>336</v>
      </c>
      <c r="E191" s="602">
        <f>Variety!E109</f>
        <v>734047761.09727788</v>
      </c>
      <c r="F191" s="638">
        <f>Variety!F109</f>
        <v>18495155.381489873</v>
      </c>
      <c r="G191" s="332">
        <f>Variety!G109</f>
        <v>2.5847373391909647E-2</v>
      </c>
      <c r="H191" s="157">
        <f>Variety!H109</f>
        <v>12.429371624474044</v>
      </c>
      <c r="I191" s="292">
        <f>Variety!I109</f>
        <v>0.18595004855576391</v>
      </c>
      <c r="J191" s="658">
        <f>Variety!J109</f>
        <v>6.1621508217464775</v>
      </c>
      <c r="K191" s="156">
        <f>Variety!K109</f>
        <v>-9.1696941394638465E-2</v>
      </c>
      <c r="L191" s="332">
        <f>Variety!L109</f>
        <v>-1.4662483780798319E-2</v>
      </c>
      <c r="M191" s="677">
        <f>Variety!M109</f>
        <v>4523313014.2467527</v>
      </c>
      <c r="N191" s="692">
        <f>Variety!N109</f>
        <v>48355951.581274986</v>
      </c>
      <c r="O191" s="353">
        <f>Variety!O109</f>
        <v>1.0805902917976177E-2</v>
      </c>
      <c r="P191" s="602">
        <f>Variety!P109</f>
        <v>1049429957.2770268</v>
      </c>
      <c r="Q191" s="156">
        <f>Variety!Q109</f>
        <v>16724913.630025148</v>
      </c>
      <c r="R191" s="332">
        <f>Variety!R109</f>
        <v>1.6195247358298023E-2</v>
      </c>
    </row>
    <row r="192" spans="2:18" s="24" customFormat="1">
      <c r="B192" s="461"/>
      <c r="C192" s="462"/>
      <c r="D192" s="103" t="s">
        <v>337</v>
      </c>
      <c r="E192" s="602">
        <f>Variety!E110</f>
        <v>106035001.85592991</v>
      </c>
      <c r="F192" s="638">
        <f>Variety!F110</f>
        <v>-566964.45444884896</v>
      </c>
      <c r="G192" s="332">
        <f>Variety!G110</f>
        <v>-5.3185177916708782E-3</v>
      </c>
      <c r="H192" s="157">
        <f>Variety!H110</f>
        <v>1.7954532567459054</v>
      </c>
      <c r="I192" s="292">
        <f>Variety!I110</f>
        <v>-2.8553537351647673E-2</v>
      </c>
      <c r="J192" s="658">
        <f>Variety!J110</f>
        <v>5.3806177576100209</v>
      </c>
      <c r="K192" s="156">
        <f>Variety!K110</f>
        <v>-7.3833525393569133E-2</v>
      </c>
      <c r="L192" s="332">
        <f>Variety!L110</f>
        <v>-1.3536380024813678E-2</v>
      </c>
      <c r="M192" s="677">
        <f>Variety!M110</f>
        <v>570533813.91422796</v>
      </c>
      <c r="N192" s="692">
        <f>Variety!N110</f>
        <v>-10921417.998122931</v>
      </c>
      <c r="O192" s="353">
        <f>Variety!O110</f>
        <v>-1.878290433848781E-2</v>
      </c>
      <c r="P192" s="602">
        <f>Variety!P110</f>
        <v>187643215.24875268</v>
      </c>
      <c r="Q192" s="156">
        <f>Variety!Q110</f>
        <v>-339761.43659281731</v>
      </c>
      <c r="R192" s="332">
        <f>Variety!R110</f>
        <v>-1.8074053437377234E-3</v>
      </c>
    </row>
    <row r="193" spans="2:18" s="24" customFormat="1" ht="15" thickBot="1">
      <c r="B193" s="463"/>
      <c r="C193" s="464"/>
      <c r="D193" s="104" t="s">
        <v>338</v>
      </c>
      <c r="E193" s="603">
        <f>Variety!E111</f>
        <v>111064940.73586628</v>
      </c>
      <c r="F193" s="639">
        <f>Variety!F111</f>
        <v>-2286282.8484159857</v>
      </c>
      <c r="G193" s="333">
        <f>Variety!G111</f>
        <v>-2.0169900033906743E-2</v>
      </c>
      <c r="H193" s="169">
        <f>Variety!H111</f>
        <v>1.8806234362634677</v>
      </c>
      <c r="I193" s="293">
        <f>Variety!I111</f>
        <v>-5.8866135017284105E-2</v>
      </c>
      <c r="J193" s="659">
        <f>Variety!J111</f>
        <v>6.7581814651855465</v>
      </c>
      <c r="K193" s="158">
        <f>Variety!K111</f>
        <v>4.4709664400839344E-3</v>
      </c>
      <c r="L193" s="333">
        <f>Variety!L111</f>
        <v>6.6200149398089238E-4</v>
      </c>
      <c r="M193" s="679">
        <f>Variety!M111</f>
        <v>750597023.91306269</v>
      </c>
      <c r="N193" s="694">
        <f>Variety!N111</f>
        <v>-14944324.853748679</v>
      </c>
      <c r="O193" s="355">
        <f>Variety!O111</f>
        <v>-1.9521251043881645E-2</v>
      </c>
      <c r="P193" s="603">
        <f>Variety!P111</f>
        <v>208852252.84324104</v>
      </c>
      <c r="Q193" s="158">
        <f>Variety!Q111</f>
        <v>-3867415.5280666649</v>
      </c>
      <c r="R193" s="333">
        <f>Variety!R111</f>
        <v>-1.8180808374127354E-2</v>
      </c>
    </row>
    <row r="194" spans="2:18" s="24" customFormat="1">
      <c r="C194" s="1"/>
      <c r="D194" s="1"/>
      <c r="E194" s="584"/>
      <c r="F194" s="584"/>
      <c r="G194" s="336"/>
      <c r="H194" s="1"/>
      <c r="I194" s="1"/>
      <c r="J194" s="111"/>
      <c r="K194" s="1"/>
      <c r="L194" s="336"/>
      <c r="M194" s="111"/>
      <c r="N194" s="111"/>
      <c r="O194" s="336"/>
      <c r="P194" s="584"/>
      <c r="Q194" s="1"/>
      <c r="R194" s="336"/>
    </row>
    <row r="195" spans="2:18" s="24" customFormat="1" ht="10.199999999999999" customHeight="1">
      <c r="C195" s="1"/>
      <c r="D195" s="1"/>
      <c r="E195" s="584"/>
      <c r="F195" s="584"/>
      <c r="G195" s="336"/>
      <c r="H195" s="1"/>
      <c r="I195" s="1"/>
      <c r="J195" s="111"/>
      <c r="K195" s="1"/>
      <c r="L195" s="336"/>
      <c r="M195" s="111"/>
      <c r="N195" s="111"/>
      <c r="O195" s="336"/>
      <c r="P195" s="584"/>
      <c r="Q195" s="1"/>
      <c r="R195" s="336"/>
    </row>
    <row r="196" spans="2:18" s="24" customFormat="1" hidden="1">
      <c r="C196" s="1"/>
      <c r="D196" s="1"/>
      <c r="E196" s="584"/>
      <c r="F196" s="584"/>
      <c r="G196" s="336"/>
      <c r="H196" s="1"/>
      <c r="I196" s="1"/>
      <c r="J196" s="111"/>
      <c r="K196" s="1"/>
      <c r="L196" s="336"/>
      <c r="M196" s="111"/>
      <c r="N196" s="111"/>
      <c r="O196" s="336"/>
      <c r="P196" s="584"/>
      <c r="Q196" s="1"/>
      <c r="R196" s="336"/>
    </row>
    <row r="197" spans="2:18" s="24" customFormat="1" hidden="1">
      <c r="C197" s="1"/>
      <c r="D197" s="1"/>
      <c r="E197" s="584"/>
      <c r="F197" s="584"/>
      <c r="G197" s="336"/>
      <c r="H197" s="1"/>
      <c r="I197" s="1"/>
      <c r="J197" s="111"/>
      <c r="K197" s="1"/>
      <c r="L197" s="336"/>
      <c r="M197" s="111"/>
      <c r="N197" s="111"/>
      <c r="O197" s="336"/>
      <c r="P197" s="584"/>
      <c r="Q197" s="1"/>
      <c r="R197" s="336"/>
    </row>
    <row r="198" spans="2:18" s="24" customFormat="1">
      <c r="C198" s="91"/>
      <c r="D198" s="91"/>
      <c r="E198" s="604"/>
      <c r="F198" s="604"/>
      <c r="G198" s="335"/>
      <c r="H198" s="262"/>
      <c r="I198" s="262"/>
      <c r="J198" s="661"/>
      <c r="K198" s="262"/>
      <c r="L198" s="335"/>
      <c r="M198" s="112"/>
      <c r="N198" s="112"/>
      <c r="O198" s="335"/>
      <c r="P198" s="604"/>
      <c r="Q198" s="151"/>
      <c r="R198" s="335"/>
    </row>
    <row r="199" spans="2:18" s="24" customFormat="1" ht="23.4">
      <c r="C199" s="492" t="s">
        <v>111</v>
      </c>
      <c r="D199" s="492"/>
      <c r="E199" s="585"/>
      <c r="F199" s="585"/>
      <c r="G199" s="493"/>
      <c r="H199" s="492"/>
      <c r="I199" s="492"/>
      <c r="J199" s="643"/>
      <c r="K199" s="492"/>
      <c r="L199" s="493"/>
      <c r="M199" s="643"/>
      <c r="N199" s="643"/>
      <c r="O199" s="493"/>
      <c r="P199" s="585"/>
      <c r="Q199" s="492"/>
      <c r="R199" s="493"/>
    </row>
    <row r="200" spans="2:18" s="24" customFormat="1">
      <c r="C200" s="494" t="s">
        <v>252</v>
      </c>
      <c r="D200" s="494"/>
      <c r="E200" s="586"/>
      <c r="F200" s="586"/>
      <c r="G200" s="495"/>
      <c r="H200" s="494"/>
      <c r="I200" s="494"/>
      <c r="J200" s="644"/>
      <c r="K200" s="494"/>
      <c r="L200" s="495"/>
      <c r="M200" s="644"/>
      <c r="N200" s="644"/>
      <c r="O200" s="495"/>
      <c r="P200" s="586"/>
      <c r="Q200" s="494"/>
      <c r="R200" s="495"/>
    </row>
    <row r="201" spans="2:18" s="24" customFormat="1">
      <c r="C201" s="496" t="str">
        <f>'HOME PAGE'!H7</f>
        <v>YTD ENDING 1-25-2026</v>
      </c>
      <c r="D201" s="496"/>
      <c r="E201" s="587"/>
      <c r="F201" s="587"/>
      <c r="G201" s="497"/>
      <c r="H201" s="496"/>
      <c r="I201" s="496"/>
      <c r="J201" s="645"/>
      <c r="K201" s="496"/>
      <c r="L201" s="497"/>
      <c r="M201" s="645"/>
      <c r="N201" s="645"/>
      <c r="O201" s="497"/>
      <c r="P201" s="587"/>
      <c r="Q201" s="496"/>
      <c r="R201" s="497"/>
    </row>
    <row r="202" spans="2:18" s="24" customFormat="1" ht="15" thickBot="1">
      <c r="C202" s="1"/>
      <c r="D202" s="1"/>
      <c r="E202" s="584"/>
      <c r="F202" s="584"/>
      <c r="G202" s="336"/>
      <c r="H202" s="115"/>
      <c r="I202" s="115"/>
      <c r="J202" s="111"/>
      <c r="K202" s="115"/>
      <c r="L202" s="336"/>
      <c r="M202" s="111"/>
      <c r="N202" s="111"/>
      <c r="O202" s="336"/>
      <c r="P202" s="584"/>
      <c r="Q202" s="115"/>
      <c r="R202" s="338"/>
    </row>
    <row r="203" spans="2:18" s="24" customFormat="1">
      <c r="B203" s="1"/>
      <c r="C203" s="1"/>
      <c r="D203" s="26"/>
      <c r="E203" s="588" t="s">
        <v>48</v>
      </c>
      <c r="F203" s="607"/>
      <c r="G203" s="500"/>
      <c r="H203" s="499" t="s">
        <v>17</v>
      </c>
      <c r="I203" s="499"/>
      <c r="J203" s="501" t="s">
        <v>18</v>
      </c>
      <c r="K203" s="502"/>
      <c r="L203" s="500"/>
      <c r="M203" s="502" t="s">
        <v>19</v>
      </c>
      <c r="N203" s="502"/>
      <c r="O203" s="504"/>
      <c r="P203" s="588" t="s">
        <v>20</v>
      </c>
      <c r="Q203" s="499"/>
      <c r="R203" s="500"/>
    </row>
    <row r="204" spans="2:18" s="24" customFormat="1" ht="29.4" thickBot="1">
      <c r="B204" s="2"/>
      <c r="C204" s="2"/>
      <c r="D204" s="27"/>
      <c r="E204" s="589" t="s">
        <v>16</v>
      </c>
      <c r="F204" s="626" t="s">
        <v>22</v>
      </c>
      <c r="G204" s="319" t="s">
        <v>23</v>
      </c>
      <c r="H204" s="123" t="s">
        <v>16</v>
      </c>
      <c r="I204" s="311" t="s">
        <v>22</v>
      </c>
      <c r="J204" s="113" t="s">
        <v>16</v>
      </c>
      <c r="K204" s="114" t="s">
        <v>22</v>
      </c>
      <c r="L204" s="319" t="s">
        <v>23</v>
      </c>
      <c r="M204" s="269" t="s">
        <v>16</v>
      </c>
      <c r="N204" s="680" t="s">
        <v>22</v>
      </c>
      <c r="O204" s="340" t="s">
        <v>23</v>
      </c>
      <c r="P204" s="624" t="s">
        <v>16</v>
      </c>
      <c r="Q204" s="114" t="s">
        <v>22</v>
      </c>
      <c r="R204" s="319" t="s">
        <v>23</v>
      </c>
    </row>
    <row r="205" spans="2:18" s="24" customFormat="1">
      <c r="B205" s="465" t="s">
        <v>46</v>
      </c>
      <c r="C205" s="468" t="s">
        <v>355</v>
      </c>
      <c r="D205" s="142" t="s">
        <v>281</v>
      </c>
      <c r="E205" s="590">
        <f>'Segment Data'!E16</f>
        <v>28255.451823780284</v>
      </c>
      <c r="F205" s="625">
        <f>'Segment Data'!F16</f>
        <v>2844.5746856253063</v>
      </c>
      <c r="G205" s="320">
        <f>'Segment Data'!G16</f>
        <v>0.11194319149865616</v>
      </c>
      <c r="H205" s="124">
        <f>'Segment Data'!H16</f>
        <v>5.9937092783598819E-3</v>
      </c>
      <c r="I205" s="282">
        <f>'Segment Data'!I16</f>
        <v>4.0679172935992325E-4</v>
      </c>
      <c r="J205" s="646">
        <f>'Segment Data'!J16</f>
        <v>31.609120109555572</v>
      </c>
      <c r="K205" s="108">
        <f>'Segment Data'!K16</f>
        <v>18.060121378772955</v>
      </c>
      <c r="L205" s="320">
        <f>'Segment Data'!L16</f>
        <v>1.3329487837164897</v>
      </c>
      <c r="M205" s="665">
        <f>'Segment Data'!M16</f>
        <v>893129.97044763202</v>
      </c>
      <c r="N205" s="681">
        <f>'Segment Data'!N16</f>
        <v>548838.02835469716</v>
      </c>
      <c r="O205" s="341">
        <f>'Segment Data'!O16</f>
        <v>1.5941065161686214</v>
      </c>
      <c r="P205" s="590">
        <f>'Segment Data'!P16</f>
        <v>108194.43409574032</v>
      </c>
      <c r="Q205" s="108">
        <f>'Segment Data'!Q16</f>
        <v>62904.471006393433</v>
      </c>
      <c r="R205" s="320">
        <f>'Segment Data'!R16</f>
        <v>1.3889274072115514</v>
      </c>
    </row>
    <row r="206" spans="2:18" s="24" customFormat="1">
      <c r="B206" s="466"/>
      <c r="C206" s="469"/>
      <c r="D206" s="143" t="s">
        <v>283</v>
      </c>
      <c r="E206" s="591">
        <f>'Segment Data'!E17</f>
        <v>25111130.722007606</v>
      </c>
      <c r="F206" s="627">
        <f>'Segment Data'!F17</f>
        <v>1511828.8029822148</v>
      </c>
      <c r="G206" s="321">
        <f>'Segment Data'!G17</f>
        <v>6.4062437447075585E-2</v>
      </c>
      <c r="H206" s="125">
        <f>'Segment Data'!H17</f>
        <v>5.3267177653812645</v>
      </c>
      <c r="I206" s="283">
        <f>'Segment Data'!I17</f>
        <v>0.13809899717748042</v>
      </c>
      <c r="J206" s="647">
        <f>'Segment Data'!J17</f>
        <v>8.6251953214442683</v>
      </c>
      <c r="K206" s="107">
        <f>'Segment Data'!K17</f>
        <v>0.18081089155509034</v>
      </c>
      <c r="L206" s="321">
        <f>'Segment Data'!L17</f>
        <v>2.1411968279784161E-2</v>
      </c>
      <c r="M206" s="666">
        <f>'Segment Data'!M17</f>
        <v>216588407.21963543</v>
      </c>
      <c r="N206" s="682">
        <f>'Segment Data'!N17</f>
        <v>17306829.538363636</v>
      </c>
      <c r="O206" s="342">
        <f>'Segment Data'!O17</f>
        <v>8.6846108605402247E-2</v>
      </c>
      <c r="P206" s="591">
        <f>'Segment Data'!P17</f>
        <v>79946681.047792763</v>
      </c>
      <c r="Q206" s="107">
        <f>'Segment Data'!Q17</f>
        <v>6186984.2107052803</v>
      </c>
      <c r="R206" s="321">
        <f>'Segment Data'!R17</f>
        <v>8.3880282539262982E-2</v>
      </c>
    </row>
    <row r="207" spans="2:18" s="24" customFormat="1" ht="15" thickBot="1">
      <c r="B207" s="466"/>
      <c r="C207" s="470"/>
      <c r="D207" s="144" t="s">
        <v>286</v>
      </c>
      <c r="E207" s="592">
        <f>'Segment Data'!E18</f>
        <v>1690059.2215445836</v>
      </c>
      <c r="F207" s="628">
        <f>'Segment Data'!F18</f>
        <v>-267301.7350494049</v>
      </c>
      <c r="G207" s="322">
        <f>'Segment Data'!G18</f>
        <v>-0.13656231067086252</v>
      </c>
      <c r="H207" s="126">
        <f>'Segment Data'!H18</f>
        <v>0.35850510196492752</v>
      </c>
      <c r="I207" s="284">
        <f>'Segment Data'!I18</f>
        <v>-7.1846602097355383E-2</v>
      </c>
      <c r="J207" s="648">
        <f>'Segment Data'!J18</f>
        <v>13.420745943055351</v>
      </c>
      <c r="K207" s="109">
        <f>'Segment Data'!K18</f>
        <v>0.85675145143586562</v>
      </c>
      <c r="L207" s="322">
        <f>'Segment Data'!L18</f>
        <v>6.8191008202633435E-2</v>
      </c>
      <c r="M207" s="667">
        <f>'Segment Data'!M18</f>
        <v>22681855.441067755</v>
      </c>
      <c r="N207" s="683">
        <f>'Segment Data'!N18</f>
        <v>-1910416.8356901631</v>
      </c>
      <c r="O207" s="343">
        <f>'Segment Data'!O18</f>
        <v>-7.7683624115356439E-2</v>
      </c>
      <c r="P207" s="592">
        <f>'Segment Data'!P18</f>
        <v>6255503.554013785</v>
      </c>
      <c r="Q207" s="109">
        <f>'Segment Data'!Q18</f>
        <v>-595301.07989496086</v>
      </c>
      <c r="R207" s="322">
        <f>'Segment Data'!R18</f>
        <v>-8.6895060026738802E-2</v>
      </c>
    </row>
    <row r="208" spans="2:18" s="24" customFormat="1">
      <c r="B208" s="466"/>
      <c r="C208" s="471" t="s">
        <v>354</v>
      </c>
      <c r="D208" s="278" t="s">
        <v>280</v>
      </c>
      <c r="E208" s="593">
        <f>'Segment Data'!E19</f>
        <v>162412.16264678352</v>
      </c>
      <c r="F208" s="629">
        <f>'Segment Data'!F19</f>
        <v>68999.849622718553</v>
      </c>
      <c r="G208" s="323">
        <f>'Segment Data'!G19</f>
        <v>0.73865904171479779</v>
      </c>
      <c r="H208" s="268">
        <f>'Segment Data'!H19</f>
        <v>3.4451803929578181E-2</v>
      </c>
      <c r="I208" s="294">
        <f>'Segment Data'!I19</f>
        <v>1.3913870977110297E-2</v>
      </c>
      <c r="J208" s="649">
        <f>'Segment Data'!J19</f>
        <v>20.703150560985073</v>
      </c>
      <c r="K208" s="267">
        <f>'Segment Data'!K19</f>
        <v>-6.0306048982992557</v>
      </c>
      <c r="L208" s="323">
        <f>'Segment Data'!L19</f>
        <v>-0.22558016240867856</v>
      </c>
      <c r="M208" s="668">
        <f>'Segment Data'!M19</f>
        <v>3362443.4562115548</v>
      </c>
      <c r="N208" s="684">
        <f>'Segment Data'!N19</f>
        <v>865181.52294008154</v>
      </c>
      <c r="O208" s="344">
        <f>'Segment Data'!O19</f>
        <v>0.34645205271145624</v>
      </c>
      <c r="P208" s="593">
        <f>'Segment Data'!P19</f>
        <v>655653.64302517846</v>
      </c>
      <c r="Q208" s="267">
        <f>'Segment Data'!Q19</f>
        <v>102415.57496053365</v>
      </c>
      <c r="R208" s="323">
        <f>'Segment Data'!R19</f>
        <v>0.18512025992500317</v>
      </c>
    </row>
    <row r="209" spans="2:18" s="24" customFormat="1">
      <c r="B209" s="466"/>
      <c r="C209" s="472"/>
      <c r="D209" s="143" t="s">
        <v>282</v>
      </c>
      <c r="E209" s="591">
        <f>'Segment Data'!E20</f>
        <v>1791966.3929337605</v>
      </c>
      <c r="F209" s="627">
        <f>'Segment Data'!F20</f>
        <v>-84202.343655902892</v>
      </c>
      <c r="G209" s="321">
        <f>'Segment Data'!G20</f>
        <v>-4.4879941773765294E-2</v>
      </c>
      <c r="H209" s="125">
        <f>'Segment Data'!H20</f>
        <v>0.38012223845582804</v>
      </c>
      <c r="I209" s="283">
        <f>'Segment Data'!I20</f>
        <v>-3.2378281787879826E-2</v>
      </c>
      <c r="J209" s="647">
        <f>'Segment Data'!J20</f>
        <v>7.9244845512016013</v>
      </c>
      <c r="K209" s="107">
        <f>'Segment Data'!K20</f>
        <v>7.3634263263321564E-2</v>
      </c>
      <c r="L209" s="321">
        <f>'Segment Data'!L20</f>
        <v>9.3791450050257855E-3</v>
      </c>
      <c r="M209" s="666">
        <f>'Segment Data'!M20</f>
        <v>14200409.997076044</v>
      </c>
      <c r="N209" s="682">
        <f>'Segment Data'!N20</f>
        <v>-529109.86879971437</v>
      </c>
      <c r="O209" s="342">
        <f>'Segment Data'!O20</f>
        <v>-3.5921732250452795E-2</v>
      </c>
      <c r="P209" s="591">
        <f>'Segment Data'!P20</f>
        <v>3592143.3118117172</v>
      </c>
      <c r="Q209" s="107">
        <f>'Segment Data'!Q20</f>
        <v>-123889.55472327489</v>
      </c>
      <c r="R209" s="321">
        <f>'Segment Data'!R20</f>
        <v>-3.3339197787772924E-2</v>
      </c>
    </row>
    <row r="210" spans="2:18" s="24" customFormat="1">
      <c r="B210" s="466"/>
      <c r="C210" s="472"/>
      <c r="D210" s="143" t="s">
        <v>284</v>
      </c>
      <c r="E210" s="591">
        <f>'Segment Data'!E21</f>
        <v>385876140.67872381</v>
      </c>
      <c r="F210" s="627">
        <f>'Segment Data'!F21</f>
        <v>14612358.146563351</v>
      </c>
      <c r="G210" s="321">
        <f>'Segment Data'!G21</f>
        <v>3.9358426095056999E-2</v>
      </c>
      <c r="H210" s="125">
        <f>'Segment Data'!H21</f>
        <v>81.854270783143249</v>
      </c>
      <c r="I210" s="283">
        <f>'Segment Data'!I21</f>
        <v>0.22701601897983892</v>
      </c>
      <c r="J210" s="647">
        <f>'Segment Data'!J21</f>
        <v>5.6857239599058644</v>
      </c>
      <c r="K210" s="107">
        <f>'Segment Data'!K21</f>
        <v>-0.13506492248591506</v>
      </c>
      <c r="L210" s="321">
        <f>'Segment Data'!L21</f>
        <v>-2.3203886142391147E-2</v>
      </c>
      <c r="M210" s="666">
        <f>'Segment Data'!M21</f>
        <v>2193985218.6130261</v>
      </c>
      <c r="N210" s="682">
        <f>'Segment Data'!N21</f>
        <v>32937120.815107346</v>
      </c>
      <c r="O210" s="342">
        <f>'Segment Data'!O21</f>
        <v>1.5241271514812587E-2</v>
      </c>
      <c r="P210" s="591">
        <f>'Segment Data'!P21</f>
        <v>532818679.90816188</v>
      </c>
      <c r="Q210" s="107">
        <f>'Segment Data'!Q21</f>
        <v>20563574.397468448</v>
      </c>
      <c r="R210" s="321">
        <f>'Segment Data'!R21</f>
        <v>4.0143229762380925E-2</v>
      </c>
    </row>
    <row r="211" spans="2:18" s="24" customFormat="1" ht="15" thickBot="1">
      <c r="B211" s="467"/>
      <c r="C211" s="473"/>
      <c r="D211" s="313" t="s">
        <v>285</v>
      </c>
      <c r="E211" s="594">
        <f>'Segment Data'!E22</f>
        <v>56904005.80540356</v>
      </c>
      <c r="F211" s="630">
        <f>'Segment Data'!F22</f>
        <v>812705.61068976671</v>
      </c>
      <c r="G211" s="324">
        <f>'Segment Data'!G22</f>
        <v>1.4488977931846166E-2</v>
      </c>
      <c r="H211" s="296">
        <f>'Segment Data'!H22</f>
        <v>12.070805651907667</v>
      </c>
      <c r="I211" s="295">
        <f>'Segment Data'!I22</f>
        <v>-0.26160883737921736</v>
      </c>
      <c r="J211" s="650">
        <f>'Segment Data'!J22</f>
        <v>4.8935461077727656</v>
      </c>
      <c r="K211" s="275">
        <f>'Segment Data'!K22</f>
        <v>3.0935647298182545E-3</v>
      </c>
      <c r="L211" s="324">
        <f>'Segment Data'!L22</f>
        <v>6.3257228295141997E-4</v>
      </c>
      <c r="M211" s="669">
        <f>'Segment Data'!M22</f>
        <v>278462376.12571144</v>
      </c>
      <c r="N211" s="685">
        <f>'Segment Data'!N22</f>
        <v>4150534.4458879828</v>
      </c>
      <c r="O211" s="345">
        <f>'Segment Data'!O22</f>
        <v>1.5130715540645464E-2</v>
      </c>
      <c r="P211" s="594">
        <f>'Segment Data'!P22</f>
        <v>58101621.338027053</v>
      </c>
      <c r="Q211" s="275">
        <f>'Segment Data'!Q22</f>
        <v>1404194.22459317</v>
      </c>
      <c r="R211" s="324">
        <f>'Segment Data'!R22</f>
        <v>2.4766454071783805E-2</v>
      </c>
    </row>
    <row r="212" spans="2:18" s="24" customFormat="1">
      <c r="B212" s="474" t="s">
        <v>47</v>
      </c>
      <c r="C212" s="475"/>
      <c r="D212" s="102" t="str">
        <f>_xlfn.XLOOKUP('TOTAL U.S. MULO+ WITH C'!E212,'Form Data'!E:E,'Form Data'!D:D,"NOT FOUND",0)</f>
        <v>SHREDDED</v>
      </c>
      <c r="E212" s="595">
        <f>'Form Data'!E32</f>
        <v>134650884.36423206</v>
      </c>
      <c r="F212" s="631">
        <f>'Form Data'!F32</f>
        <v>3473254.6488654166</v>
      </c>
      <c r="G212" s="325">
        <f>'Form Data'!G32</f>
        <v>2.647749205715787E-2</v>
      </c>
      <c r="H212" s="127">
        <f>'Form Data'!H32</f>
        <v>28.562921590729154</v>
      </c>
      <c r="I212" s="285">
        <f>'Form Data'!I32</f>
        <v>-0.27821590753404024</v>
      </c>
      <c r="J212" s="651">
        <f>'Form Data'!J32</f>
        <v>4.4540267875512081</v>
      </c>
      <c r="K212" s="121">
        <f>'Form Data'!K32</f>
        <v>-0.28056915807138694</v>
      </c>
      <c r="L212" s="325">
        <f>'Form Data'!L32</f>
        <v>-5.9259366859127478E-2</v>
      </c>
      <c r="M212" s="670">
        <f>'Form Data'!M32</f>
        <v>599738645.92574978</v>
      </c>
      <c r="N212" s="686">
        <f>'Form Data'!N32</f>
        <v>-21334427.881007195</v>
      </c>
      <c r="O212" s="346">
        <f>'Form Data'!O32</f>
        <v>-3.435091421729429E-2</v>
      </c>
      <c r="P212" s="595">
        <f>'Form Data'!P32</f>
        <v>164364827.43607</v>
      </c>
      <c r="Q212" s="121">
        <f>'Form Data'!Q32</f>
        <v>2225653.274056673</v>
      </c>
      <c r="R212" s="325">
        <f>'Form Data'!R32</f>
        <v>1.3726807759812241E-2</v>
      </c>
    </row>
    <row r="213" spans="2:18" s="24" customFormat="1">
      <c r="B213" s="476"/>
      <c r="C213" s="477"/>
      <c r="D213" s="103" t="str">
        <f>_xlfn.XLOOKUP('TOTAL U.S. MULO+ WITH C'!E213,'Form Data'!E:E,'Form Data'!D:D,"NOT FOUND",0)</f>
        <v>CHUNK</v>
      </c>
      <c r="E213" s="596">
        <f>'Form Data'!E33</f>
        <v>66343050.183550403</v>
      </c>
      <c r="F213" s="632">
        <f>'Form Data'!F33</f>
        <v>4362200.7170134783</v>
      </c>
      <c r="G213" s="326">
        <f>'Form Data'!G33</f>
        <v>7.0379814967986259E-2</v>
      </c>
      <c r="H213" s="128">
        <f>'Form Data'!H33</f>
        <v>14.073070143057482</v>
      </c>
      <c r="I213" s="286">
        <f>'Form Data'!I33</f>
        <v>0.44576032199781501</v>
      </c>
      <c r="J213" s="652">
        <f>'Form Data'!J33</f>
        <v>5.8994129095276122</v>
      </c>
      <c r="K213" s="120">
        <f>'Form Data'!K33</f>
        <v>-8.0483437485098008E-2</v>
      </c>
      <c r="L213" s="326">
        <f>'Form Data'!L33</f>
        <v>-1.3459002098807942E-2</v>
      </c>
      <c r="M213" s="671">
        <f>'Form Data'!M33</f>
        <v>391385046.71027547</v>
      </c>
      <c r="N213" s="641">
        <f>'Form Data'!N33</f>
        <v>20745991.400586605</v>
      </c>
      <c r="O213" s="347">
        <f>'Form Data'!O33</f>
        <v>5.5973570791810416E-2</v>
      </c>
      <c r="P213" s="596">
        <f>'Form Data'!P33</f>
        <v>89303561.031948552</v>
      </c>
      <c r="Q213" s="120">
        <f>'Form Data'!Q33</f>
        <v>5111087.488632977</v>
      </c>
      <c r="R213" s="326">
        <f>'Form Data'!R33</f>
        <v>6.0707178130399157E-2</v>
      </c>
    </row>
    <row r="214" spans="2:18" s="24" customFormat="1">
      <c r="B214" s="476"/>
      <c r="C214" s="477"/>
      <c r="D214" s="103" t="str">
        <f>_xlfn.XLOOKUP('TOTAL U.S. MULO+ WITH C'!E214,'Form Data'!E:E,'Form Data'!D:D,"NOT FOUND",0)</f>
        <v>SLICED</v>
      </c>
      <c r="E214" s="596">
        <f>'Form Data'!E34</f>
        <v>51095226.888546377</v>
      </c>
      <c r="F214" s="632">
        <f>'Form Data'!F34</f>
        <v>1516757.7646821886</v>
      </c>
      <c r="G214" s="326">
        <f>'Form Data'!G34</f>
        <v>3.0593073797676212E-2</v>
      </c>
      <c r="H214" s="128">
        <f>'Form Data'!H34</f>
        <v>10.838613991797452</v>
      </c>
      <c r="I214" s="286">
        <f>'Form Data'!I34</f>
        <v>-6.1868415587133185E-2</v>
      </c>
      <c r="J214" s="652">
        <f>'Form Data'!J34</f>
        <v>5.6585200714760573</v>
      </c>
      <c r="K214" s="120">
        <f>'Form Data'!K34</f>
        <v>-0.26465568669516593</v>
      </c>
      <c r="L214" s="326">
        <f>'Form Data'!L34</f>
        <v>-4.4681383349137391E-2</v>
      </c>
      <c r="M214" s="671">
        <f>'Form Data'!M34</f>
        <v>289123366.9054628</v>
      </c>
      <c r="N214" s="641">
        <f>'Form Data'!N34</f>
        <v>-4538619.5362500548</v>
      </c>
      <c r="O214" s="347">
        <f>'Form Data'!O34</f>
        <v>-1.5455250409643665E-2</v>
      </c>
      <c r="P214" s="596">
        <f>'Form Data'!P34</f>
        <v>85710583.233029872</v>
      </c>
      <c r="Q214" s="120">
        <f>'Form Data'!Q34</f>
        <v>3576292.8349482566</v>
      </c>
      <c r="R214" s="326">
        <f>'Form Data'!R34</f>
        <v>4.3542019022931581E-2</v>
      </c>
    </row>
    <row r="215" spans="2:18" s="24" customFormat="1">
      <c r="B215" s="476"/>
      <c r="C215" s="477"/>
      <c r="D215" s="103" t="str">
        <f>_xlfn.XLOOKUP('TOTAL U.S. MULO+ WITH C'!E215,'Form Data'!E:E,'Form Data'!D:D,"NOT FOUND",0)</f>
        <v>STRING AND STICK</v>
      </c>
      <c r="E215" s="596">
        <f>'Form Data'!E35</f>
        <v>26169227.535006456</v>
      </c>
      <c r="F215" s="632">
        <f>'Form Data'!F35</f>
        <v>1510499.8920754083</v>
      </c>
      <c r="G215" s="326">
        <f>'Form Data'!G35</f>
        <v>6.1256197560072626E-2</v>
      </c>
      <c r="H215" s="128">
        <f>'Form Data'!H35</f>
        <v>5.5511673592163469</v>
      </c>
      <c r="I215" s="286">
        <f>'Form Data'!I35</f>
        <v>0.1296198283976322</v>
      </c>
      <c r="J215" s="652">
        <f>'Form Data'!J35</f>
        <v>5.6844728864811493</v>
      </c>
      <c r="K215" s="120">
        <f>'Form Data'!K35</f>
        <v>-6.5869189331188238E-2</v>
      </c>
      <c r="L215" s="326">
        <f>'Form Data'!L35</f>
        <v>-1.1454829723653101E-2</v>
      </c>
      <c r="M215" s="671">
        <f>'Form Data'!M35</f>
        <v>148758264.38290012</v>
      </c>
      <c r="N215" s="641">
        <f>'Form Data'!N35</f>
        <v>6962145.2817569375</v>
      </c>
      <c r="O215" s="347">
        <f>'Form Data'!O35</f>
        <v>4.9099688523850493E-2</v>
      </c>
      <c r="P215" s="596">
        <f>'Form Data'!P35</f>
        <v>31222927.489542492</v>
      </c>
      <c r="Q215" s="120">
        <f>'Form Data'!Q35</f>
        <v>1888353.9264335632</v>
      </c>
      <c r="R215" s="326">
        <f>'Form Data'!R35</f>
        <v>6.4372980311817166E-2</v>
      </c>
    </row>
    <row r="216" spans="2:18" s="24" customFormat="1">
      <c r="B216" s="476"/>
      <c r="C216" s="477"/>
      <c r="D216" s="103" t="str">
        <f>_xlfn.XLOOKUP('TOTAL U.S. MULO+ WITH C'!E216,'Form Data'!E:E,'Form Data'!D:D,"NOT FOUND",0)</f>
        <v>UNKNOWN</v>
      </c>
      <c r="E216" s="596">
        <f>'Form Data'!E36</f>
        <v>11586387.038167123</v>
      </c>
      <c r="F216" s="632">
        <f>'Form Data'!F36</f>
        <v>-118265.36427780613</v>
      </c>
      <c r="G216" s="326">
        <f>'Form Data'!G36</f>
        <v>-1.0104132973064816E-2</v>
      </c>
      <c r="H216" s="128">
        <f>'Form Data'!H36</f>
        <v>2.4577711914301958</v>
      </c>
      <c r="I216" s="286">
        <f>'Form Data'!I36</f>
        <v>-0.11565150297869664</v>
      </c>
      <c r="J216" s="652">
        <f>'Form Data'!J36</f>
        <v>10.529025901818708</v>
      </c>
      <c r="K216" s="120">
        <f>'Form Data'!K36</f>
        <v>0.45151858845952475</v>
      </c>
      <c r="L216" s="326">
        <f>'Form Data'!L36</f>
        <v>4.4804590502352901E-2</v>
      </c>
      <c r="M216" s="671">
        <f>'Form Data'!M36</f>
        <v>121993369.23335817</v>
      </c>
      <c r="N216" s="641">
        <f>'Form Data'!N36</f>
        <v>4039649.0473922789</v>
      </c>
      <c r="O216" s="347">
        <f>'Form Data'!O36</f>
        <v>3.4247745989048638E-2</v>
      </c>
      <c r="P216" s="596">
        <f>'Form Data'!P36</f>
        <v>16765066.951421645</v>
      </c>
      <c r="Q216" s="120">
        <f>'Form Data'!Q36</f>
        <v>-190037.25114652142</v>
      </c>
      <c r="R216" s="326">
        <f>'Form Data'!R36</f>
        <v>-1.1208262059382492E-2</v>
      </c>
    </row>
    <row r="217" spans="2:18" s="24" customFormat="1">
      <c r="B217" s="476"/>
      <c r="C217" s="477"/>
      <c r="D217" s="103" t="str">
        <f>_xlfn.XLOOKUP('TOTAL U.S. MULO+ WITH C'!E217,'Form Data'!E:E,'Form Data'!D:D,"NOT FOUND",0)</f>
        <v>GRATED</v>
      </c>
      <c r="E217" s="596">
        <f>'Form Data'!E37</f>
        <v>9478791.424858097</v>
      </c>
      <c r="F217" s="632">
        <f>'Form Data'!F37</f>
        <v>365521.80283231102</v>
      </c>
      <c r="G217" s="326">
        <f>'Form Data'!G37</f>
        <v>4.0108744500314618E-2</v>
      </c>
      <c r="H217" s="128">
        <f>'Form Data'!H37</f>
        <v>2.010695863762304</v>
      </c>
      <c r="I217" s="286">
        <f>'Form Data'!I37</f>
        <v>7.0229600979914153E-3</v>
      </c>
      <c r="J217" s="652">
        <f>'Form Data'!J37</f>
        <v>7.9843570801238952</v>
      </c>
      <c r="K217" s="120">
        <f>'Form Data'!K37</f>
        <v>-5.4167465284272076E-2</v>
      </c>
      <c r="L217" s="326">
        <f>'Form Data'!L37</f>
        <v>-6.7384835336746053E-3</v>
      </c>
      <c r="M217" s="671">
        <f>'Form Data'!M37</f>
        <v>75682055.424083412</v>
      </c>
      <c r="N217" s="641">
        <f>'Form Data'!N37</f>
        <v>2424813.8785065264</v>
      </c>
      <c r="O217" s="347">
        <f>'Form Data'!O37</f>
        <v>3.3099988852268371E-2</v>
      </c>
      <c r="P217" s="596">
        <f>'Form Data'!P37</f>
        <v>16564679.53169792</v>
      </c>
      <c r="Q217" s="120">
        <f>'Form Data'!Q37</f>
        <v>391179.40134993754</v>
      </c>
      <c r="R217" s="326">
        <f>'Form Data'!R37</f>
        <v>2.4186440671300821E-2</v>
      </c>
    </row>
    <row r="218" spans="2:18" s="24" customFormat="1">
      <c r="B218" s="476"/>
      <c r="C218" s="477"/>
      <c r="D218" s="103" t="str">
        <f>_xlfn.XLOOKUP('TOTAL U.S. MULO+ WITH C'!E218,'Form Data'!E:E,'Form Data'!D:D,"NOT FOUND",0)</f>
        <v>RICOTTA</v>
      </c>
      <c r="E218" s="596">
        <f>'Form Data'!E38</f>
        <v>8726918.0353363808</v>
      </c>
      <c r="F218" s="632">
        <f>'Form Data'!F38</f>
        <v>85026.549858393148</v>
      </c>
      <c r="G218" s="326">
        <f>'Form Data'!G38</f>
        <v>9.8388819162186329E-3</v>
      </c>
      <c r="H218" s="128">
        <f>'Form Data'!H38</f>
        <v>1.8512041472952028</v>
      </c>
      <c r="I218" s="286">
        <f>'Form Data'!I38</f>
        <v>-4.8830036266077403E-2</v>
      </c>
      <c r="J218" s="652">
        <f>'Form Data'!J38</f>
        <v>3.3589945805676149</v>
      </c>
      <c r="K218" s="120">
        <f>'Form Data'!K38</f>
        <v>0.11197369785478184</v>
      </c>
      <c r="L218" s="326">
        <f>'Form Data'!L38</f>
        <v>3.4485056271405821E-2</v>
      </c>
      <c r="M218" s="671">
        <f>'Form Data'!M38</f>
        <v>29313670.385752682</v>
      </c>
      <c r="N218" s="641">
        <f>'Form Data'!N38</f>
        <v>1253268.26626743</v>
      </c>
      <c r="O218" s="347">
        <f>'Form Data'!O38</f>
        <v>4.4663232584153015E-2</v>
      </c>
      <c r="P218" s="596">
        <f>'Form Data'!P38</f>
        <v>6839585.7938610874</v>
      </c>
      <c r="Q218" s="120">
        <f>'Form Data'!Q38</f>
        <v>150986.94604952075</v>
      </c>
      <c r="R218" s="326">
        <f>'Form Data'!R38</f>
        <v>2.2573778078935316E-2</v>
      </c>
    </row>
    <row r="219" spans="2:18" s="24" customFormat="1">
      <c r="B219" s="476"/>
      <c r="C219" s="477"/>
      <c r="D219" s="103" t="str">
        <f>_xlfn.XLOOKUP('TOTAL U.S. MULO+ WITH C'!E219,'Form Data'!E:E,'Form Data'!D:D,"NOT FOUND",0)</f>
        <v>ROUND</v>
      </c>
      <c r="E219" s="596">
        <f>'Form Data'!E39</f>
        <v>7112161.3838451141</v>
      </c>
      <c r="F219" s="632">
        <f>'Form Data'!F39</f>
        <v>482675.30212191772</v>
      </c>
      <c r="G219" s="326">
        <f>'Form Data'!G39</f>
        <v>7.2807348287916809E-2</v>
      </c>
      <c r="H219" s="128">
        <f>'Form Data'!H39</f>
        <v>1.5086726604622427</v>
      </c>
      <c r="I219" s="286">
        <f>'Form Data'!I39</f>
        <v>5.1092430962161428E-2</v>
      </c>
      <c r="J219" s="652">
        <f>'Form Data'!J39</f>
        <v>8.3604741414526043</v>
      </c>
      <c r="K219" s="120">
        <f>'Form Data'!K39</f>
        <v>0.2445960519987338</v>
      </c>
      <c r="L219" s="326">
        <f>'Form Data'!L39</f>
        <v>3.0137965270396642E-2</v>
      </c>
      <c r="M219" s="671">
        <f>'Form Data'!M39</f>
        <v>59461041.339474842</v>
      </c>
      <c r="N219" s="641">
        <f>'Form Data'!N39</f>
        <v>5656940.5044781566</v>
      </c>
      <c r="O219" s="347">
        <f>'Form Data'!O39</f>
        <v>0.1051395788924442</v>
      </c>
      <c r="P219" s="596">
        <f>'Form Data'!P39</f>
        <v>9917116.7768018022</v>
      </c>
      <c r="Q219" s="120">
        <f>'Form Data'!Q39</f>
        <v>1203686.2385922261</v>
      </c>
      <c r="R219" s="326">
        <f>'Form Data'!R39</f>
        <v>0.13814148552787545</v>
      </c>
    </row>
    <row r="220" spans="2:18" s="24" customFormat="1">
      <c r="B220" s="476"/>
      <c r="C220" s="477"/>
      <c r="D220" s="103" t="str">
        <f>_xlfn.XLOOKUP('TOTAL U.S. MULO+ WITH C'!E220,'Form Data'!E:E,'Form Data'!D:D,"NOT FOUND",0)</f>
        <v>CRUMBLED</v>
      </c>
      <c r="E220" s="596">
        <f>'Form Data'!E40</f>
        <v>5616904.766980947</v>
      </c>
      <c r="F220" s="632">
        <f>'Form Data'!F40</f>
        <v>121774.52372244187</v>
      </c>
      <c r="G220" s="326">
        <f>'Form Data'!G40</f>
        <v>2.2160443580356695E-2</v>
      </c>
      <c r="H220" s="128">
        <f>'Form Data'!H40</f>
        <v>1.1914902096587103</v>
      </c>
      <c r="I220" s="286">
        <f>'Form Data'!I40</f>
        <v>-1.668688014364772E-2</v>
      </c>
      <c r="J220" s="652">
        <f>'Form Data'!J40</f>
        <v>8.8903976551521566</v>
      </c>
      <c r="K220" s="120">
        <f>'Form Data'!K40</f>
        <v>1.8229115884270897E-2</v>
      </c>
      <c r="L220" s="326">
        <f>'Form Data'!L40</f>
        <v>2.054640396379928E-3</v>
      </c>
      <c r="M220" s="671">
        <f>'Form Data'!M40</f>
        <v>49936516.969580382</v>
      </c>
      <c r="N220" s="641">
        <f>'Form Data'!N40</f>
        <v>1182795.3061627895</v>
      </c>
      <c r="O220" s="347">
        <f>'Form Data'!O40</f>
        <v>2.4260615719318535E-2</v>
      </c>
      <c r="P220" s="596">
        <f>'Form Data'!P40</f>
        <v>10364582.631265128</v>
      </c>
      <c r="Q220" s="120">
        <f>'Form Data'!Q40</f>
        <v>32343.387483621016</v>
      </c>
      <c r="R220" s="326">
        <f>'Form Data'!R40</f>
        <v>3.1303366792524664E-3</v>
      </c>
    </row>
    <row r="221" spans="2:18" s="24" customFormat="1">
      <c r="B221" s="476"/>
      <c r="C221" s="477"/>
      <c r="D221" s="103" t="str">
        <f>_xlfn.XLOOKUP('TOTAL U.S. MULO+ WITH C'!E221,'Form Data'!E:E,'Form Data'!D:D,"NOT FOUND",0)</f>
        <v>GRAB AND GO</v>
      </c>
      <c r="E221" s="596">
        <f>'Form Data'!E41</f>
        <v>4955067.538136187</v>
      </c>
      <c r="F221" s="632">
        <f>'Form Data'!F41</f>
        <v>1372207.3669025544</v>
      </c>
      <c r="G221" s="326">
        <f>'Form Data'!G41</f>
        <v>0.38299216305449141</v>
      </c>
      <c r="H221" s="128">
        <f>'Form Data'!H41</f>
        <v>1.0510974824770394</v>
      </c>
      <c r="I221" s="286">
        <f>'Form Data'!I41</f>
        <v>0.26335826916897109</v>
      </c>
      <c r="J221" s="652">
        <f>'Form Data'!J41</f>
        <v>9.198255077662445</v>
      </c>
      <c r="K221" s="120">
        <f>'Form Data'!K41</f>
        <v>-0.1784020025300439</v>
      </c>
      <c r="L221" s="326">
        <f>'Form Data'!L41</f>
        <v>-1.9026183959196422E-2</v>
      </c>
      <c r="M221" s="671">
        <f>'Form Data'!M41</f>
        <v>45577975.142821535</v>
      </c>
      <c r="N221" s="641">
        <f>'Form Data'!N41</f>
        <v>11982723.950884022</v>
      </c>
      <c r="O221" s="347">
        <f>'Form Data'!O41</f>
        <v>0.3566790997460898</v>
      </c>
      <c r="P221" s="596">
        <f>'Form Data'!P41</f>
        <v>8820493.2701920811</v>
      </c>
      <c r="Q221" s="120">
        <f>'Form Data'!Q41</f>
        <v>2500254.7590222536</v>
      </c>
      <c r="R221" s="326">
        <f>'Form Data'!R41</f>
        <v>0.39559500082212495</v>
      </c>
    </row>
    <row r="222" spans="2:18" s="24" customFormat="1">
      <c r="B222" s="476"/>
      <c r="C222" s="477"/>
      <c r="D222" s="103" t="str">
        <f>_xlfn.XLOOKUP('TOTAL U.S. MULO+ WITH C'!E222,'Form Data'!E:E,'Form Data'!D:D,"NOT FOUND",0)</f>
        <v>SPREAD/COLD PACK</v>
      </c>
      <c r="E222" s="596">
        <f>'Form Data'!E42</f>
        <v>4803017.1961850571</v>
      </c>
      <c r="F222" s="632">
        <f>'Form Data'!F42</f>
        <v>-242767.98891473468</v>
      </c>
      <c r="G222" s="326">
        <f>'Form Data'!G42</f>
        <v>-4.8113025031590477E-2</v>
      </c>
      <c r="H222" s="128">
        <f>'Form Data'!H42</f>
        <v>1.0188436876690838</v>
      </c>
      <c r="I222" s="286">
        <f>'Form Data'!I42</f>
        <v>-9.0538945832754791E-2</v>
      </c>
      <c r="J222" s="652">
        <f>'Form Data'!J42</f>
        <v>9.7367748137045069</v>
      </c>
      <c r="K222" s="120">
        <f>'Form Data'!K42</f>
        <v>0.82505460164790279</v>
      </c>
      <c r="L222" s="326">
        <f>'Form Data'!L42</f>
        <v>9.2580846572325307E-2</v>
      </c>
      <c r="M222" s="671">
        <f>'Form Data'!M42</f>
        <v>46765896.865604304</v>
      </c>
      <c r="N222" s="641">
        <f>'Form Data'!N42</f>
        <v>1799271.0458547175</v>
      </c>
      <c r="O222" s="347">
        <f>'Form Data'!O42</f>
        <v>4.0013476952154764E-2</v>
      </c>
      <c r="P222" s="596">
        <f>'Form Data'!P42</f>
        <v>8867388.2807406783</v>
      </c>
      <c r="Q222" s="120">
        <f>'Form Data'!Q42</f>
        <v>81063.257963173091</v>
      </c>
      <c r="R222" s="326">
        <f>'Form Data'!R42</f>
        <v>9.2260709401286896E-3</v>
      </c>
    </row>
    <row r="223" spans="2:18" s="24" customFormat="1">
      <c r="B223" s="476"/>
      <c r="C223" s="477"/>
      <c r="D223" s="103" t="str">
        <f>_xlfn.XLOOKUP('TOTAL U.S. MULO+ WITH C'!E223,'Form Data'!E:E,'Form Data'!D:D,"NOT FOUND",0)</f>
        <v>BALL</v>
      </c>
      <c r="E223" s="596">
        <f>'Form Data'!E43</f>
        <v>2580113.621426913</v>
      </c>
      <c r="F223" s="632">
        <f>'Form Data'!F43</f>
        <v>353101.43911316199</v>
      </c>
      <c r="G223" s="326">
        <f>'Form Data'!G43</f>
        <v>0.15855388754376179</v>
      </c>
      <c r="H223" s="128">
        <f>'Form Data'!H43</f>
        <v>0.54730857069339278</v>
      </c>
      <c r="I223" s="286">
        <f>'Form Data'!I43</f>
        <v>5.7670476913337432E-2</v>
      </c>
      <c r="J223" s="652">
        <f>'Form Data'!J43</f>
        <v>8.710892165253048</v>
      </c>
      <c r="K223" s="120">
        <f>'Form Data'!K43</f>
        <v>-0.42433938604392551</v>
      </c>
      <c r="L223" s="326">
        <f>'Form Data'!L43</f>
        <v>-4.6450862647666548E-2</v>
      </c>
      <c r="M223" s="671">
        <f>'Form Data'!M43</f>
        <v>22475091.530350365</v>
      </c>
      <c r="N223" s="641">
        <f>'Form Data'!N43</f>
        <v>2130819.5773550607</v>
      </c>
      <c r="O223" s="347">
        <f>'Form Data'!O43</f>
        <v>0.10473806004354648</v>
      </c>
      <c r="P223" s="596">
        <f>'Form Data'!P43</f>
        <v>4235320.5474458858</v>
      </c>
      <c r="Q223" s="120">
        <f>'Form Data'!Q43</f>
        <v>379689.53570415871</v>
      </c>
      <c r="R223" s="326">
        <f>'Form Data'!R43</f>
        <v>9.8476626665744998E-2</v>
      </c>
    </row>
    <row r="224" spans="2:18" s="24" customFormat="1">
      <c r="B224" s="476"/>
      <c r="C224" s="477"/>
      <c r="D224" s="103" t="str">
        <f>_xlfn.XLOOKUP('TOTAL U.S. MULO+ WITH C'!E224,'Form Data'!E:E,'Form Data'!D:D,"NOT FOUND",0)</f>
        <v>CUBE</v>
      </c>
      <c r="E224" s="596">
        <f>'Form Data'!E44</f>
        <v>2407271.0001539015</v>
      </c>
      <c r="F224" s="632">
        <f>'Form Data'!F44</f>
        <v>215989.18261287874</v>
      </c>
      <c r="G224" s="326">
        <f>'Form Data'!G44</f>
        <v>9.8567505504725081E-2</v>
      </c>
      <c r="H224" s="128">
        <f>'Form Data'!H44</f>
        <v>0.51064419776879488</v>
      </c>
      <c r="I224" s="286">
        <f>'Form Data'!I44</f>
        <v>2.8861897430878802E-2</v>
      </c>
      <c r="J224" s="652">
        <f>'Form Data'!J44</f>
        <v>6.7700175332210168</v>
      </c>
      <c r="K224" s="120">
        <f>'Form Data'!K44</f>
        <v>0.12093238359689806</v>
      </c>
      <c r="L224" s="326">
        <f>'Form Data'!L44</f>
        <v>1.8187822967455084E-2</v>
      </c>
      <c r="M224" s="671">
        <f>'Form Data'!M44</f>
        <v>16297266.878256407</v>
      </c>
      <c r="N224" s="641">
        <f>'Form Data'!N44</f>
        <v>1727247.486603044</v>
      </c>
      <c r="O224" s="347">
        <f>'Form Data'!O44</f>
        <v>0.11854805681264376</v>
      </c>
      <c r="P224" s="596">
        <f>'Form Data'!P44</f>
        <v>4648388.8074441347</v>
      </c>
      <c r="Q224" s="120">
        <f>'Form Data'!Q44</f>
        <v>523774.97760925163</v>
      </c>
      <c r="R224" s="326">
        <f>'Form Data'!R44</f>
        <v>0.12698764035085908</v>
      </c>
    </row>
    <row r="225" spans="2:20" s="24" customFormat="1">
      <c r="B225" s="476"/>
      <c r="C225" s="477"/>
      <c r="D225" s="103" t="str">
        <f>_xlfn.XLOOKUP('TOTAL U.S. MULO+ WITH C'!E225,'Form Data'!E:E,'Form Data'!D:D,"NOT FOUND",0)</f>
        <v>LOAF</v>
      </c>
      <c r="E225" s="596">
        <f>'Form Data'!E45</f>
        <v>2120236.6427782653</v>
      </c>
      <c r="F225" s="632">
        <f>'Form Data'!F45</f>
        <v>147041.92292782478</v>
      </c>
      <c r="G225" s="326">
        <f>'Form Data'!G45</f>
        <v>7.4519722482822126E-2</v>
      </c>
      <c r="H225" s="128">
        <f>'Form Data'!H45</f>
        <v>0.44975681568975484</v>
      </c>
      <c r="I225" s="286">
        <f>'Form Data'!I45</f>
        <v>1.5923849279728897E-2</v>
      </c>
      <c r="J225" s="652">
        <f>'Form Data'!J45</f>
        <v>5.7387810149332061</v>
      </c>
      <c r="K225" s="120">
        <f>'Form Data'!K45</f>
        <v>-0.1204227050492479</v>
      </c>
      <c r="L225" s="326">
        <f>'Form Data'!L45</f>
        <v>-2.055274245518272E-2</v>
      </c>
      <c r="M225" s="671">
        <f>'Form Data'!M45</f>
        <v>12167573.792741627</v>
      </c>
      <c r="N225" s="641">
        <f>'Form Data'!N45</f>
        <v>606223.94994418882</v>
      </c>
      <c r="O225" s="347">
        <f>'Form Data'!O45</f>
        <v>5.2435395363618208E-2</v>
      </c>
      <c r="P225" s="596">
        <f>'Form Data'!P45</f>
        <v>1453862.1368161105</v>
      </c>
      <c r="Q225" s="120">
        <f>'Form Data'!Q45</f>
        <v>117739.44324223883</v>
      </c>
      <c r="R225" s="326">
        <f>'Form Data'!R45</f>
        <v>8.8120233125678321E-2</v>
      </c>
    </row>
    <row r="226" spans="2:20" s="24" customFormat="1" ht="15" thickBot="1">
      <c r="B226" s="478"/>
      <c r="C226" s="479"/>
      <c r="D226" s="104" t="str">
        <f>_xlfn.XLOOKUP('TOTAL U.S. MULO+ WITH C'!E226,'Form Data'!E:E,'Form Data'!D:D,"NOT FOUND",0)</f>
        <v>LOG/ROLL</v>
      </c>
      <c r="E226" s="597">
        <f>'Form Data'!E46</f>
        <v>1747458.8300172344</v>
      </c>
      <c r="F226" s="633">
        <f>'Form Data'!F46</f>
        <v>44639.815340124303</v>
      </c>
      <c r="G226" s="327">
        <f>'Form Data'!G46</f>
        <v>2.6215243637380301E-2</v>
      </c>
      <c r="H226" s="129">
        <f>'Form Data'!H46</f>
        <v>0.3706810377107933</v>
      </c>
      <c r="I226" s="287">
        <f>'Form Data'!I46</f>
        <v>-3.7062525880380282E-3</v>
      </c>
      <c r="J226" s="653">
        <f>'Form Data'!J46</f>
        <v>10.941216256408932</v>
      </c>
      <c r="K226" s="122">
        <f>'Form Data'!K46</f>
        <v>-4.0680100220047422E-2</v>
      </c>
      <c r="L226" s="327">
        <f>'Form Data'!L46</f>
        <v>-3.7042873925405219E-3</v>
      </c>
      <c r="M226" s="672">
        <f>'Form Data'!M46</f>
        <v>19119324.958389897</v>
      </c>
      <c r="N226" s="687">
        <f>'Form Data'!N46</f>
        <v>419143.02510879189</v>
      </c>
      <c r="O226" s="348">
        <f>'Form Data'!O46</f>
        <v>2.2413847448341361E-2</v>
      </c>
      <c r="P226" s="597">
        <f>'Form Data'!P46</f>
        <v>3934924.4670512136</v>
      </c>
      <c r="Q226" s="122">
        <f>'Form Data'!Q46</f>
        <v>137980.91429467127</v>
      </c>
      <c r="R226" s="327">
        <f>'Form Data'!R46</f>
        <v>3.6339996204183371E-2</v>
      </c>
    </row>
    <row r="227" spans="2:20" s="24" customFormat="1">
      <c r="B227" s="480" t="s">
        <v>65</v>
      </c>
      <c r="C227" s="481"/>
      <c r="D227" s="279" t="s">
        <v>12</v>
      </c>
      <c r="E227" s="593">
        <f>'NB &amp; PL'!D7</f>
        <v>197410640.21315187</v>
      </c>
      <c r="F227" s="629">
        <f>'NB &amp; PL'!E7</f>
        <v>3210963.5863682628</v>
      </c>
      <c r="G227" s="323">
        <f>'NB &amp; PL'!F7</f>
        <v>1.6534340541355018E-2</v>
      </c>
      <c r="H227" s="268">
        <f>'NB &amp; PL'!G7</f>
        <v>41.875882688830771</v>
      </c>
      <c r="I227" s="294">
        <f>'NB &amp; PL'!H7</f>
        <v>-0.82148566478568341</v>
      </c>
      <c r="J227" s="649">
        <f>'NB &amp; PL'!I7</f>
        <v>7.0495005592967415</v>
      </c>
      <c r="K227" s="267">
        <f>'NB &amp; PL'!J7</f>
        <v>9.242367787260175E-2</v>
      </c>
      <c r="L227" s="323">
        <f>'NB &amp; PL'!K7</f>
        <v>1.3284843541024988E-2</v>
      </c>
      <c r="M227" s="668">
        <f>'NB &amp; PL'!L7</f>
        <v>1391646418.5937419</v>
      </c>
      <c r="N227" s="684">
        <f>'NB &amp; PL'!M7</f>
        <v>40584337.953501701</v>
      </c>
      <c r="O227" s="344">
        <f>'NB &amp; PL'!N7</f>
        <v>3.0038840209525849E-2</v>
      </c>
      <c r="P227" s="593">
        <f>'NB &amp; PL'!O7</f>
        <v>269321954.63636577</v>
      </c>
      <c r="Q227" s="267">
        <f>'NB &amp; PL'!P7</f>
        <v>4822208.1553120911</v>
      </c>
      <c r="R227" s="323">
        <f>'NB &amp; PL'!Q7</f>
        <v>1.8231428269658134E-2</v>
      </c>
    </row>
    <row r="228" spans="2:20" s="24" customFormat="1" ht="15" thickBot="1">
      <c r="B228" s="482"/>
      <c r="C228" s="483"/>
      <c r="D228" s="280" t="s">
        <v>11</v>
      </c>
      <c r="E228" s="594">
        <f>'NB &amp; PL'!D8</f>
        <v>247135014.0303641</v>
      </c>
      <c r="F228" s="630">
        <f>'NB &amp; PL'!E8</f>
        <v>12285449.250154674</v>
      </c>
      <c r="G228" s="324">
        <f>'NB &amp; PL'!F8</f>
        <v>5.2311994964318362E-2</v>
      </c>
      <c r="H228" s="296">
        <f>'NB &amp; PL'!G8</f>
        <v>52.423703426846011</v>
      </c>
      <c r="I228" s="295">
        <f>'NB &amp; PL'!H8</f>
        <v>0.7889193258505145</v>
      </c>
      <c r="J228" s="650">
        <f>'NB &amp; PL'!I8</f>
        <v>4.404565592604369</v>
      </c>
      <c r="K228" s="275">
        <f>'NB &amp; PL'!J8</f>
        <v>-0.27474153039956573</v>
      </c>
      <c r="L228" s="324">
        <f>'NB &amp; PL'!K8</f>
        <v>-5.8714147880764081E-2</v>
      </c>
      <c r="M228" s="669">
        <f>'NB &amp; PL'!L8</f>
        <v>1088522379.5259397</v>
      </c>
      <c r="N228" s="685">
        <f>'NB &amp; PL'!M8</f>
        <v>-10410861.784468174</v>
      </c>
      <c r="O228" s="345">
        <f>'NB &amp; PL'!N8</f>
        <v>-9.4736071247184077E-3</v>
      </c>
      <c r="P228" s="594">
        <f>'NB &amp; PL'!O8</f>
        <v>323593025.67505431</v>
      </c>
      <c r="Q228" s="275">
        <f>'NB &amp; PL'!P8</f>
        <v>15306067.355459273</v>
      </c>
      <c r="R228" s="324">
        <f>'NB &amp; PL'!Q8</f>
        <v>4.9648766976356402E-2</v>
      </c>
    </row>
    <row r="229" spans="2:20" s="24" customFormat="1">
      <c r="B229" s="484" t="s">
        <v>339</v>
      </c>
      <c r="C229" s="485"/>
      <c r="D229" s="102" t="s">
        <v>83</v>
      </c>
      <c r="E229" s="598">
        <f>'Store location'!D18</f>
        <v>42153192.58186163</v>
      </c>
      <c r="F229" s="634">
        <f>'Store location'!E18</f>
        <v>912766.94436044991</v>
      </c>
      <c r="G229" s="328">
        <f>'Store location'!F18</f>
        <v>2.2132820654751997E-2</v>
      </c>
      <c r="H229" s="165">
        <f>'Store location'!G18</f>
        <v>8.9417781412986272</v>
      </c>
      <c r="I229" s="288">
        <f>'Store location'!H18</f>
        <v>-0.12547508532936291</v>
      </c>
      <c r="J229" s="654">
        <f>'Store location'!I18</f>
        <v>5.3980734058920259</v>
      </c>
      <c r="K229" s="152">
        <f>'Store location'!J18</f>
        <v>-0.19558353509998661</v>
      </c>
      <c r="L229" s="328">
        <f>'Store location'!K18</f>
        <v>-3.4965236009861671E-2</v>
      </c>
      <c r="M229" s="673">
        <f>'Store location'!L18</f>
        <v>227546027.8495923</v>
      </c>
      <c r="N229" s="688">
        <f>'Store location'!M18</f>
        <v>-3138765.2670811117</v>
      </c>
      <c r="O229" s="349">
        <f>'Store location'!N18</f>
        <v>-1.3606294652866948E-2</v>
      </c>
      <c r="P229" s="598">
        <f>'Store location'!O18</f>
        <v>62637411.02406694</v>
      </c>
      <c r="Q229" s="152">
        <f>'Store location'!P18</f>
        <v>2457632.0544831604</v>
      </c>
      <c r="R229" s="328">
        <f>'Store location'!Q18</f>
        <v>4.0838170172165358E-2</v>
      </c>
    </row>
    <row r="230" spans="2:20" s="24" customFormat="1">
      <c r="B230" s="486"/>
      <c r="C230" s="487"/>
      <c r="D230" s="103" t="s">
        <v>305</v>
      </c>
      <c r="E230" s="599">
        <f>'Store location'!D19</f>
        <v>261376664.94984829</v>
      </c>
      <c r="F230" s="635">
        <f>'Store location'!E19</f>
        <v>9431331.4652944505</v>
      </c>
      <c r="G230" s="329">
        <f>'Store location'!F19</f>
        <v>3.743403910226685E-2</v>
      </c>
      <c r="H230" s="166">
        <f>'Store location'!G19</f>
        <v>55.444724495191984</v>
      </c>
      <c r="I230" s="289">
        <f>'Store location'!H19</f>
        <v>5.1209451196818634E-2</v>
      </c>
      <c r="J230" s="655">
        <f>'Store location'!I19</f>
        <v>4.8485449410242367</v>
      </c>
      <c r="K230" s="153">
        <f>'Store location'!J19</f>
        <v>-0.21976539284842644</v>
      </c>
      <c r="L230" s="329">
        <f>'Store location'!K19</f>
        <v>-4.3360682036315865E-2</v>
      </c>
      <c r="M230" s="674">
        <f>'Store location'!L19</f>
        <v>1267296506.544374</v>
      </c>
      <c r="N230" s="689">
        <f>'Store location'!M19</f>
        <v>-9640630.7263846397</v>
      </c>
      <c r="O230" s="350">
        <f>'Store location'!N19</f>
        <v>-7.5498084008973924E-3</v>
      </c>
      <c r="P230" s="599">
        <f>'Store location'!O19</f>
        <v>349231303.38571739</v>
      </c>
      <c r="Q230" s="153">
        <f>'Store location'!P19</f>
        <v>11197217.915970564</v>
      </c>
      <c r="R230" s="329">
        <f>'Store location'!Q19</f>
        <v>3.312452322791775E-2</v>
      </c>
    </row>
    <row r="231" spans="2:20" s="24" customFormat="1">
      <c r="B231" s="486"/>
      <c r="C231" s="487"/>
      <c r="D231" s="103" t="s">
        <v>306</v>
      </c>
      <c r="E231" s="599">
        <f>'Store location'!D20</f>
        <v>4895407.2385096923</v>
      </c>
      <c r="F231" s="635">
        <f>'Store location'!E20</f>
        <v>1361459.387781607</v>
      </c>
      <c r="G231" s="329">
        <f>'Store location'!F20</f>
        <v>0.3852516916742591</v>
      </c>
      <c r="H231" s="166">
        <f>'Store location'!G20</f>
        <v>1.0384419958951505</v>
      </c>
      <c r="I231" s="289">
        <f>'Store location'!H20</f>
        <v>0.26145680340694755</v>
      </c>
      <c r="J231" s="655">
        <f>'Store location'!I20</f>
        <v>9.1612336462285882</v>
      </c>
      <c r="K231" s="153">
        <f>'Store location'!J20</f>
        <v>-0.16229258985780781</v>
      </c>
      <c r="L231" s="329">
        <f>'Store location'!K20</f>
        <v>-1.7406782128167323E-2</v>
      </c>
      <c r="M231" s="674">
        <f>'Store location'!L20</f>
        <v>44847969.505425975</v>
      </c>
      <c r="N231" s="689">
        <f>'Store location'!M20</f>
        <v>11899114.002201542</v>
      </c>
      <c r="O231" s="350">
        <f>'Store location'!N20</f>
        <v>0.36113891728461023</v>
      </c>
      <c r="P231" s="599">
        <f>'Store location'!O20</f>
        <v>8703327.4427675251</v>
      </c>
      <c r="Q231" s="153">
        <f>'Store location'!P20</f>
        <v>2483347.3464207454</v>
      </c>
      <c r="R231" s="329">
        <f>'Store location'!Q20</f>
        <v>0.39925326254328458</v>
      </c>
    </row>
    <row r="232" spans="2:20" s="24" customFormat="1">
      <c r="B232" s="486"/>
      <c r="C232" s="487"/>
      <c r="D232" s="103" t="s">
        <v>307</v>
      </c>
      <c r="E232" s="599">
        <f>'Store location'!D21</f>
        <v>5650308.4659008179</v>
      </c>
      <c r="F232" s="635">
        <f>'Store location'!E21</f>
        <v>-177949.541689137</v>
      </c>
      <c r="G232" s="329">
        <f>'Store location'!F21</f>
        <v>-3.0532200437489037E-2</v>
      </c>
      <c r="H232" s="166">
        <f>'Store location'!G21</f>
        <v>1.1985759947806831</v>
      </c>
      <c r="I232" s="289">
        <f>'Store location'!H21</f>
        <v>-8.2843641608464358E-2</v>
      </c>
      <c r="J232" s="655">
        <f>'Store location'!I21</f>
        <v>6.3565180345719385</v>
      </c>
      <c r="K232" s="153">
        <f>'Store location'!J21</f>
        <v>-0.14433543951655459</v>
      </c>
      <c r="L232" s="329">
        <f>'Store location'!K21</f>
        <v>-2.2202536957932645E-2</v>
      </c>
      <c r="M232" s="674">
        <f>'Store location'!L21</f>
        <v>35916287.664393052</v>
      </c>
      <c r="N232" s="689">
        <f>'Store location'!M21</f>
        <v>-1972363.6521321833</v>
      </c>
      <c r="O232" s="350">
        <f>'Store location'!N21</f>
        <v>-5.2056845086801272E-2</v>
      </c>
      <c r="P232" s="599">
        <f>'Store location'!O21</f>
        <v>4964917.0369524751</v>
      </c>
      <c r="Q232" s="153">
        <f>'Store location'!P21</f>
        <v>-83733.060785711743</v>
      </c>
      <c r="R232" s="329">
        <f>'Store location'!Q21</f>
        <v>-1.6585237472334327E-2</v>
      </c>
    </row>
    <row r="233" spans="2:20" s="24" customFormat="1">
      <c r="B233" s="486"/>
      <c r="C233" s="487"/>
      <c r="D233" s="103" t="s">
        <v>308</v>
      </c>
      <c r="E233" s="599">
        <f>'Store location'!D22</f>
        <v>4296824.1349250739</v>
      </c>
      <c r="F233" s="635">
        <f>'Store location'!E22</f>
        <v>-335276.34840216581</v>
      </c>
      <c r="G233" s="329">
        <f>'Store location'!F22</f>
        <v>-7.2381061164143112E-2</v>
      </c>
      <c r="H233" s="166">
        <f>'Store location'!G22</f>
        <v>0.91146709830016381</v>
      </c>
      <c r="I233" s="289">
        <f>'Store location'!H22</f>
        <v>-0.10696148007322992</v>
      </c>
      <c r="J233" s="655">
        <f>'Store location'!I22</f>
        <v>9.3480175897717981</v>
      </c>
      <c r="K233" s="153">
        <f>'Store location'!J22</f>
        <v>0.24953969824698063</v>
      </c>
      <c r="L233" s="329">
        <f>'Store location'!K22</f>
        <v>2.7426532352122932E-2</v>
      </c>
      <c r="M233" s="674">
        <f>'Store location'!L22</f>
        <v>40166787.593435578</v>
      </c>
      <c r="N233" s="689">
        <f>'Store location'!M22</f>
        <v>-1978276.2454387322</v>
      </c>
      <c r="O233" s="350">
        <f>'Store location'!N22</f>
        <v>-4.6939690327719566E-2</v>
      </c>
      <c r="P233" s="599">
        <f>'Store location'!O22</f>
        <v>7689815.222483919</v>
      </c>
      <c r="Q233" s="153">
        <f>'Store location'!P22</f>
        <v>-457685.52336602286</v>
      </c>
      <c r="R233" s="329">
        <f>'Store location'!Q22</f>
        <v>-5.6174959370105269E-2</v>
      </c>
    </row>
    <row r="234" spans="2:20" s="24" customFormat="1">
      <c r="B234" s="486"/>
      <c r="C234" s="487"/>
      <c r="D234" s="103" t="s">
        <v>309</v>
      </c>
      <c r="E234" s="599">
        <f>'Store location'!D23</f>
        <v>58895188.944343284</v>
      </c>
      <c r="F234" s="635">
        <f>'Store location'!E23</f>
        <v>3486215.1162704974</v>
      </c>
      <c r="G234" s="329">
        <f>'Store location'!F23</f>
        <v>6.291787909820877E-2</v>
      </c>
      <c r="H234" s="166">
        <f>'Store location'!G23</f>
        <v>12.49318689462177</v>
      </c>
      <c r="I234" s="289">
        <f>'Store location'!H23</f>
        <v>0.31079088487048878</v>
      </c>
      <c r="J234" s="655">
        <f>'Store location'!I23</f>
        <v>8.8232604450592689</v>
      </c>
      <c r="K234" s="153">
        <f>'Store location'!J23</f>
        <v>0.16516175065780736</v>
      </c>
      <c r="L234" s="329">
        <f>'Store location'!K23</f>
        <v>1.9075983825941483E-2</v>
      </c>
      <c r="M234" s="674">
        <f>'Store location'!L23</f>
        <v>519647591.0169161</v>
      </c>
      <c r="N234" s="689">
        <f>'Store location'!M23</f>
        <v>39911227.057954311</v>
      </c>
      <c r="O234" s="350">
        <f>'Store location'!N23</f>
        <v>8.3194083368190216E-2</v>
      </c>
      <c r="P234" s="599">
        <f>'Store location'!O23</f>
        <v>85592802.075051844</v>
      </c>
      <c r="Q234" s="153">
        <f>'Store location'!P23</f>
        <v>5299294.9089188427</v>
      </c>
      <c r="R234" s="329">
        <f>'Store location'!Q23</f>
        <v>6.5999046447855647E-2</v>
      </c>
      <c r="S234" s="1"/>
      <c r="T234" s="1"/>
    </row>
    <row r="235" spans="2:20" s="24" customFormat="1">
      <c r="B235" s="486"/>
      <c r="C235" s="487"/>
      <c r="D235" s="103" t="s">
        <v>310</v>
      </c>
      <c r="E235" s="599">
        <f>'Store location'!D24</f>
        <v>21817.630576835843</v>
      </c>
      <c r="F235" s="635">
        <f>'Store location'!E24</f>
        <v>11847.365061445791</v>
      </c>
      <c r="G235" s="329">
        <f>'Store location'!F24</f>
        <v>1.1882697650487097</v>
      </c>
      <c r="H235" s="166">
        <f>'Store location'!G24</f>
        <v>4.6280815339909782E-3</v>
      </c>
      <c r="I235" s="289">
        <f>'Store location'!H24</f>
        <v>2.4359867442962741E-3</v>
      </c>
      <c r="J235" s="655">
        <f>'Store location'!I24</f>
        <v>8.9342440148868558</v>
      </c>
      <c r="K235" s="153">
        <f>'Store location'!J24</f>
        <v>-0.15686614768188889</v>
      </c>
      <c r="L235" s="329">
        <f>'Store location'!K24</f>
        <v>-1.7254894603275325E-2</v>
      </c>
      <c r="M235" s="674">
        <f>'Store location'!L24</f>
        <v>194924.03540010809</v>
      </c>
      <c r="N235" s="689">
        <f>'Store location'!M24</f>
        <v>104283.25324963688</v>
      </c>
      <c r="O235" s="350">
        <f>'Store location'!N24</f>
        <v>1.1505114008892603</v>
      </c>
      <c r="P235" s="599">
        <f>'Store location'!O24</f>
        <v>21845.589884161949</v>
      </c>
      <c r="Q235" s="153">
        <f>'Store location'!P24</f>
        <v>11823.01684653759</v>
      </c>
      <c r="R235" s="329">
        <f>'Store location'!Q24</f>
        <v>1.1796388813685301</v>
      </c>
      <c r="S235" s="1"/>
      <c r="T235" s="1"/>
    </row>
    <row r="236" spans="2:20" ht="15" thickBot="1">
      <c r="B236" s="488"/>
      <c r="C236" s="489"/>
      <c r="D236" s="104" t="s">
        <v>311</v>
      </c>
      <c r="E236" s="600">
        <f>'Store location'!D25</f>
        <v>7472959.0474412823</v>
      </c>
      <c r="F236" s="636">
        <f>'Store location'!E25</f>
        <v>116894.9913742654</v>
      </c>
      <c r="G236" s="330">
        <f>'Store location'!F25</f>
        <v>1.589096974731407E-2</v>
      </c>
      <c r="H236" s="167">
        <f>'Store location'!G25</f>
        <v>1.5852071401581893</v>
      </c>
      <c r="I236" s="290">
        <f>'Store location'!H25</f>
        <v>-3.212087032199662E-2</v>
      </c>
      <c r="J236" s="656">
        <f>'Store location'!I25</f>
        <v>7.0474941619647646</v>
      </c>
      <c r="K236" s="154">
        <f>'Store location'!J25</f>
        <v>-0.22626997443733732</v>
      </c>
      <c r="L236" s="330">
        <f>'Store location'!K25</f>
        <v>-3.1107686500989513E-2</v>
      </c>
      <c r="M236" s="675">
        <f>'Store location'!L25</f>
        <v>52665635.259444207</v>
      </c>
      <c r="N236" s="690">
        <f>'Store location'!M25</f>
        <v>-840639.65665264428</v>
      </c>
      <c r="O236" s="351">
        <f>'Store location'!N25</f>
        <v>-1.5711048058771625E-2</v>
      </c>
      <c r="P236" s="600">
        <f>'Store location'!O25</f>
        <v>12321473.612848809</v>
      </c>
      <c r="Q236" s="154">
        <f>'Store location'!P25</f>
        <v>-209533.8199491743</v>
      </c>
      <c r="R236" s="330">
        <f>'Store location'!Q25</f>
        <v>-1.6721227010108683E-2</v>
      </c>
    </row>
    <row r="237" spans="2:20">
      <c r="B237" s="461" t="s">
        <v>64</v>
      </c>
      <c r="C237" s="462"/>
      <c r="D237" s="281" t="s">
        <v>312</v>
      </c>
      <c r="E237" s="601">
        <f>Variety!E112</f>
        <v>15983057.742308708</v>
      </c>
      <c r="F237" s="637">
        <f>Variety!F112</f>
        <v>1184945.9092350211</v>
      </c>
      <c r="G237" s="331">
        <f>Variety!G112</f>
        <v>8.0074128551094914E-2</v>
      </c>
      <c r="H237" s="171">
        <f>Variety!H112</f>
        <v>3.3904183194130462</v>
      </c>
      <c r="I237" s="312">
        <f>Variety!I112</f>
        <v>0.13685763975733289</v>
      </c>
      <c r="J237" s="657">
        <f>Variety!J112</f>
        <v>5.5421093168937166</v>
      </c>
      <c r="K237" s="175">
        <f>Variety!K112</f>
        <v>6.1569518913108467E-2</v>
      </c>
      <c r="L237" s="331">
        <f>Variety!L112</f>
        <v>1.1234207064018537E-2</v>
      </c>
      <c r="M237" s="676">
        <f>Variety!M112</f>
        <v>88579853.226099342</v>
      </c>
      <c r="N237" s="691">
        <f>Variety!N112</f>
        <v>7478212.3899712265</v>
      </c>
      <c r="O237" s="352">
        <f>Variety!O112</f>
        <v>9.2207904955727213E-2</v>
      </c>
      <c r="P237" s="601">
        <f>Variety!P112</f>
        <v>16449327.565939542</v>
      </c>
      <c r="Q237" s="175">
        <f>Variety!Q112</f>
        <v>1180243.3110052831</v>
      </c>
      <c r="R237" s="331">
        <f>Variety!R112</f>
        <v>7.729627339137142E-2</v>
      </c>
    </row>
    <row r="238" spans="2:20">
      <c r="B238" s="461"/>
      <c r="C238" s="462"/>
      <c r="D238" s="103" t="s">
        <v>313</v>
      </c>
      <c r="E238" s="602">
        <f>Variety!E113</f>
        <v>40404757.651150085</v>
      </c>
      <c r="F238" s="638">
        <f>Variety!F113</f>
        <v>1237970.7475043908</v>
      </c>
      <c r="G238" s="332">
        <f>Variety!G113</f>
        <v>3.1607666734315622E-2</v>
      </c>
      <c r="H238" s="157">
        <f>Variety!H113</f>
        <v>8.5708900474832426</v>
      </c>
      <c r="I238" s="292">
        <f>Variety!I113</f>
        <v>-4.0446267285465964E-2</v>
      </c>
      <c r="J238" s="658">
        <f>Variety!J113</f>
        <v>4.6609451806104811</v>
      </c>
      <c r="K238" s="156">
        <f>Variety!K113</f>
        <v>-0.28139464771415401</v>
      </c>
      <c r="L238" s="332">
        <f>Variety!L113</f>
        <v>-5.6935511820024272E-2</v>
      </c>
      <c r="M238" s="677">
        <f>Variety!M113</f>
        <v>188324360.44786245</v>
      </c>
      <c r="N238" s="692">
        <f>Variety!N113</f>
        <v>-5251210.4135293961</v>
      </c>
      <c r="O238" s="353">
        <f>Variety!O113</f>
        <v>-2.7127443768663769E-2</v>
      </c>
      <c r="P238" s="602">
        <f>Variety!P113</f>
        <v>51896142.776125491</v>
      </c>
      <c r="Q238" s="156">
        <f>Variety!Q113</f>
        <v>1181598.4208582118</v>
      </c>
      <c r="R238" s="332">
        <f>Variety!R113</f>
        <v>2.3299004967506712E-2</v>
      </c>
    </row>
    <row r="239" spans="2:20">
      <c r="B239" s="461"/>
      <c r="C239" s="462"/>
      <c r="D239" s="103" t="s">
        <v>314</v>
      </c>
      <c r="E239" s="602">
        <f>Variety!E114</f>
        <v>2620780.9645199501</v>
      </c>
      <c r="F239" s="638">
        <f>Variety!F114</f>
        <v>80384.40712610539</v>
      </c>
      <c r="G239" s="332">
        <f>Variety!G114</f>
        <v>3.1642464201955371E-2</v>
      </c>
      <c r="H239" s="157">
        <f>Variety!H114</f>
        <v>0.55593516187810132</v>
      </c>
      <c r="I239" s="292">
        <f>Variety!I114</f>
        <v>-2.6046331379344645E-3</v>
      </c>
      <c r="J239" s="658">
        <f>Variety!J114</f>
        <v>6.9958660773951857</v>
      </c>
      <c r="K239" s="156">
        <f>Variety!K114</f>
        <v>-9.9398051159992562E-2</v>
      </c>
      <c r="L239" s="332">
        <f>Variety!L114</f>
        <v>-1.40090699033967E-2</v>
      </c>
      <c r="M239" s="677">
        <f>Variety!M114</f>
        <v>18334632.645968154</v>
      </c>
      <c r="N239" s="692">
        <f>Variety!N114</f>
        <v>309848.07998654246</v>
      </c>
      <c r="O239" s="353">
        <f>Variety!O114</f>
        <v>1.7190112805637765E-2</v>
      </c>
      <c r="P239" s="602">
        <f>Variety!P114</f>
        <v>2446197.9970390247</v>
      </c>
      <c r="Q239" s="156">
        <f>Variety!Q114</f>
        <v>34052.235640641768</v>
      </c>
      <c r="R239" s="332">
        <f>Variety!R114</f>
        <v>1.4116989190943756E-2</v>
      </c>
    </row>
    <row r="240" spans="2:20">
      <c r="B240" s="461"/>
      <c r="C240" s="462"/>
      <c r="D240" s="103" t="s">
        <v>315</v>
      </c>
      <c r="E240" s="602">
        <f>Variety!E115</f>
        <v>136447.02628269949</v>
      </c>
      <c r="F240" s="638">
        <f>Variety!F115</f>
        <v>13961.42688278998</v>
      </c>
      <c r="G240" s="332">
        <f>Variety!G115</f>
        <v>0.11398423121730908</v>
      </c>
      <c r="H240" s="157">
        <f>Variety!H115</f>
        <v>2.8943929565724929E-2</v>
      </c>
      <c r="I240" s="292">
        <f>Variety!I115</f>
        <v>2.013849936178546E-3</v>
      </c>
      <c r="J240" s="658">
        <f>Variety!J115</f>
        <v>6.4085819393445353</v>
      </c>
      <c r="K240" s="156">
        <f>Variety!K115</f>
        <v>-0.44209653325396392</v>
      </c>
      <c r="L240" s="332">
        <f>Variety!L115</f>
        <v>-6.4533248060359538E-2</v>
      </c>
      <c r="M240" s="677">
        <f>Variety!M115</f>
        <v>874431.94831257709</v>
      </c>
      <c r="N240" s="692">
        <f>Variety!N115</f>
        <v>35322.489300293382</v>
      </c>
      <c r="O240" s="353">
        <f>Variety!O115</f>
        <v>4.2095210488833613E-2</v>
      </c>
      <c r="P240" s="602">
        <f>Variety!P115</f>
        <v>206992.93354833126</v>
      </c>
      <c r="Q240" s="156">
        <f>Variety!Q115</f>
        <v>20463.11257889797</v>
      </c>
      <c r="R240" s="332">
        <f>Variety!R115</f>
        <v>0.1097042417804672</v>
      </c>
    </row>
    <row r="241" spans="2:18">
      <c r="B241" s="461"/>
      <c r="C241" s="462"/>
      <c r="D241" s="103" t="s">
        <v>316</v>
      </c>
      <c r="E241" s="602">
        <f>Variety!E116</f>
        <v>150549.79800695181</v>
      </c>
      <c r="F241" s="638">
        <f>Variety!F116</f>
        <v>-114273.3292457569</v>
      </c>
      <c r="G241" s="332">
        <f>Variety!G116</f>
        <v>-0.43150811800780164</v>
      </c>
      <c r="H241" s="157">
        <f>Variety!H116</f>
        <v>3.1935490778810978E-2</v>
      </c>
      <c r="I241" s="292">
        <f>Variety!I116</f>
        <v>-2.6289377610625254E-2</v>
      </c>
      <c r="J241" s="658">
        <f>Variety!J116</f>
        <v>15.634340959403888</v>
      </c>
      <c r="K241" s="156">
        <f>Variety!K116</f>
        <v>9.1038949588087448E-2</v>
      </c>
      <c r="L241" s="332">
        <f>Variety!L116</f>
        <v>5.8571177173675935E-3</v>
      </c>
      <c r="M241" s="677">
        <f>Variety!M116</f>
        <v>2353746.8734100685</v>
      </c>
      <c r="N241" s="692">
        <f>Variety!N116</f>
        <v>-1762478.9726626645</v>
      </c>
      <c r="O241" s="353">
        <f>Variety!O116</f>
        <v>-0.42817839413360553</v>
      </c>
      <c r="P241" s="602">
        <f>Variety!P116</f>
        <v>223788.20135045052</v>
      </c>
      <c r="Q241" s="156">
        <f>Variety!Q116</f>
        <v>-198830.45811728615</v>
      </c>
      <c r="R241" s="332">
        <f>Variety!R116</f>
        <v>-0.47047250201328406</v>
      </c>
    </row>
    <row r="242" spans="2:18">
      <c r="B242" s="461"/>
      <c r="C242" s="462"/>
      <c r="D242" s="103" t="s">
        <v>96</v>
      </c>
      <c r="E242" s="602">
        <f>Variety!E117</f>
        <v>374953.72613122064</v>
      </c>
      <c r="F242" s="638">
        <f>Variety!F117</f>
        <v>20253.783574907284</v>
      </c>
      <c r="G242" s="332">
        <f>Variety!G117</f>
        <v>5.7101175232617145E-2</v>
      </c>
      <c r="H242" s="157">
        <f>Variety!H117</f>
        <v>7.9537345262937417E-2</v>
      </c>
      <c r="I242" s="292">
        <f>Variety!I117</f>
        <v>1.5518698728883978E-3</v>
      </c>
      <c r="J242" s="658">
        <f>Variety!J117</f>
        <v>11.140028930802259</v>
      </c>
      <c r="K242" s="156">
        <f>Variety!K117</f>
        <v>9.5448957791990807E-2</v>
      </c>
      <c r="L242" s="332">
        <f>Variety!L117</f>
        <v>8.6421537102579025E-3</v>
      </c>
      <c r="M242" s="677">
        <f>Variety!M117</f>
        <v>4176995.3568139053</v>
      </c>
      <c r="N242" s="692">
        <f>Variety!N117</f>
        <v>259483.47482855385</v>
      </c>
      <c r="O242" s="353">
        <f>Variety!O117</f>
        <v>6.6236806076271679E-2</v>
      </c>
      <c r="P242" s="602">
        <f>Variety!P117</f>
        <v>809095.20242501679</v>
      </c>
      <c r="Q242" s="156">
        <f>Variety!Q117</f>
        <v>47501.860215868452</v>
      </c>
      <c r="R242" s="332">
        <f>Variety!R117</f>
        <v>6.2371685233066965E-2</v>
      </c>
    </row>
    <row r="243" spans="2:18">
      <c r="B243" s="461"/>
      <c r="C243" s="462"/>
      <c r="D243" s="318" t="s">
        <v>317</v>
      </c>
      <c r="E243" s="602">
        <f>Variety!E118</f>
        <v>722397.49061909039</v>
      </c>
      <c r="F243" s="638">
        <f>Variety!F118</f>
        <v>108513.031087304</v>
      </c>
      <c r="G243" s="332">
        <f>Variety!G118</f>
        <v>0.17676458395781444</v>
      </c>
      <c r="H243" s="157">
        <f>Variety!H118</f>
        <v>0.15323911892088266</v>
      </c>
      <c r="I243" s="292">
        <f>Variety!I118</f>
        <v>1.8268498215047529E-2</v>
      </c>
      <c r="J243" s="658">
        <f>Variety!J118</f>
        <v>10.790575215001008</v>
      </c>
      <c r="K243" s="156">
        <f>Variety!K118</f>
        <v>0.25524466181990668</v>
      </c>
      <c r="L243" s="332">
        <f>Variety!L118</f>
        <v>2.4227494384866412E-2</v>
      </c>
      <c r="M243" s="677">
        <f>Variety!M118</f>
        <v>7795084.4576532794</v>
      </c>
      <c r="N243" s="692">
        <f>Variety!N118</f>
        <v>1327608.7550249835</v>
      </c>
      <c r="O243" s="353">
        <f>Variety!O118</f>
        <v>0.20527464130796208</v>
      </c>
      <c r="P243" s="602">
        <f>Variety!P118</f>
        <v>1308891.6465765801</v>
      </c>
      <c r="Q243" s="156">
        <f>Variety!Q118</f>
        <v>196837.15331459139</v>
      </c>
      <c r="R243" s="332">
        <f>Variety!R118</f>
        <v>0.17700315452816442</v>
      </c>
    </row>
    <row r="244" spans="2:18">
      <c r="B244" s="461"/>
      <c r="C244" s="462"/>
      <c r="D244" s="103" t="s">
        <v>95</v>
      </c>
      <c r="E244" s="602">
        <f>Variety!E119</f>
        <v>680722.74636833905</v>
      </c>
      <c r="F244" s="638">
        <f>Variety!F119</f>
        <v>-32017.534378594137</v>
      </c>
      <c r="G244" s="332">
        <f>Variety!G119</f>
        <v>-4.4921741121521287E-2</v>
      </c>
      <c r="H244" s="157">
        <f>Variety!H119</f>
        <v>0.1443988319968994</v>
      </c>
      <c r="I244" s="292">
        <f>Variety!I119</f>
        <v>-1.2306548960025865E-2</v>
      </c>
      <c r="J244" s="658">
        <f>Variety!J119</f>
        <v>13.280722644209568</v>
      </c>
      <c r="K244" s="156">
        <f>Variety!K119</f>
        <v>1.8241155214345994E-2</v>
      </c>
      <c r="L244" s="332">
        <f>Variety!L119</f>
        <v>1.375395338306931E-3</v>
      </c>
      <c r="M244" s="677">
        <f>Variety!M119</f>
        <v>9040489.9921225272</v>
      </c>
      <c r="N244" s="692">
        <f>Variety!N119</f>
        <v>-412214.78774493188</v>
      </c>
      <c r="O244" s="353">
        <f>Variety!O119</f>
        <v>-4.3608130936541506E-2</v>
      </c>
      <c r="P244" s="602">
        <f>Variety!P119</f>
        <v>1955319.5373171084</v>
      </c>
      <c r="Q244" s="156">
        <f>Variety!Q119</f>
        <v>-113643.22413163492</v>
      </c>
      <c r="R244" s="332">
        <f>Variety!R119</f>
        <v>-5.4927631492052029E-2</v>
      </c>
    </row>
    <row r="245" spans="2:18">
      <c r="B245" s="461"/>
      <c r="C245" s="462"/>
      <c r="D245" s="103" t="s">
        <v>92</v>
      </c>
      <c r="E245" s="602">
        <f>Variety!E120</f>
        <v>975693.34542609041</v>
      </c>
      <c r="F245" s="638">
        <f>Variety!F120</f>
        <v>62227.880701348069</v>
      </c>
      <c r="G245" s="332">
        <f>Variety!G120</f>
        <v>6.8122860802514743E-2</v>
      </c>
      <c r="H245" s="157">
        <f>Variety!H120</f>
        <v>0.20696969539848423</v>
      </c>
      <c r="I245" s="292">
        <f>Variety!I120</f>
        <v>6.1322269581242372E-3</v>
      </c>
      <c r="J245" s="658">
        <f>Variety!J120</f>
        <v>13.738842507098072</v>
      </c>
      <c r="K245" s="156">
        <f>Variety!K120</f>
        <v>0.36209823529678964</v>
      </c>
      <c r="L245" s="332">
        <f>Variety!L120</f>
        <v>2.7069235079877199E-2</v>
      </c>
      <c r="M245" s="677">
        <f>Variety!M120</f>
        <v>13404897.208032694</v>
      </c>
      <c r="N245" s="692">
        <f>Variety!N120</f>
        <v>1185703.2852877006</v>
      </c>
      <c r="O245" s="353">
        <f>Variety!O120</f>
        <v>9.7036129615769046E-2</v>
      </c>
      <c r="P245" s="602">
        <f>Variety!P120</f>
        <v>1898710.0729415913</v>
      </c>
      <c r="Q245" s="156">
        <f>Variety!Q120</f>
        <v>114780.52056065435</v>
      </c>
      <c r="R245" s="332">
        <f>Variety!R120</f>
        <v>6.4341397566659256E-2</v>
      </c>
    </row>
    <row r="246" spans="2:18">
      <c r="B246" s="461"/>
      <c r="C246" s="462"/>
      <c r="D246" s="103" t="s">
        <v>318</v>
      </c>
      <c r="E246" s="602">
        <f>Variety!E121</f>
        <v>78779.370139330655</v>
      </c>
      <c r="F246" s="638">
        <f>Variety!F121</f>
        <v>-16781.883810126266</v>
      </c>
      <c r="G246" s="332">
        <f>Variety!G121</f>
        <v>-0.17561389283361992</v>
      </c>
      <c r="H246" s="157">
        <f>Variety!H121</f>
        <v>1.6711134003175206E-2</v>
      </c>
      <c r="I246" s="292">
        <f>Variety!I121</f>
        <v>-4.2992720442811792E-3</v>
      </c>
      <c r="J246" s="658">
        <f>Variety!J121</f>
        <v>13.487765890637787</v>
      </c>
      <c r="K246" s="156">
        <f>Variety!K121</f>
        <v>0.52538706035752547</v>
      </c>
      <c r="L246" s="332">
        <f>Variety!L121</f>
        <v>4.0531685367057431E-2</v>
      </c>
      <c r="M246" s="677">
        <f>Variety!M121</f>
        <v>1062557.7014511931</v>
      </c>
      <c r="N246" s="692">
        <f>Variety!N121</f>
        <v>-176143.47373828338</v>
      </c>
      <c r="O246" s="353">
        <f>Variety!O121</f>
        <v>-0.14220013451697888</v>
      </c>
      <c r="P246" s="602">
        <f>Variety!P121</f>
        <v>169602.67498056346</v>
      </c>
      <c r="Q246" s="156">
        <f>Variety!Q121</f>
        <v>-33971.614707799425</v>
      </c>
      <c r="R246" s="332">
        <f>Variety!R121</f>
        <v>-0.16687576196288886</v>
      </c>
    </row>
    <row r="247" spans="2:18">
      <c r="B247" s="461"/>
      <c r="C247" s="462"/>
      <c r="D247" s="103" t="s">
        <v>82</v>
      </c>
      <c r="E247" s="602">
        <f>Variety!E122</f>
        <v>5779961.7471515369</v>
      </c>
      <c r="F247" s="638">
        <f>Variety!F122</f>
        <v>-181087.77161087468</v>
      </c>
      <c r="G247" s="332">
        <f>Variety!G122</f>
        <v>-3.0378504832228061E-2</v>
      </c>
      <c r="H247" s="157">
        <f>Variety!H122</f>
        <v>1.2260787959975519</v>
      </c>
      <c r="I247" s="292">
        <f>Variety!I122</f>
        <v>-8.4536811081393548E-2</v>
      </c>
      <c r="J247" s="658">
        <f>Variety!J122</f>
        <v>9.4067017577667578</v>
      </c>
      <c r="K247" s="156">
        <f>Variety!K122</f>
        <v>0.64669319614676724</v>
      </c>
      <c r="L247" s="332">
        <f>Variety!L122</f>
        <v>7.3823352066127904E-2</v>
      </c>
      <c r="M247" s="677">
        <f>Variety!M122</f>
        <v>54370376.326754987</v>
      </c>
      <c r="N247" s="692">
        <f>Variety!N122</f>
        <v>2151531.5061555356</v>
      </c>
      <c r="O247" s="353">
        <f>Variety!O122</f>
        <v>4.1202204176427754E-2</v>
      </c>
      <c r="P247" s="602">
        <f>Variety!P122</f>
        <v>8806045.4810107164</v>
      </c>
      <c r="Q247" s="156">
        <f>Variety!Q122</f>
        <v>-3401.6923598367721</v>
      </c>
      <c r="R247" s="332">
        <f>Variety!R122</f>
        <v>-3.8614141079357445E-4</v>
      </c>
    </row>
    <row r="248" spans="2:18">
      <c r="B248" s="461"/>
      <c r="C248" s="462"/>
      <c r="D248" s="103" t="s">
        <v>319</v>
      </c>
      <c r="E248" s="602">
        <f>Variety!E123</f>
        <v>80089855.427494735</v>
      </c>
      <c r="F248" s="638">
        <f>Variety!F123</f>
        <v>861216.01671940088</v>
      </c>
      <c r="G248" s="332">
        <f>Variety!G123</f>
        <v>1.0870008915012025E-2</v>
      </c>
      <c r="H248" s="157">
        <f>Variety!H123</f>
        <v>16.989121694889004</v>
      </c>
      <c r="I248" s="292">
        <f>Variety!I123</f>
        <v>-0.43034295014724222</v>
      </c>
      <c r="J248" s="658">
        <f>Variety!J123</f>
        <v>4.7684792662157198</v>
      </c>
      <c r="K248" s="156">
        <f>Variety!K123</f>
        <v>-0.24301790598367123</v>
      </c>
      <c r="L248" s="332">
        <f>Variety!L123</f>
        <v>-4.849207684517523E-2</v>
      </c>
      <c r="M248" s="677">
        <f>Variety!M123</f>
        <v>381906815.04022318</v>
      </c>
      <c r="N248" s="692">
        <f>Variety!N123</f>
        <v>-15147287.324082613</v>
      </c>
      <c r="O248" s="353">
        <f>Variety!O123</f>
        <v>-3.8149177237777651E-2</v>
      </c>
      <c r="P248" s="602">
        <f>Variety!P123</f>
        <v>109631690.79094446</v>
      </c>
      <c r="Q248" s="156">
        <f>Variety!Q123</f>
        <v>323807.78840719163</v>
      </c>
      <c r="R248" s="332">
        <f>Variety!R123</f>
        <v>2.9623461685711668E-3</v>
      </c>
    </row>
    <row r="249" spans="2:18">
      <c r="B249" s="461"/>
      <c r="C249" s="462"/>
      <c r="D249" s="103" t="s">
        <v>91</v>
      </c>
      <c r="E249" s="602">
        <f>Variety!E124</f>
        <v>961138.75441866892</v>
      </c>
      <c r="F249" s="638">
        <f>Variety!F124</f>
        <v>-52208.436017934582</v>
      </c>
      <c r="G249" s="332">
        <f>Variety!G124</f>
        <v>-5.1520778377488204E-2</v>
      </c>
      <c r="H249" s="157">
        <f>Variety!H124</f>
        <v>0.20388229167519653</v>
      </c>
      <c r="I249" s="292">
        <f>Variety!I124</f>
        <v>-1.8915495693552664E-2</v>
      </c>
      <c r="J249" s="658">
        <f>Variety!J124</f>
        <v>5.4704369475625896</v>
      </c>
      <c r="K249" s="156">
        <f>Variety!K124</f>
        <v>-0.10414074291423248</v>
      </c>
      <c r="L249" s="332">
        <f>Variety!L124</f>
        <v>-1.868136901063169E-2</v>
      </c>
      <c r="M249" s="677">
        <f>Variety!M124</f>
        <v>5257848.9539061729</v>
      </c>
      <c r="N249" s="692">
        <f>Variety!N124</f>
        <v>-391133.68660908472</v>
      </c>
      <c r="O249" s="353">
        <f>Variety!O124</f>
        <v>-6.9239668715535024E-2</v>
      </c>
      <c r="P249" s="602">
        <f>Variety!P124</f>
        <v>1575241.0982526599</v>
      </c>
      <c r="Q249" s="156">
        <f>Variety!Q124</f>
        <v>-79459.716852241429</v>
      </c>
      <c r="R249" s="332">
        <f>Variety!R124</f>
        <v>-4.802059449472381E-2</v>
      </c>
    </row>
    <row r="250" spans="2:18">
      <c r="B250" s="461"/>
      <c r="C250" s="462"/>
      <c r="D250" s="103" t="s">
        <v>320</v>
      </c>
      <c r="E250" s="602">
        <f>Variety!E125</f>
        <v>29620764.574462745</v>
      </c>
      <c r="F250" s="638">
        <f>Variety!F125</f>
        <v>2280849.6247918792</v>
      </c>
      <c r="G250" s="332">
        <f>Variety!G125</f>
        <v>8.3425629852566074E-2</v>
      </c>
      <c r="H250" s="157">
        <f>Variety!H125</f>
        <v>6.2833272873963306</v>
      </c>
      <c r="I250" s="292">
        <f>Variety!I125</f>
        <v>0.2722852525217716</v>
      </c>
      <c r="J250" s="658">
        <f>Variety!J125</f>
        <v>4.729835190741781</v>
      </c>
      <c r="K250" s="156">
        <f>Variety!K125</f>
        <v>-0.35249870538244821</v>
      </c>
      <c r="L250" s="332">
        <f>Variety!L125</f>
        <v>-6.9357644064130169E-2</v>
      </c>
      <c r="M250" s="677">
        <f>Variety!M125</f>
        <v>140101334.6609714</v>
      </c>
      <c r="N250" s="692">
        <f>Variety!N125</f>
        <v>1150758.1951056123</v>
      </c>
      <c r="O250" s="353">
        <f>Variety!O125</f>
        <v>8.2817806472958704E-3</v>
      </c>
      <c r="P250" s="602">
        <f>Variety!P125</f>
        <v>42221255.730554573</v>
      </c>
      <c r="Q250" s="156">
        <f>Variety!Q125</f>
        <v>3203098.6643896475</v>
      </c>
      <c r="R250" s="332">
        <f>Variety!R125</f>
        <v>8.2092515516763193E-2</v>
      </c>
    </row>
    <row r="251" spans="2:18">
      <c r="B251" s="461"/>
      <c r="C251" s="462"/>
      <c r="D251" s="103" t="s">
        <v>98</v>
      </c>
      <c r="E251" s="602">
        <f>Variety!E126</f>
        <v>554173.64707235561</v>
      </c>
      <c r="F251" s="638">
        <f>Variety!F126</f>
        <v>84691.04054226086</v>
      </c>
      <c r="G251" s="332">
        <f>Variety!G126</f>
        <v>0.18039228581481431</v>
      </c>
      <c r="H251" s="157">
        <f>Variety!H126</f>
        <v>0.11755450774581608</v>
      </c>
      <c r="I251" s="292">
        <f>Variety!I126</f>
        <v>1.4332544996848343E-2</v>
      </c>
      <c r="J251" s="658">
        <f>Variety!J126</f>
        <v>7.6297157898959851</v>
      </c>
      <c r="K251" s="156">
        <f>Variety!K126</f>
        <v>0.36910552209041469</v>
      </c>
      <c r="L251" s="332">
        <f>Variety!L126</f>
        <v>5.0836707725116927E-2</v>
      </c>
      <c r="M251" s="677">
        <f>Variety!M126</f>
        <v>4228187.4254121967</v>
      </c>
      <c r="N251" s="692">
        <f>Variety!N126</f>
        <v>819457.1918836683</v>
      </c>
      <c r="O251" s="353">
        <f>Variety!O126</f>
        <v>0.24039954344976477</v>
      </c>
      <c r="P251" s="602">
        <f>Variety!P126</f>
        <v>727501.46017995896</v>
      </c>
      <c r="Q251" s="156">
        <f>Variety!Q126</f>
        <v>125361.5385727823</v>
      </c>
      <c r="R251" s="332">
        <f>Variety!R126</f>
        <v>0.2081933684751856</v>
      </c>
    </row>
    <row r="252" spans="2:18">
      <c r="B252" s="461"/>
      <c r="C252" s="462"/>
      <c r="D252" s="103" t="s">
        <v>321</v>
      </c>
      <c r="E252" s="602">
        <f>Variety!E127</f>
        <v>15067.30710657686</v>
      </c>
      <c r="F252" s="638">
        <f>Variety!F127</f>
        <v>1930.4649375975132</v>
      </c>
      <c r="G252" s="332">
        <f>Variety!G127</f>
        <v>0.14695045527425246</v>
      </c>
      <c r="H252" s="157">
        <f>Variety!H127</f>
        <v>3.1961640170475639E-3</v>
      </c>
      <c r="I252" s="292">
        <f>Variety!I127</f>
        <v>3.0785545322746478E-4</v>
      </c>
      <c r="J252" s="658">
        <f>Variety!J127</f>
        <v>7.7282866094737486</v>
      </c>
      <c r="K252" s="156">
        <f>Variety!K127</f>
        <v>-0.30464894964760347</v>
      </c>
      <c r="L252" s="332">
        <f>Variety!L127</f>
        <v>-3.7924983638350784E-2</v>
      </c>
      <c r="M252" s="677">
        <f>Variety!M127</f>
        <v>116444.4677525866</v>
      </c>
      <c r="N252" s="692">
        <f>Variety!N127</f>
        <v>10917.061158827535</v>
      </c>
      <c r="O252" s="353">
        <f>Variety!O127</f>
        <v>0.10345237802397747</v>
      </c>
      <c r="P252" s="602">
        <f>Variety!P127</f>
        <v>16800.523014903069</v>
      </c>
      <c r="Q252" s="156">
        <f>Variety!Q127</f>
        <v>2035.3884469270706</v>
      </c>
      <c r="R252" s="332">
        <f>Variety!R127</f>
        <v>0.13785099198090692</v>
      </c>
    </row>
    <row r="253" spans="2:18">
      <c r="B253" s="461"/>
      <c r="C253" s="462"/>
      <c r="D253" s="103" t="s">
        <v>112</v>
      </c>
      <c r="E253" s="602">
        <f>Variety!E128</f>
        <v>587436.78947217797</v>
      </c>
      <c r="F253" s="638">
        <f>Variety!F128</f>
        <v>10521.805729627609</v>
      </c>
      <c r="G253" s="332">
        <f>Variety!G128</f>
        <v>1.8238052444696062E-2</v>
      </c>
      <c r="H253" s="157">
        <f>Variety!H128</f>
        <v>0.12461047720872265</v>
      </c>
      <c r="I253" s="292">
        <f>Variety!I128</f>
        <v>-2.2319151033716178E-3</v>
      </c>
      <c r="J253" s="658">
        <f>Variety!J128</f>
        <v>9.6259041964948366</v>
      </c>
      <c r="K253" s="156">
        <f>Variety!K128</f>
        <v>0.86758537490159071</v>
      </c>
      <c r="L253" s="332">
        <f>Variety!L128</f>
        <v>9.9058437192603391E-2</v>
      </c>
      <c r="M253" s="677">
        <f>Variety!M128</f>
        <v>5654610.2569556916</v>
      </c>
      <c r="N253" s="692">
        <f>Variety!N128</f>
        <v>601804.89638415165</v>
      </c>
      <c r="O253" s="353">
        <f>Variety!O128</f>
        <v>0.11910312260990782</v>
      </c>
      <c r="P253" s="602">
        <f>Variety!P128</f>
        <v>564918.79220516549</v>
      </c>
      <c r="Q253" s="156">
        <f>Variety!Q128</f>
        <v>41013.09179824352</v>
      </c>
      <c r="R253" s="332">
        <f>Variety!R128</f>
        <v>7.8283347110726806E-2</v>
      </c>
    </row>
    <row r="254" spans="2:18">
      <c r="B254" s="461"/>
      <c r="C254" s="462"/>
      <c r="D254" s="103" t="s">
        <v>322</v>
      </c>
      <c r="E254" s="602">
        <f>Variety!E129</f>
        <v>62621.094532764393</v>
      </c>
      <c r="F254" s="638">
        <f>Variety!F129</f>
        <v>1557.329472540092</v>
      </c>
      <c r="G254" s="332">
        <f>Variety!G129</f>
        <v>2.5503331984265489E-2</v>
      </c>
      <c r="H254" s="157">
        <f>Variety!H129</f>
        <v>1.3283547460607042E-2</v>
      </c>
      <c r="I254" s="292">
        <f>Variety!I129</f>
        <v>-1.4212921982211489E-4</v>
      </c>
      <c r="J254" s="658">
        <f>Variety!J129</f>
        <v>9.3173346601025795</v>
      </c>
      <c r="K254" s="156">
        <f>Variety!K129</f>
        <v>-0.32652330663359308</v>
      </c>
      <c r="L254" s="332">
        <f>Variety!L129</f>
        <v>-3.3858162133851948E-2</v>
      </c>
      <c r="M254" s="677">
        <f>Variety!M129</f>
        <v>583461.69454368588</v>
      </c>
      <c r="N254" s="692">
        <f>Variety!N129</f>
        <v>-5428.5826112641953</v>
      </c>
      <c r="O254" s="353">
        <f>Variety!O129</f>
        <v>-9.2183260988630902E-3</v>
      </c>
      <c r="P254" s="602">
        <f>Variety!P129</f>
        <v>111870.72340695267</v>
      </c>
      <c r="Q254" s="156">
        <f>Variety!Q129</f>
        <v>7373.8988895854127</v>
      </c>
      <c r="R254" s="332">
        <f>Variety!R129</f>
        <v>7.0565770047489609E-2</v>
      </c>
    </row>
    <row r="255" spans="2:18">
      <c r="B255" s="461"/>
      <c r="C255" s="462"/>
      <c r="D255" s="103" t="s">
        <v>323</v>
      </c>
      <c r="E255" s="602">
        <f>Variety!E130</f>
        <v>9255.1856159007748</v>
      </c>
      <c r="F255" s="638">
        <f>Variety!F130</f>
        <v>-1768.7130755530707</v>
      </c>
      <c r="G255" s="332">
        <f>Variety!G130</f>
        <v>-0.1604435168588991</v>
      </c>
      <c r="H255" s="157">
        <f>Variety!H130</f>
        <v>1.9632633109154685E-3</v>
      </c>
      <c r="I255" s="292">
        <f>Variety!I130</f>
        <v>-4.6048667311019299E-4</v>
      </c>
      <c r="J255" s="658">
        <f>Variety!J130</f>
        <v>24.281055267937059</v>
      </c>
      <c r="K255" s="156">
        <f>Variety!K130</f>
        <v>5.4093334247961593</v>
      </c>
      <c r="L255" s="332">
        <f>Variety!L130</f>
        <v>0.28663698361801737</v>
      </c>
      <c r="M255" s="677">
        <f>Variety!M130</f>
        <v>224725.6734547028</v>
      </c>
      <c r="N255" s="692">
        <f>Variety!N130</f>
        <v>16685.723722620896</v>
      </c>
      <c r="O255" s="353">
        <f>Variety!O130</f>
        <v>8.0204421045617022E-2</v>
      </c>
      <c r="P255" s="602">
        <f>Variety!P130</f>
        <v>24296.843831220642</v>
      </c>
      <c r="Q255" s="156">
        <f>Variety!Q130</f>
        <v>-4061.4355232324451</v>
      </c>
      <c r="R255" s="332">
        <f>Variety!R130</f>
        <v>-0.14321868659477324</v>
      </c>
    </row>
    <row r="256" spans="2:18">
      <c r="B256" s="461"/>
      <c r="C256" s="462"/>
      <c r="D256" s="103" t="s">
        <v>102</v>
      </c>
      <c r="E256" s="602">
        <f>Variety!E131</f>
        <v>257264.66325587247</v>
      </c>
      <c r="F256" s="638">
        <f>Variety!F131</f>
        <v>76877.2639398959</v>
      </c>
      <c r="G256" s="332">
        <f>Variety!G131</f>
        <v>0.42617868116848573</v>
      </c>
      <c r="H256" s="157">
        <f>Variety!H131</f>
        <v>5.4572462998206409E-2</v>
      </c>
      <c r="I256" s="292">
        <f>Variety!I131</f>
        <v>1.4911906560992949E-2</v>
      </c>
      <c r="J256" s="658">
        <f>Variety!J131</f>
        <v>6.3804203752725153</v>
      </c>
      <c r="K256" s="156">
        <f>Variety!K131</f>
        <v>-0.11354565117382087</v>
      </c>
      <c r="L256" s="332">
        <f>Variety!L131</f>
        <v>-1.748479291567159E-2</v>
      </c>
      <c r="M256" s="677">
        <f>Variety!M131</f>
        <v>1641456.6992753912</v>
      </c>
      <c r="N256" s="692">
        <f>Variety!N131</f>
        <v>470027.05651843036</v>
      </c>
      <c r="O256" s="353">
        <f>Variety!O131</f>
        <v>0.40124224226750932</v>
      </c>
      <c r="P256" s="602">
        <f>Variety!P131</f>
        <v>305252.32651311648</v>
      </c>
      <c r="Q256" s="156">
        <f>Variety!Q131</f>
        <v>75119.024906846345</v>
      </c>
      <c r="R256" s="332">
        <f>Variety!R131</f>
        <v>0.326415274897354</v>
      </c>
    </row>
    <row r="257" spans="2:18">
      <c r="B257" s="461"/>
      <c r="C257" s="462"/>
      <c r="D257" s="103" t="s">
        <v>90</v>
      </c>
      <c r="E257" s="602">
        <f>Variety!E132</f>
        <v>4633588.1310419459</v>
      </c>
      <c r="F257" s="638">
        <f>Variety!F132</f>
        <v>83709.057051927783</v>
      </c>
      <c r="G257" s="332">
        <f>Variety!G132</f>
        <v>1.8398083925012781E-2</v>
      </c>
      <c r="H257" s="157">
        <f>Variety!H132</f>
        <v>0.98290341794324487</v>
      </c>
      <c r="I257" s="292">
        <f>Variety!I132</f>
        <v>-1.7447695719578715E-2</v>
      </c>
      <c r="J257" s="658">
        <f>Variety!J132</f>
        <v>9.8047930121865505</v>
      </c>
      <c r="K257" s="156">
        <f>Variety!K132</f>
        <v>0.12864157801431553</v>
      </c>
      <c r="L257" s="332">
        <f>Variety!L132</f>
        <v>1.3294704913361086E-2</v>
      </c>
      <c r="M257" s="677">
        <f>Variety!M132</f>
        <v>45431372.528590612</v>
      </c>
      <c r="N257" s="692">
        <f>Variety!N132</f>
        <v>1406053.601491861</v>
      </c>
      <c r="O257" s="353">
        <f>Variety!O132</f>
        <v>3.1937385935128293E-2</v>
      </c>
      <c r="P257" s="602">
        <f>Variety!P132</f>
        <v>8593666.0308667514</v>
      </c>
      <c r="Q257" s="156">
        <f>Variety!Q132</f>
        <v>77244.148278512061</v>
      </c>
      <c r="R257" s="332">
        <f>Variety!R132</f>
        <v>9.0700236958008319E-3</v>
      </c>
    </row>
    <row r="258" spans="2:18">
      <c r="B258" s="461"/>
      <c r="C258" s="462"/>
      <c r="D258" s="103" t="s">
        <v>106</v>
      </c>
      <c r="E258" s="602">
        <f>Variety!E133</f>
        <v>161570.14995395593</v>
      </c>
      <c r="F258" s="638">
        <f>Variety!F133</f>
        <v>-863.21263619491947</v>
      </c>
      <c r="G258" s="332">
        <f>Variety!G133</f>
        <v>-5.3142570124153814E-3</v>
      </c>
      <c r="H258" s="157">
        <f>Variety!H133</f>
        <v>3.4273191344616788E-2</v>
      </c>
      <c r="I258" s="292">
        <f>Variety!I133</f>
        <v>-1.4399325693686058E-3</v>
      </c>
      <c r="J258" s="658">
        <f>Variety!J133</f>
        <v>13.31378681809068</v>
      </c>
      <c r="K258" s="156">
        <f>Variety!K133</f>
        <v>0.50147792868390972</v>
      </c>
      <c r="L258" s="332">
        <f>Variety!L133</f>
        <v>3.9140324590404792E-2</v>
      </c>
      <c r="M258" s="677">
        <f>Variety!M133</f>
        <v>2151110.5326539129</v>
      </c>
      <c r="N258" s="692">
        <f>Variety!N133</f>
        <v>69964.117203890113</v>
      </c>
      <c r="O258" s="353">
        <f>Variety!O133</f>
        <v>3.3618065833566649E-2</v>
      </c>
      <c r="P258" s="602">
        <f>Variety!P133</f>
        <v>342550.33397127339</v>
      </c>
      <c r="Q258" s="156">
        <f>Variety!Q133</f>
        <v>3092.8967828945606</v>
      </c>
      <c r="R258" s="332">
        <f>Variety!R133</f>
        <v>9.1112948018227859E-3</v>
      </c>
    </row>
    <row r="259" spans="2:18" ht="15" customHeight="1">
      <c r="B259" s="461"/>
      <c r="C259" s="462"/>
      <c r="D259" s="103" t="s">
        <v>324</v>
      </c>
      <c r="E259" s="602">
        <f>Variety!E134</f>
        <v>1568681.7295028204</v>
      </c>
      <c r="F259" s="638">
        <f>Variety!F134</f>
        <v>23394.641676842468</v>
      </c>
      <c r="G259" s="332">
        <f>Variety!G134</f>
        <v>1.5139349743584376E-2</v>
      </c>
      <c r="H259" s="157">
        <f>Variety!H134</f>
        <v>0.33275780884882561</v>
      </c>
      <c r="I259" s="292">
        <f>Variety!I134</f>
        <v>-6.9940030339201709E-3</v>
      </c>
      <c r="J259" s="658">
        <f>Variety!J134</f>
        <v>13.702889954417788</v>
      </c>
      <c r="K259" s="156">
        <f>Variety!K134</f>
        <v>5.0541135823438665E-2</v>
      </c>
      <c r="L259" s="332">
        <f>Variety!L134</f>
        <v>3.7020102910498591E-3</v>
      </c>
      <c r="M259" s="677">
        <f>Variety!M134</f>
        <v>21495473.11288292</v>
      </c>
      <c r="N259" s="692">
        <f>Variety!N134</f>
        <v>398674.76501282677</v>
      </c>
      <c r="O259" s="353">
        <f>Variety!O134</f>
        <v>1.8897406063184772E-2</v>
      </c>
      <c r="P259" s="602">
        <f>Variety!P134</f>
        <v>4323223.8921605097</v>
      </c>
      <c r="Q259" s="156">
        <f>Variety!Q134</f>
        <v>26379.082868383266</v>
      </c>
      <c r="R259" s="332">
        <f>Variety!R134</f>
        <v>6.1391751480847703E-3</v>
      </c>
    </row>
    <row r="260" spans="2:18">
      <c r="B260" s="461"/>
      <c r="C260" s="462"/>
      <c r="D260" s="103" t="s">
        <v>103</v>
      </c>
      <c r="E260" s="602">
        <f>Variety!E135</f>
        <v>165343.72202033558</v>
      </c>
      <c r="F260" s="638">
        <f>Variety!F135</f>
        <v>-20317.860263025097</v>
      </c>
      <c r="G260" s="332">
        <f>Variety!G135</f>
        <v>-0.10943491923932623</v>
      </c>
      <c r="H260" s="157">
        <f>Variety!H135</f>
        <v>3.5073663198610786E-2</v>
      </c>
      <c r="I260" s="292">
        <f>Variety!I135</f>
        <v>-5.746492146460544E-3</v>
      </c>
      <c r="J260" s="658">
        <f>Variety!J135</f>
        <v>14.013727101981971</v>
      </c>
      <c r="K260" s="156">
        <f>Variety!K135</f>
        <v>0.63047926164996326</v>
      </c>
      <c r="L260" s="332">
        <f>Variety!L135</f>
        <v>4.7109585742702839E-2</v>
      </c>
      <c r="M260" s="677">
        <f>Variety!M135</f>
        <v>2317081.7984189498</v>
      </c>
      <c r="N260" s="692">
        <f>Variety!N135</f>
        <v>-167673.17170746019</v>
      </c>
      <c r="O260" s="353">
        <f>Variety!O135</f>
        <v>-6.7480767207774198E-2</v>
      </c>
      <c r="P260" s="602">
        <f>Variety!P135</f>
        <v>463454.90331434092</v>
      </c>
      <c r="Q260" s="156">
        <f>Variety!Q135</f>
        <v>-29958.115357564238</v>
      </c>
      <c r="R260" s="332">
        <f>Variety!R135</f>
        <v>-6.0716102380518819E-2</v>
      </c>
    </row>
    <row r="261" spans="2:18">
      <c r="B261" s="461"/>
      <c r="C261" s="462"/>
      <c r="D261" s="103" t="s">
        <v>93</v>
      </c>
      <c r="E261" s="602">
        <f>Variety!E136</f>
        <v>4022766.2021330874</v>
      </c>
      <c r="F261" s="638">
        <f>Variety!F136</f>
        <v>514863.421032249</v>
      </c>
      <c r="G261" s="332">
        <f>Variety!G136</f>
        <v>0.14677243160960016</v>
      </c>
      <c r="H261" s="157">
        <f>Variety!H136</f>
        <v>0.85333235018755371</v>
      </c>
      <c r="I261" s="292">
        <f>Variety!I136</f>
        <v>8.2073510858049814E-2</v>
      </c>
      <c r="J261" s="658">
        <f>Variety!J136</f>
        <v>8.0382733107648416</v>
      </c>
      <c r="K261" s="156">
        <f>Variety!K136</f>
        <v>-0.43498268111217619</v>
      </c>
      <c r="L261" s="332">
        <f>Variety!L136</f>
        <v>-5.1335954151412073E-2</v>
      </c>
      <c r="M261" s="677">
        <f>Variety!M136</f>
        <v>32336094.198053241</v>
      </c>
      <c r="N261" s="692">
        <f>Variety!N136</f>
        <v>2612735.9391685054</v>
      </c>
      <c r="O261" s="353">
        <f>Variety!O136</f>
        <v>8.7901774638386346E-2</v>
      </c>
      <c r="P261" s="602">
        <f>Variety!P136</f>
        <v>7384547.1077125259</v>
      </c>
      <c r="Q261" s="156">
        <f>Variety!Q136</f>
        <v>1005328.7348771729</v>
      </c>
      <c r="R261" s="332">
        <f>Variety!R136</f>
        <v>0.157594344027815</v>
      </c>
    </row>
    <row r="262" spans="2:18">
      <c r="B262" s="461"/>
      <c r="C262" s="462"/>
      <c r="D262" s="103" t="s">
        <v>101</v>
      </c>
      <c r="E262" s="602">
        <f>Variety!E137</f>
        <v>744244.23140438145</v>
      </c>
      <c r="F262" s="638">
        <f>Variety!F137</f>
        <v>-24374.357740967651</v>
      </c>
      <c r="G262" s="332">
        <f>Variety!G137</f>
        <v>-3.1711902476975293E-2</v>
      </c>
      <c r="H262" s="157">
        <f>Variety!H137</f>
        <v>0.15787337548005465</v>
      </c>
      <c r="I262" s="292">
        <f>Variety!I137</f>
        <v>-1.111759090165651E-2</v>
      </c>
      <c r="J262" s="658">
        <f>Variety!J137</f>
        <v>19.004557037752612</v>
      </c>
      <c r="K262" s="156">
        <f>Variety!K137</f>
        <v>2.4956525925473514</v>
      </c>
      <c r="L262" s="332">
        <f>Variety!L137</f>
        <v>0.15117009131833534</v>
      </c>
      <c r="M262" s="677">
        <f>Variety!M137</f>
        <v>14144031.945742922</v>
      </c>
      <c r="N262" s="692">
        <f>Variety!N137</f>
        <v>1454981.102733871</v>
      </c>
      <c r="O262" s="353">
        <f>Variety!O137</f>
        <v>0.1146642976480375</v>
      </c>
      <c r="P262" s="602">
        <f>Variety!P137</f>
        <v>1506954.1175993937</v>
      </c>
      <c r="Q262" s="156">
        <f>Variety!Q137</f>
        <v>-32139.933224672684</v>
      </c>
      <c r="R262" s="332">
        <f>Variety!R137</f>
        <v>-2.0882371163389413E-2</v>
      </c>
    </row>
    <row r="263" spans="2:18">
      <c r="B263" s="461"/>
      <c r="C263" s="462"/>
      <c r="D263" s="103" t="s">
        <v>94</v>
      </c>
      <c r="E263" s="602">
        <f>Variety!E138</f>
        <v>2507386.3037835769</v>
      </c>
      <c r="F263" s="638">
        <f>Variety!F138</f>
        <v>7822.4646345586516</v>
      </c>
      <c r="G263" s="332">
        <f>Variety!G138</f>
        <v>3.1295318455326292E-3</v>
      </c>
      <c r="H263" s="157">
        <f>Variety!H138</f>
        <v>0.53188123294393153</v>
      </c>
      <c r="I263" s="292">
        <f>Variety!I138</f>
        <v>-1.7680948710114053E-2</v>
      </c>
      <c r="J263" s="658">
        <f>Variety!J138</f>
        <v>7.2179340196808566</v>
      </c>
      <c r="K263" s="156">
        <f>Variety!K138</f>
        <v>-3.6828105397784583E-2</v>
      </c>
      <c r="L263" s="332">
        <f>Variety!L138</f>
        <v>-5.0764042656168233E-3</v>
      </c>
      <c r="M263" s="677">
        <f>Variety!M138</f>
        <v>18098148.902561318</v>
      </c>
      <c r="N263" s="692">
        <f>Variety!N138</f>
        <v>-35592.166913140565</v>
      </c>
      <c r="O263" s="353">
        <f>Variety!O138</f>
        <v>-1.9627591888942792E-3</v>
      </c>
      <c r="P263" s="602">
        <f>Variety!P138</f>
        <v>3873792.454468498</v>
      </c>
      <c r="Q263" s="156">
        <f>Variety!Q138</f>
        <v>-1734.5212419657037</v>
      </c>
      <c r="R263" s="332">
        <f>Variety!R138</f>
        <v>-4.4755752000609679E-4</v>
      </c>
    </row>
    <row r="264" spans="2:18">
      <c r="B264" s="461"/>
      <c r="C264" s="462"/>
      <c r="D264" s="103" t="s">
        <v>107</v>
      </c>
      <c r="E264" s="602">
        <f>Variety!E139</f>
        <v>539628.73026286101</v>
      </c>
      <c r="F264" s="638">
        <f>Variety!F139</f>
        <v>-90468.1496384067</v>
      </c>
      <c r="G264" s="332">
        <f>Variety!G139</f>
        <v>-0.14357815841364346</v>
      </c>
      <c r="H264" s="157">
        <f>Variety!H139</f>
        <v>0.11446915616914549</v>
      </c>
      <c r="I264" s="292">
        <f>Variety!I139</f>
        <v>-2.4065979660727432E-2</v>
      </c>
      <c r="J264" s="658">
        <f>Variety!J139</f>
        <v>9.9076122848099573</v>
      </c>
      <c r="K264" s="156">
        <f>Variety!K139</f>
        <v>1.6564537188805524</v>
      </c>
      <c r="L264" s="332">
        <f>Variety!L139</f>
        <v>0.20075407661178191</v>
      </c>
      <c r="M264" s="677">
        <f>Variety!M139</f>
        <v>5346432.2371887201</v>
      </c>
      <c r="N264" s="692">
        <f>Variety!N139</f>
        <v>147402.96922598314</v>
      </c>
      <c r="O264" s="353">
        <f>Variety!O139</f>
        <v>2.8352017584187143E-2</v>
      </c>
      <c r="P264" s="602">
        <f>Variety!P139</f>
        <v>558697.3400280776</v>
      </c>
      <c r="Q264" s="156">
        <f>Variety!Q139</f>
        <v>-52750.859596404596</v>
      </c>
      <c r="R264" s="332">
        <f>Variety!R139</f>
        <v>-8.6272000847825325E-2</v>
      </c>
    </row>
    <row r="265" spans="2:18">
      <c r="B265" s="461"/>
      <c r="C265" s="462"/>
      <c r="D265" s="103" t="s">
        <v>325</v>
      </c>
      <c r="E265" s="602">
        <f>Variety!E140</f>
        <v>406351.6796562266</v>
      </c>
      <c r="F265" s="638">
        <f>Variety!F140</f>
        <v>4288.944312734704</v>
      </c>
      <c r="G265" s="332">
        <f>Variety!G140</f>
        <v>1.0667350977131854E-2</v>
      </c>
      <c r="H265" s="157">
        <f>Variety!H140</f>
        <v>8.6197660112546592E-2</v>
      </c>
      <c r="I265" s="292">
        <f>Variety!I140</f>
        <v>-2.2011519267523677E-3</v>
      </c>
      <c r="J265" s="658">
        <f>Variety!J140</f>
        <v>15.485022004771324</v>
      </c>
      <c r="K265" s="156">
        <f>Variety!K140</f>
        <v>0.43177087837598016</v>
      </c>
      <c r="L265" s="332">
        <f>Variety!L140</f>
        <v>2.8682898780508961E-2</v>
      </c>
      <c r="M265" s="677">
        <f>Variety!M140</f>
        <v>6292364.7011524569</v>
      </c>
      <c r="N265" s="692">
        <f>Variety!N140</f>
        <v>240013.37746144459</v>
      </c>
      <c r="O265" s="353">
        <f>Variety!O140</f>
        <v>3.9656220305974071E-2</v>
      </c>
      <c r="P265" s="602">
        <f>Variety!P140</f>
        <v>450254.96388393309</v>
      </c>
      <c r="Q265" s="156">
        <f>Variety!Q140</f>
        <v>-29762.742294004071</v>
      </c>
      <c r="R265" s="332">
        <f>Variety!R140</f>
        <v>-6.2003425938149365E-2</v>
      </c>
    </row>
    <row r="266" spans="2:18">
      <c r="B266" s="461"/>
      <c r="C266" s="462"/>
      <c r="D266" s="103" t="s">
        <v>326</v>
      </c>
      <c r="E266" s="602">
        <f>Variety!E141</f>
        <v>35346.478116761456</v>
      </c>
      <c r="F266" s="638">
        <f>Variety!F141</f>
        <v>228.77525981837971</v>
      </c>
      <c r="G266" s="332">
        <f>Variety!G141</f>
        <v>6.514528035911917E-3</v>
      </c>
      <c r="H266" s="157">
        <f>Variety!H141</f>
        <v>7.49789864154554E-3</v>
      </c>
      <c r="I266" s="292">
        <f>Variety!I141</f>
        <v>-2.231929723060409E-4</v>
      </c>
      <c r="J266" s="658">
        <f>Variety!J141</f>
        <v>5.738936742521294</v>
      </c>
      <c r="K266" s="156">
        <f>Variety!K141</f>
        <v>-0.31412282096322919</v>
      </c>
      <c r="L266" s="332">
        <f>Variety!L141</f>
        <v>-5.1894883516130523E-2</v>
      </c>
      <c r="M266" s="677">
        <f>Variety!M141</f>
        <v>202851.20198300719</v>
      </c>
      <c r="N266" s="692">
        <f>Variety!N141</f>
        <v>-9718.3451428198605</v>
      </c>
      <c r="O266" s="353">
        <f>Variety!O141</f>
        <v>-4.5718426153804829E-2</v>
      </c>
      <c r="P266" s="602">
        <f>Variety!P141</f>
        <v>37981.160310039297</v>
      </c>
      <c r="Q266" s="156">
        <f>Variety!Q141</f>
        <v>-1349.0394621994346</v>
      </c>
      <c r="R266" s="332">
        <f>Variety!R141</f>
        <v>-3.4300346044813523E-2</v>
      </c>
    </row>
    <row r="267" spans="2:18">
      <c r="B267" s="461"/>
      <c r="C267" s="462"/>
      <c r="D267" s="103" t="s">
        <v>327</v>
      </c>
      <c r="E267" s="602">
        <f>Variety!E142</f>
        <v>2845.8388959914446</v>
      </c>
      <c r="F267" s="638">
        <f>Variety!F142</f>
        <v>-890.52940198779106</v>
      </c>
      <c r="G267" s="332">
        <f>Variety!G142</f>
        <v>-0.23834090511618511</v>
      </c>
      <c r="H267" s="157">
        <f>Variety!H142</f>
        <v>6.036757473212933E-4</v>
      </c>
      <c r="I267" s="292">
        <f>Variety!I142</f>
        <v>-2.1781425871094111E-4</v>
      </c>
      <c r="J267" s="658">
        <f>Variety!J142</f>
        <v>9.0638605548098745</v>
      </c>
      <c r="K267" s="156">
        <f>Variety!K142</f>
        <v>0.41136175093810401</v>
      </c>
      <c r="L267" s="332">
        <f>Variety!L142</f>
        <v>4.7542537741124012E-2</v>
      </c>
      <c r="M267" s="677">
        <f>Variety!M142</f>
        <v>25794.286914720535</v>
      </c>
      <c r="N267" s="692">
        <f>Variety!N142</f>
        <v>-6534.6353143692031</v>
      </c>
      <c r="O267" s="353">
        <f>Variety!O142</f>
        <v>-0.20212969885180099</v>
      </c>
      <c r="P267" s="602">
        <f>Variety!P142</f>
        <v>3962.3119617700577</v>
      </c>
      <c r="Q267" s="156">
        <f>Variety!Q142</f>
        <v>-1254.3410238027573</v>
      </c>
      <c r="R267" s="332">
        <f>Variety!R142</f>
        <v>-0.24044938915273167</v>
      </c>
    </row>
    <row r="268" spans="2:18">
      <c r="B268" s="461"/>
      <c r="C268" s="462"/>
      <c r="D268" s="103" t="s">
        <v>85</v>
      </c>
      <c r="E268" s="602">
        <f>Variety!E143</f>
        <v>7139961.1463427283</v>
      </c>
      <c r="F268" s="638">
        <f>Variety!F143</f>
        <v>214225.93253649306</v>
      </c>
      <c r="G268" s="332">
        <f>Variety!G143</f>
        <v>3.0931868736396449E-2</v>
      </c>
      <c r="H268" s="157">
        <f>Variety!H143</f>
        <v>1.5145697062945767</v>
      </c>
      <c r="I268" s="292">
        <f>Variety!I143</f>
        <v>-8.1448145529505744E-3</v>
      </c>
      <c r="J268" s="658">
        <f>Variety!J143</f>
        <v>4.6171951343586812</v>
      </c>
      <c r="K268" s="156">
        <f>Variety!K143</f>
        <v>-0.27114651623792074</v>
      </c>
      <c r="L268" s="332">
        <f>Variety!L143</f>
        <v>-5.5467996228297262E-2</v>
      </c>
      <c r="M268" s="677">
        <f>Variety!M143</f>
        <v>32966593.86440368</v>
      </c>
      <c r="N268" s="692">
        <f>Variety!N143</f>
        <v>-888766.04224890471</v>
      </c>
      <c r="O268" s="353">
        <f>Variety!O143</f>
        <v>-2.6251856270305431E-2</v>
      </c>
      <c r="P268" s="602">
        <f>Variety!P143</f>
        <v>8971147.4280455057</v>
      </c>
      <c r="Q268" s="156">
        <f>Variety!Q143</f>
        <v>49934.454015221447</v>
      </c>
      <c r="R268" s="332">
        <f>Variety!R143</f>
        <v>5.5972718239751711E-3</v>
      </c>
    </row>
    <row r="269" spans="2:18">
      <c r="B269" s="461"/>
      <c r="C269" s="462"/>
      <c r="D269" s="103" t="s">
        <v>84</v>
      </c>
      <c r="E269" s="602">
        <f>Variety!E144</f>
        <v>71970887.220822215</v>
      </c>
      <c r="F269" s="638">
        <f>Variety!F144</f>
        <v>4002443.2632420957</v>
      </c>
      <c r="G269" s="332">
        <f>Variety!G144</f>
        <v>5.8886786723263314E-2</v>
      </c>
      <c r="H269" s="157">
        <f>Variety!H144</f>
        <v>15.266879368893477</v>
      </c>
      <c r="I269" s="292">
        <f>Variety!I144</f>
        <v>0.3231176773835962</v>
      </c>
      <c r="J269" s="658">
        <f>Variety!J144</f>
        <v>4.7663526094819186</v>
      </c>
      <c r="K269" s="156">
        <f>Variety!K144</f>
        <v>-0.1825570439921016</v>
      </c>
      <c r="L269" s="332">
        <f>Variety!L144</f>
        <v>-3.6888336376064326E-2</v>
      </c>
      <c r="M269" s="677">
        <f>Variety!M144</f>
        <v>343038626.11169481</v>
      </c>
      <c r="N269" s="692">
        <f>Variety!N144</f>
        <v>6668937.6784186363</v>
      </c>
      <c r="O269" s="353">
        <f>Variety!O144</f>
        <v>1.9826214750445676E-2</v>
      </c>
      <c r="P269" s="602">
        <f>Variety!P144</f>
        <v>75177872.421758071</v>
      </c>
      <c r="Q269" s="156">
        <f>Variety!Q144</f>
        <v>3620777.8530486077</v>
      </c>
      <c r="R269" s="332">
        <f>Variety!R144</f>
        <v>5.0599844430127321E-2</v>
      </c>
    </row>
    <row r="270" spans="2:18">
      <c r="B270" s="461"/>
      <c r="C270" s="462"/>
      <c r="D270" s="103" t="s">
        <v>89</v>
      </c>
      <c r="E270" s="602">
        <f>Variety!E145</f>
        <v>3983621.9467037236</v>
      </c>
      <c r="F270" s="638">
        <f>Variety!F145</f>
        <v>221942.29289062601</v>
      </c>
      <c r="G270" s="332">
        <f>Variety!G145</f>
        <v>5.9000848906857341E-2</v>
      </c>
      <c r="H270" s="157">
        <f>Variety!H145</f>
        <v>0.84502884513568943</v>
      </c>
      <c r="I270" s="292">
        <f>Variety!I145</f>
        <v>1.797380262996584E-2</v>
      </c>
      <c r="J270" s="658">
        <f>Variety!J145</f>
        <v>5.8449044787075719</v>
      </c>
      <c r="K270" s="156">
        <f>Variety!K145</f>
        <v>-0.34093172962702756</v>
      </c>
      <c r="L270" s="332">
        <f>Variety!L145</f>
        <v>-5.5114897670207781E-2</v>
      </c>
      <c r="M270" s="677">
        <f>Variety!M145</f>
        <v>23283889.75776637</v>
      </c>
      <c r="N270" s="692">
        <f>Variety!N145</f>
        <v>14755.551053747535</v>
      </c>
      <c r="O270" s="353">
        <f>Variety!O145</f>
        <v>6.3412548669262005E-4</v>
      </c>
      <c r="P270" s="602">
        <f>Variety!P145</f>
        <v>6517949.8773578992</v>
      </c>
      <c r="Q270" s="156">
        <f>Variety!Q145</f>
        <v>295219.71962464042</v>
      </c>
      <c r="R270" s="332">
        <f>Variety!R145</f>
        <v>4.7442153546985798E-2</v>
      </c>
    </row>
    <row r="271" spans="2:18">
      <c r="B271" s="461"/>
      <c r="C271" s="462"/>
      <c r="D271" s="103" t="s">
        <v>105</v>
      </c>
      <c r="E271" s="602">
        <f>Variety!E146</f>
        <v>455544.37480476021</v>
      </c>
      <c r="F271" s="638">
        <f>Variety!F146</f>
        <v>-5252.8871214060928</v>
      </c>
      <c r="G271" s="332">
        <f>Variety!G146</f>
        <v>-1.1399562357312281E-2</v>
      </c>
      <c r="H271" s="157">
        <f>Variety!H146</f>
        <v>9.6632698107272513E-2</v>
      </c>
      <c r="I271" s="292">
        <f>Variety!I146</f>
        <v>-4.6796767151163626E-3</v>
      </c>
      <c r="J271" s="658">
        <f>Variety!J146</f>
        <v>6.7395381898313866</v>
      </c>
      <c r="K271" s="156">
        <f>Variety!K146</f>
        <v>1.2046198693916903</v>
      </c>
      <c r="L271" s="332">
        <f>Variety!L146</f>
        <v>0.21764004446880342</v>
      </c>
      <c r="M271" s="677">
        <f>Variety!M146</f>
        <v>3070158.7111595445</v>
      </c>
      <c r="N271" s="692">
        <f>Variety!N146</f>
        <v>519683.5041159573</v>
      </c>
      <c r="O271" s="353">
        <f>Variety!O146</f>
        <v>0.20375948085312087</v>
      </c>
      <c r="P271" s="602">
        <f>Variety!P146</f>
        <v>521851.25763142732</v>
      </c>
      <c r="Q271" s="156">
        <f>Variety!Q146</f>
        <v>63938.111114430649</v>
      </c>
      <c r="R271" s="332">
        <f>Variety!R146</f>
        <v>0.13962934150451917</v>
      </c>
    </row>
    <row r="272" spans="2:18">
      <c r="B272" s="461"/>
      <c r="C272" s="462"/>
      <c r="D272" s="103" t="s">
        <v>100</v>
      </c>
      <c r="E272" s="602">
        <f>Variety!E147</f>
        <v>1603600.6929598071</v>
      </c>
      <c r="F272" s="638">
        <f>Variety!F147</f>
        <v>200687.79171542195</v>
      </c>
      <c r="G272" s="332">
        <f>Variety!G147</f>
        <v>0.14305078493284343</v>
      </c>
      <c r="H272" s="157">
        <f>Variety!H147</f>
        <v>0.34016502061695264</v>
      </c>
      <c r="I272" s="292">
        <f>Variety!I147</f>
        <v>3.171605740065192E-2</v>
      </c>
      <c r="J272" s="658">
        <f>Variety!J147</f>
        <v>4.1056479987653995</v>
      </c>
      <c r="K272" s="156">
        <f>Variety!K147</f>
        <v>2.6043326088196039E-2</v>
      </c>
      <c r="L272" s="332">
        <f>Variety!L147</f>
        <v>6.3837867091924233E-3</v>
      </c>
      <c r="M272" s="677">
        <f>Variety!M147</f>
        <v>6583819.9758692402</v>
      </c>
      <c r="N272" s="692">
        <f>Variety!N147</f>
        <v>860489.94859351404</v>
      </c>
      <c r="O272" s="353">
        <f>Variety!O147</f>
        <v>0.15034777734162966</v>
      </c>
      <c r="P272" s="602">
        <f>Variety!P147</f>
        <v>1161898.78742855</v>
      </c>
      <c r="Q272" s="156">
        <f>Variety!Q147</f>
        <v>151623.13243978226</v>
      </c>
      <c r="R272" s="332">
        <f>Variety!R147</f>
        <v>0.15008095235301697</v>
      </c>
    </row>
    <row r="273" spans="2:18">
      <c r="B273" s="461"/>
      <c r="C273" s="462"/>
      <c r="D273" s="103" t="s">
        <v>86</v>
      </c>
      <c r="E273" s="602">
        <f>Variety!E148</f>
        <v>17149776.837661769</v>
      </c>
      <c r="F273" s="638">
        <f>Variety!F148</f>
        <v>966444.23450387456</v>
      </c>
      <c r="G273" s="332">
        <f>Variety!G148</f>
        <v>5.9718492983039217E-2</v>
      </c>
      <c r="H273" s="157">
        <f>Variety!H148</f>
        <v>3.6379094977764335</v>
      </c>
      <c r="I273" s="292">
        <f>Variety!I148</f>
        <v>7.9789704023779162E-2</v>
      </c>
      <c r="J273" s="658">
        <f>Variety!J148</f>
        <v>9.3282353899666894</v>
      </c>
      <c r="K273" s="156">
        <f>Variety!K148</f>
        <v>0.13761410271350627</v>
      </c>
      <c r="L273" s="332">
        <f>Variety!L148</f>
        <v>1.4973318822783877E-2</v>
      </c>
      <c r="M273" s="677">
        <f>Variety!M148</f>
        <v>159977155.22710752</v>
      </c>
      <c r="N273" s="692">
        <f>Variety!N148</f>
        <v>11242274.10582611</v>
      </c>
      <c r="O273" s="353">
        <f>Variety!O148</f>
        <v>7.558599584087429E-2</v>
      </c>
      <c r="P273" s="602">
        <f>Variety!P148</f>
        <v>34304475.921925202</v>
      </c>
      <c r="Q273" s="156">
        <f>Variety!Q148</f>
        <v>1382914.4340012968</v>
      </c>
      <c r="R273" s="332">
        <f>Variety!R148</f>
        <v>4.2006343912592642E-2</v>
      </c>
    </row>
    <row r="274" spans="2:18">
      <c r="B274" s="461"/>
      <c r="C274" s="462"/>
      <c r="D274" s="103" t="s">
        <v>328</v>
      </c>
      <c r="E274" s="602">
        <f>Variety!E149</f>
        <v>171663.93178937151</v>
      </c>
      <c r="F274" s="638">
        <f>Variety!F149</f>
        <v>14652.300701345026</v>
      </c>
      <c r="G274" s="332">
        <f>Variety!G149</f>
        <v>9.3319842611726059E-2</v>
      </c>
      <c r="H274" s="157">
        <f>Variety!H149</f>
        <v>3.641434251848525E-2</v>
      </c>
      <c r="I274" s="292">
        <f>Variety!I149</f>
        <v>1.893258009928421E-3</v>
      </c>
      <c r="J274" s="658">
        <f>Variety!J149</f>
        <v>23.622356452034538</v>
      </c>
      <c r="K274" s="156">
        <f>Variety!K149</f>
        <v>1.3170145040431542</v>
      </c>
      <c r="L274" s="332">
        <f>Variety!L149</f>
        <v>5.9044802232307972E-2</v>
      </c>
      <c r="M274" s="677">
        <f>Variety!M149</f>
        <v>4055106.5866862768</v>
      </c>
      <c r="N274" s="692">
        <f>Variety!N149</f>
        <v>552908.46545597166</v>
      </c>
      <c r="O274" s="353">
        <f>Variety!O149</f>
        <v>0.15787469649539346</v>
      </c>
      <c r="P274" s="602">
        <f>Variety!P149</f>
        <v>436474.73913825862</v>
      </c>
      <c r="Q274" s="156">
        <f>Variety!Q149</f>
        <v>55504.14568860858</v>
      </c>
      <c r="R274" s="332">
        <f>Variety!R149</f>
        <v>0.14569141724568338</v>
      </c>
    </row>
    <row r="275" spans="2:18">
      <c r="B275" s="461"/>
      <c r="C275" s="462"/>
      <c r="D275" s="103" t="s">
        <v>97</v>
      </c>
      <c r="E275" s="602">
        <f>Variety!E150</f>
        <v>482053.72253856336</v>
      </c>
      <c r="F275" s="638">
        <f>Variety!F150</f>
        <v>-38779.916418633482</v>
      </c>
      <c r="G275" s="332">
        <f>Variety!G150</f>
        <v>-7.4457395832338888E-2</v>
      </c>
      <c r="H275" s="157">
        <f>Variety!H150</f>
        <v>0.10225601372318635</v>
      </c>
      <c r="I275" s="292">
        <f>Variety!I150</f>
        <v>-1.2256152928088446E-2</v>
      </c>
      <c r="J275" s="658">
        <f>Variety!J150</f>
        <v>14.939734175560801</v>
      </c>
      <c r="K275" s="156">
        <f>Variety!K150</f>
        <v>1.080742057045633</v>
      </c>
      <c r="L275" s="332">
        <f>Variety!L150</f>
        <v>7.7981288091057963E-2</v>
      </c>
      <c r="M275" s="677">
        <f>Variety!M150</f>
        <v>7201754.473065679</v>
      </c>
      <c r="N275" s="692">
        <f>Variety!N150</f>
        <v>-16474.824299686588</v>
      </c>
      <c r="O275" s="353">
        <f>Variety!O150</f>
        <v>-2.2823913761924764E-3</v>
      </c>
      <c r="P275" s="602">
        <f>Variety!P150</f>
        <v>599709.24093498732</v>
      </c>
      <c r="Q275" s="156">
        <f>Variety!Q150</f>
        <v>-43979.579191867611</v>
      </c>
      <c r="R275" s="332">
        <f>Variety!R150</f>
        <v>-6.8324286233836309E-2</v>
      </c>
    </row>
    <row r="276" spans="2:18">
      <c r="B276" s="461"/>
      <c r="C276" s="462"/>
      <c r="D276" s="103" t="s">
        <v>88</v>
      </c>
      <c r="E276" s="602">
        <f>Variety!E151</f>
        <v>7505824.1171831219</v>
      </c>
      <c r="F276" s="638">
        <f>Variety!F151</f>
        <v>409761.20740771666</v>
      </c>
      <c r="G276" s="332">
        <f>Variety!G151</f>
        <v>5.7744866782851824E-2</v>
      </c>
      <c r="H276" s="157">
        <f>Variety!H151</f>
        <v>1.5921786681547729</v>
      </c>
      <c r="I276" s="292">
        <f>Variety!I151</f>
        <v>3.201534975031195E-2</v>
      </c>
      <c r="J276" s="658">
        <f>Variety!J151</f>
        <v>6.1904334435067696</v>
      </c>
      <c r="K276" s="156">
        <f>Variety!K151</f>
        <v>-0.20699843501057646</v>
      </c>
      <c r="L276" s="332">
        <f>Variety!L151</f>
        <v>-3.2356489125844344E-2</v>
      </c>
      <c r="M276" s="677">
        <f>Variety!M151</f>
        <v>46464304.63609007</v>
      </c>
      <c r="N276" s="692">
        <f>Variety!N151</f>
        <v>1067725.5651283339</v>
      </c>
      <c r="O276" s="353">
        <f>Variety!O151</f>
        <v>2.351995650287474E-2</v>
      </c>
      <c r="P276" s="602">
        <f>Variety!P151</f>
        <v>13362054.2517852</v>
      </c>
      <c r="Q276" s="156">
        <f>Variety!Q151</f>
        <v>800451.96458160691</v>
      </c>
      <c r="R276" s="332">
        <f>Variety!R151</f>
        <v>6.372212288531226E-2</v>
      </c>
    </row>
    <row r="277" spans="2:18">
      <c r="B277" s="461"/>
      <c r="C277" s="462"/>
      <c r="D277" s="103" t="s">
        <v>329</v>
      </c>
      <c r="E277" s="602">
        <f>Variety!E152</f>
        <v>51764.870141428248</v>
      </c>
      <c r="F277" s="638">
        <f>Variety!F152</f>
        <v>11010.288364050721</v>
      </c>
      <c r="G277" s="332">
        <f>Variety!G152</f>
        <v>0.27016074963533121</v>
      </c>
      <c r="H277" s="157">
        <f>Variety!H152</f>
        <v>1.0980662577784355E-2</v>
      </c>
      <c r="I277" s="292">
        <f>Variety!I152</f>
        <v>2.0202285519828889E-3</v>
      </c>
      <c r="J277" s="658">
        <f>Variety!J152</f>
        <v>5.3838063738199526</v>
      </c>
      <c r="K277" s="156">
        <f>Variety!K152</f>
        <v>-0.97890996482311632</v>
      </c>
      <c r="L277" s="332">
        <f>Variety!L152</f>
        <v>-0.15385095181406144</v>
      </c>
      <c r="M277" s="677">
        <f>Variety!M152</f>
        <v>278692.03780738357</v>
      </c>
      <c r="N277" s="692">
        <f>Variety!N152</f>
        <v>19382.194457898499</v>
      </c>
      <c r="O277" s="353">
        <f>Variety!O152</f>
        <v>7.4745309347073755E-2</v>
      </c>
      <c r="P277" s="602">
        <f>Variety!P152</f>
        <v>49110.783525673629</v>
      </c>
      <c r="Q277" s="156">
        <f>Variety!Q152</f>
        <v>1683.9964423238926</v>
      </c>
      <c r="R277" s="332">
        <f>Variety!R152</f>
        <v>3.5507284930863435E-2</v>
      </c>
    </row>
    <row r="278" spans="2:18">
      <c r="B278" s="461"/>
      <c r="C278" s="462"/>
      <c r="D278" s="103" t="s">
        <v>99</v>
      </c>
      <c r="E278" s="602">
        <f>Variety!E153</f>
        <v>1413508.4679783774</v>
      </c>
      <c r="F278" s="638">
        <f>Variety!F153</f>
        <v>29411.81671816227</v>
      </c>
      <c r="G278" s="332">
        <f>Variety!G153</f>
        <v>2.1249828681676901E-2</v>
      </c>
      <c r="H278" s="157">
        <f>Variety!H153</f>
        <v>0.29984156234344639</v>
      </c>
      <c r="I278" s="292">
        <f>Variety!I153</f>
        <v>-4.4703993568742662E-3</v>
      </c>
      <c r="J278" s="658">
        <f>Variety!J153</f>
        <v>5.048955846257388</v>
      </c>
      <c r="K278" s="156">
        <f>Variety!K153</f>
        <v>0.16224554920739553</v>
      </c>
      <c r="L278" s="332">
        <f>Variety!L153</f>
        <v>3.3201384846844692E-2</v>
      </c>
      <c r="M278" s="677">
        <f>Variety!M153</f>
        <v>7136741.8431337522</v>
      </c>
      <c r="N278" s="692">
        <f>Variety!N153</f>
        <v>373062.48530804645</v>
      </c>
      <c r="O278" s="353">
        <f>Variety!O153</f>
        <v>5.5156737268511412E-2</v>
      </c>
      <c r="P278" s="602">
        <f>Variety!P153</f>
        <v>1226340.7047238571</v>
      </c>
      <c r="Q278" s="156">
        <f>Variety!Q153</f>
        <v>53806.827529895585</v>
      </c>
      <c r="R278" s="332">
        <f>Variety!R153</f>
        <v>4.5889358573300149E-2</v>
      </c>
    </row>
    <row r="279" spans="2:18">
      <c r="B279" s="461"/>
      <c r="C279" s="462"/>
      <c r="D279" s="103" t="s">
        <v>104</v>
      </c>
      <c r="E279" s="602">
        <f>Variety!E154</f>
        <v>647717.77041510982</v>
      </c>
      <c r="F279" s="638">
        <f>Variety!F154</f>
        <v>76316.964742114069</v>
      </c>
      <c r="G279" s="332">
        <f>Variety!G154</f>
        <v>0.13356117804599166</v>
      </c>
      <c r="H279" s="157">
        <f>Variety!H154</f>
        <v>0.13739762628846958</v>
      </c>
      <c r="I279" s="292">
        <f>Variety!I154</f>
        <v>1.1767598982809824E-2</v>
      </c>
      <c r="J279" s="658">
        <f>Variety!J154</f>
        <v>5.8486973733685161</v>
      </c>
      <c r="K279" s="156">
        <f>Variety!K154</f>
        <v>5.7952044760291699E-2</v>
      </c>
      <c r="L279" s="332">
        <f>Variety!L154</f>
        <v>1.0007700472336291E-2</v>
      </c>
      <c r="M279" s="677">
        <f>Variety!M154</f>
        <v>3788305.2225109646</v>
      </c>
      <c r="N279" s="692">
        <f>Variety!N154</f>
        <v>479468.67629708862</v>
      </c>
      <c r="O279" s="353">
        <f>Variety!O154</f>
        <v>0.14490551878294469</v>
      </c>
      <c r="P279" s="602">
        <f>Variety!P154</f>
        <v>560867.06864750641</v>
      </c>
      <c r="Q279" s="156">
        <f>Variety!Q154</f>
        <v>90608.959046586591</v>
      </c>
      <c r="R279" s="332">
        <f>Variety!R154</f>
        <v>0.19267920573125477</v>
      </c>
    </row>
    <row r="280" spans="2:18">
      <c r="B280" s="461"/>
      <c r="C280" s="462"/>
      <c r="D280" s="103" t="s">
        <v>330</v>
      </c>
      <c r="E280" s="602">
        <f>Variety!E155</f>
        <v>0</v>
      </c>
      <c r="F280" s="638">
        <f>Variety!F155</f>
        <v>0</v>
      </c>
      <c r="G280" s="332">
        <f>Variety!G155</f>
        <v>0</v>
      </c>
      <c r="H280" s="157">
        <f>Variety!H155</f>
        <v>0</v>
      </c>
      <c r="I280" s="292">
        <f>Variety!I155</f>
        <v>0</v>
      </c>
      <c r="J280" s="658">
        <f>Variety!J155</f>
        <v>0</v>
      </c>
      <c r="K280" s="156">
        <f>Variety!K155</f>
        <v>0</v>
      </c>
      <c r="L280" s="332">
        <f>Variety!L155</f>
        <v>0</v>
      </c>
      <c r="M280" s="677">
        <f>Variety!M155</f>
        <v>0</v>
      </c>
      <c r="N280" s="692">
        <f>Variety!N155</f>
        <v>0</v>
      </c>
      <c r="O280" s="353">
        <f>Variety!O155</f>
        <v>0</v>
      </c>
      <c r="P280" s="602">
        <f>Variety!P155</f>
        <v>0</v>
      </c>
      <c r="Q280" s="156">
        <f>Variety!Q155</f>
        <v>0</v>
      </c>
      <c r="R280" s="332">
        <f>Variety!R155</f>
        <v>0</v>
      </c>
    </row>
    <row r="281" spans="2:18">
      <c r="B281" s="461"/>
      <c r="C281" s="462"/>
      <c r="D281" s="103" t="s">
        <v>87</v>
      </c>
      <c r="E281" s="602">
        <f>Variety!E156</f>
        <v>7019447.9958103998</v>
      </c>
      <c r="F281" s="638">
        <f>Variety!F156</f>
        <v>254435.02949691005</v>
      </c>
      <c r="G281" s="332">
        <f>Variety!G156</f>
        <v>3.7610427469078639E-2</v>
      </c>
      <c r="H281" s="157">
        <f>Variety!H156</f>
        <v>1.4890057622806969</v>
      </c>
      <c r="I281" s="292">
        <f>Variety!I156</f>
        <v>1.62815405330341E-3</v>
      </c>
      <c r="J281" s="658">
        <f>Variety!J156</f>
        <v>5.1783669893478317</v>
      </c>
      <c r="K281" s="156">
        <f>Variety!K156</f>
        <v>5.318209299182719E-2</v>
      </c>
      <c r="L281" s="332">
        <f>Variety!L156</f>
        <v>1.0376619393700224E-2</v>
      </c>
      <c r="M281" s="677">
        <f>Variety!M156</f>
        <v>36349277.784948371</v>
      </c>
      <c r="N281" s="692">
        <f>Variety!N156</f>
        <v>1677335.5063459426</v>
      </c>
      <c r="O281" s="353">
        <f>Variety!O156</f>
        <v>4.8377315953859891E-2</v>
      </c>
      <c r="P281" s="602">
        <f>Variety!P156</f>
        <v>7593852.621107243</v>
      </c>
      <c r="Q281" s="156">
        <f>Variety!Q156</f>
        <v>255407.24577373173</v>
      </c>
      <c r="R281" s="332">
        <f>Variety!R156</f>
        <v>3.4803999036665749E-2</v>
      </c>
    </row>
    <row r="282" spans="2:18">
      <c r="B282" s="461"/>
      <c r="C282" s="462"/>
      <c r="D282" s="103" t="s">
        <v>109</v>
      </c>
      <c r="E282" s="602">
        <f>Variety!E157</f>
        <v>8732056.5178706627</v>
      </c>
      <c r="F282" s="638">
        <f>Variety!F157</f>
        <v>84606.042596498504</v>
      </c>
      <c r="G282" s="332">
        <f>Variety!G157</f>
        <v>9.7839291289859749E-3</v>
      </c>
      <c r="H282" s="157">
        <f>Variety!H157</f>
        <v>1.8522941518236911</v>
      </c>
      <c r="I282" s="292">
        <f>Variety!I157</f>
        <v>-4.8962249195023455E-2</v>
      </c>
      <c r="J282" s="658">
        <f>Variety!J157</f>
        <v>3.3629406125886105</v>
      </c>
      <c r="K282" s="156">
        <f>Variety!K157</f>
        <v>0.11169032678065305</v>
      </c>
      <c r="L282" s="332">
        <f>Variety!L157</f>
        <v>3.4353038665830442E-2</v>
      </c>
      <c r="M282" s="677">
        <f>Variety!M157</f>
        <v>29365387.495366335</v>
      </c>
      <c r="N282" s="692">
        <f>Variety!N157</f>
        <v>1250361.6661210507</v>
      </c>
      <c r="O282" s="353">
        <f>Variety!O157</f>
        <v>4.4473075490488186E-2</v>
      </c>
      <c r="P282" s="602">
        <f>Variety!P157</f>
        <v>6850093.5982396547</v>
      </c>
      <c r="Q282" s="156">
        <f>Variety!Q157</f>
        <v>149248.0427170787</v>
      </c>
      <c r="R282" s="332">
        <f>Variety!R157</f>
        <v>2.2273016364938343E-2</v>
      </c>
    </row>
    <row r="283" spans="2:18">
      <c r="B283" s="461"/>
      <c r="C283" s="462"/>
      <c r="D283" s="103" t="s">
        <v>110</v>
      </c>
      <c r="E283" s="602">
        <f>Variety!E158</f>
        <v>197506.55131789341</v>
      </c>
      <c r="F283" s="638">
        <f>Variety!F158</f>
        <v>26747.864387020702</v>
      </c>
      <c r="G283" s="332">
        <f>Variety!G158</f>
        <v>0.1566413098377179</v>
      </c>
      <c r="H283" s="157">
        <f>Variety!H158</f>
        <v>4.1896227905108767E-2</v>
      </c>
      <c r="I283" s="292">
        <f>Variety!I158</f>
        <v>4.3526712828224415E-3</v>
      </c>
      <c r="J283" s="658">
        <f>Variety!J158</f>
        <v>12.734157788329375</v>
      </c>
      <c r="K283" s="156">
        <f>Variety!K158</f>
        <v>-0.13376985782872808</v>
      </c>
      <c r="L283" s="332">
        <f>Variety!L158</f>
        <v>-1.039560226845594E-2</v>
      </c>
      <c r="M283" s="677">
        <f>Variety!M158</f>
        <v>2515079.5887108278</v>
      </c>
      <c r="N283" s="692">
        <f>Variety!N158</f>
        <v>317769.16033139452</v>
      </c>
      <c r="O283" s="353">
        <f>Variety!O158</f>
        <v>0.1446173268133791</v>
      </c>
      <c r="P283" s="602">
        <f>Variety!P158</f>
        <v>453227.35065784055</v>
      </c>
      <c r="Q283" s="156">
        <f>Variety!Q158</f>
        <v>49822.355433286983</v>
      </c>
      <c r="R283" s="332">
        <f>Variety!R158</f>
        <v>0.12350455751187114</v>
      </c>
    </row>
    <row r="284" spans="2:18">
      <c r="B284" s="461"/>
      <c r="C284" s="462"/>
      <c r="D284" s="103" t="s">
        <v>331</v>
      </c>
      <c r="E284" s="602">
        <f>Variety!E159</f>
        <v>11731.830062309062</v>
      </c>
      <c r="F284" s="638">
        <f>Variety!F159</f>
        <v>-9985.4690287258527</v>
      </c>
      <c r="G284" s="332">
        <f>Variety!G159</f>
        <v>-0.45979331899738579</v>
      </c>
      <c r="H284" s="157">
        <f>Variety!H159</f>
        <v>2.4886234039061812E-3</v>
      </c>
      <c r="I284" s="292">
        <f>Variety!I159</f>
        <v>-2.2862121418688237E-3</v>
      </c>
      <c r="J284" s="658">
        <f>Variety!J159</f>
        <v>29.174042463759136</v>
      </c>
      <c r="K284" s="156">
        <f>Variety!K159</f>
        <v>7.501020756020889</v>
      </c>
      <c r="L284" s="332">
        <f>Variety!L159</f>
        <v>0.34609944368498863</v>
      </c>
      <c r="M284" s="677">
        <f>Variety!M159</f>
        <v>342264.90841541055</v>
      </c>
      <c r="N284" s="692">
        <f>Variety!N159</f>
        <v>-128414.58621803328</v>
      </c>
      <c r="O284" s="353">
        <f>Variety!O159</f>
        <v>-0.27282808722746693</v>
      </c>
      <c r="P284" s="602">
        <f>Variety!P159</f>
        <v>41439.367463710572</v>
      </c>
      <c r="Q284" s="156">
        <f>Variety!Q159</f>
        <v>-12856.066575043085</v>
      </c>
      <c r="R284" s="332">
        <f>Variety!R159</f>
        <v>-0.23677988402978783</v>
      </c>
    </row>
    <row r="285" spans="2:18">
      <c r="B285" s="461"/>
      <c r="C285" s="462"/>
      <c r="D285" s="103" t="s">
        <v>332</v>
      </c>
      <c r="E285" s="602">
        <f>Variety!E160</f>
        <v>24214.00571938623</v>
      </c>
      <c r="F285" s="638">
        <f>Variety!F160</f>
        <v>-6019.6485217083937</v>
      </c>
      <c r="G285" s="332">
        <f>Variety!G160</f>
        <v>-0.19910423244591718</v>
      </c>
      <c r="H285" s="157">
        <f>Variety!H160</f>
        <v>5.1364144396515762E-3</v>
      </c>
      <c r="I285" s="292">
        <f>Variety!I160</f>
        <v>-1.5108544653773719E-3</v>
      </c>
      <c r="J285" s="658">
        <f>Variety!J160</f>
        <v>22.952610239601565</v>
      </c>
      <c r="K285" s="156">
        <f>Variety!K160</f>
        <v>2.7689066196596279</v>
      </c>
      <c r="L285" s="332">
        <f>Variety!L160</f>
        <v>0.13718525954393662</v>
      </c>
      <c r="M285" s="677">
        <f>Variety!M160</f>
        <v>555774.63561655523</v>
      </c>
      <c r="N285" s="692">
        <f>Variety!N160</f>
        <v>-54452.48093349929</v>
      </c>
      <c r="O285" s="353">
        <f>Variety!O160</f>
        <v>-8.9233138706370105E-2</v>
      </c>
      <c r="P285" s="602">
        <f>Variety!P160</f>
        <v>52224.849921844245</v>
      </c>
      <c r="Q285" s="156">
        <f>Variety!Q160</f>
        <v>-10653.543577610057</v>
      </c>
      <c r="R285" s="332">
        <f>Variety!R160</f>
        <v>-0.16943091234833338</v>
      </c>
    </row>
    <row r="286" spans="2:18">
      <c r="B286" s="461"/>
      <c r="C286" s="462"/>
      <c r="D286" s="103" t="s">
        <v>333</v>
      </c>
      <c r="E286" s="602">
        <f>Variety!E161</f>
        <v>4489.1898426337384</v>
      </c>
      <c r="F286" s="638">
        <f>Variety!F161</f>
        <v>866.26138643695776</v>
      </c>
      <c r="G286" s="332">
        <f>Variety!G161</f>
        <v>0.23910529752672169</v>
      </c>
      <c r="H286" s="157">
        <f>Variety!H161</f>
        <v>9.5227282083195914E-4</v>
      </c>
      <c r="I286" s="292">
        <f>Variety!I161</f>
        <v>1.5572406493306011E-4</v>
      </c>
      <c r="J286" s="658">
        <f>Variety!J161</f>
        <v>6.7782464156921254</v>
      </c>
      <c r="K286" s="156">
        <f>Variety!K161</f>
        <v>7.9576498142506225E-2</v>
      </c>
      <c r="L286" s="332">
        <f>Variety!L161</f>
        <v>1.1879447580186992E-2</v>
      </c>
      <c r="M286" s="677">
        <f>Variety!M161</f>
        <v>30428.834960193635</v>
      </c>
      <c r="N286" s="692">
        <f>Variety!N161</f>
        <v>6160.0330972337761</v>
      </c>
      <c r="O286" s="353">
        <f>Variety!O161</f>
        <v>0.2538251839550224</v>
      </c>
      <c r="P286" s="602">
        <f>Variety!P161</f>
        <v>3144.7139853239059</v>
      </c>
      <c r="Q286" s="156">
        <f>Variety!Q161</f>
        <v>626.30851519107819</v>
      </c>
      <c r="R286" s="332">
        <f>Variety!R161</f>
        <v>0.24869248523274726</v>
      </c>
    </row>
    <row r="287" spans="2:18">
      <c r="B287" s="461"/>
      <c r="C287" s="462"/>
      <c r="D287" s="103" t="s">
        <v>334</v>
      </c>
      <c r="E287" s="602">
        <f>Variety!E162</f>
        <v>66117.921975398422</v>
      </c>
      <c r="F287" s="638">
        <f>Variety!F162</f>
        <v>-12691.433372793865</v>
      </c>
      <c r="G287" s="332">
        <f>Variety!G162</f>
        <v>-0.16103968008266392</v>
      </c>
      <c r="H287" s="157">
        <f>Variety!H162</f>
        <v>1.4025314650119813E-2</v>
      </c>
      <c r="I287" s="292">
        <f>Variety!I162</f>
        <v>-3.3019648462289108E-3</v>
      </c>
      <c r="J287" s="658">
        <f>Variety!J162</f>
        <v>16.642983685197841</v>
      </c>
      <c r="K287" s="156">
        <f>Variety!K162</f>
        <v>1.2448923187992094</v>
      </c>
      <c r="L287" s="332">
        <f>Variety!L162</f>
        <v>8.0847183535732572E-2</v>
      </c>
      <c r="M287" s="677">
        <f>Variety!M162</f>
        <v>1100399.4967357398</v>
      </c>
      <c r="N287" s="692">
        <f>Variety!N162</f>
        <v>-113114.15744270175</v>
      </c>
      <c r="O287" s="353">
        <f>Variety!O162</f>
        <v>-9.3212101119110144E-2</v>
      </c>
      <c r="P287" s="602">
        <f>Variety!P162</f>
        <v>187792.99578245112</v>
      </c>
      <c r="Q287" s="156">
        <f>Variety!Q162</f>
        <v>-3001.4475547875627</v>
      </c>
      <c r="R287" s="332">
        <f>Variety!R162</f>
        <v>-1.5731315348017524E-2</v>
      </c>
    </row>
    <row r="288" spans="2:18">
      <c r="B288" s="461"/>
      <c r="C288" s="462"/>
      <c r="D288" s="103" t="s">
        <v>335</v>
      </c>
      <c r="E288" s="602">
        <f>Variety!E163</f>
        <v>13182.721625144937</v>
      </c>
      <c r="F288" s="638">
        <f>Variety!F163</f>
        <v>-2301.8895330880332</v>
      </c>
      <c r="G288" s="332">
        <f>Variety!G163</f>
        <v>-0.14865659263675782</v>
      </c>
      <c r="H288" s="157">
        <f>Variety!H163</f>
        <v>2.7963948837713367E-3</v>
      </c>
      <c r="I288" s="292">
        <f>Variety!I163</f>
        <v>-6.0810175556244963E-4</v>
      </c>
      <c r="J288" s="658">
        <f>Variety!J163</f>
        <v>10.049355492034179</v>
      </c>
      <c r="K288" s="156">
        <f>Variety!K163</f>
        <v>2.9825017776939688E-2</v>
      </c>
      <c r="L288" s="332">
        <f>Variety!L163</f>
        <v>2.9766881645370371E-3</v>
      </c>
      <c r="M288" s="677">
        <f>Variety!M163</f>
        <v>132477.85596360802</v>
      </c>
      <c r="N288" s="692">
        <f>Variety!N163</f>
        <v>-22670.677418330917</v>
      </c>
      <c r="O288" s="353">
        <f>Variety!O163</f>
        <v>-0.14612240879210298</v>
      </c>
      <c r="P288" s="602">
        <f>Variety!P163</f>
        <v>21369.171122051081</v>
      </c>
      <c r="Q288" s="156">
        <f>Variety!Q163</f>
        <v>-2345.5540112582203</v>
      </c>
      <c r="R288" s="332">
        <f>Variety!R163</f>
        <v>-9.890707136907502E-2</v>
      </c>
    </row>
    <row r="289" spans="2:18">
      <c r="B289" s="461"/>
      <c r="C289" s="462"/>
      <c r="D289" s="103" t="s">
        <v>336</v>
      </c>
      <c r="E289" s="602">
        <f>Variety!E164</f>
        <v>55706969.341814421</v>
      </c>
      <c r="F289" s="638">
        <f>Variety!F164</f>
        <v>1776917.6849593669</v>
      </c>
      <c r="G289" s="332">
        <f>Variety!G164</f>
        <v>3.2948562635643289E-2</v>
      </c>
      <c r="H289" s="157">
        <f>Variety!H164</f>
        <v>11.816883378673625</v>
      </c>
      <c r="I289" s="292">
        <f>Variety!I164</f>
        <v>-4.0352024182473301E-2</v>
      </c>
      <c r="J289" s="658">
        <f>Variety!J164</f>
        <v>6.2892758680138314</v>
      </c>
      <c r="K289" s="156">
        <f>Variety!K164</f>
        <v>-9.5052752140863284E-2</v>
      </c>
      <c r="L289" s="332">
        <f>Variety!L164</f>
        <v>-1.4888449169234669E-2</v>
      </c>
      <c r="M289" s="677">
        <f>Variety!M164</f>
        <v>350356497.96165979</v>
      </c>
      <c r="N289" s="692">
        <f>Variety!N164</f>
        <v>6049325.6823789477</v>
      </c>
      <c r="O289" s="353">
        <f>Variety!O164</f>
        <v>1.7569560466408483E-2</v>
      </c>
      <c r="P289" s="602">
        <f>Variety!P164</f>
        <v>81748158.822537124</v>
      </c>
      <c r="Q289" s="156">
        <f>Variety!Q164</f>
        <v>3701496.1926524639</v>
      </c>
      <c r="R289" s="332">
        <f>Variety!R164</f>
        <v>4.7426706894640909E-2</v>
      </c>
    </row>
    <row r="290" spans="2:18">
      <c r="B290" s="461"/>
      <c r="C290" s="462"/>
      <c r="D290" s="103" t="s">
        <v>337</v>
      </c>
      <c r="E290" s="602">
        <f>Variety!E165</f>
        <v>8313269.3958892375</v>
      </c>
      <c r="F290" s="638">
        <f>Variety!F165</f>
        <v>370949.36163892504</v>
      </c>
      <c r="G290" s="332">
        <f>Variety!G165</f>
        <v>4.6705416054660345E-2</v>
      </c>
      <c r="H290" s="157">
        <f>Variety!H165</f>
        <v>1.7634586140190835</v>
      </c>
      <c r="I290" s="292">
        <f>Variety!I165</f>
        <v>1.7234470008726577E-2</v>
      </c>
      <c r="J290" s="658">
        <f>Variety!J165</f>
        <v>5.2268418668696723</v>
      </c>
      <c r="K290" s="156">
        <f>Variety!K165</f>
        <v>-0.37242799699066254</v>
      </c>
      <c r="L290" s="332">
        <f>Variety!L165</f>
        <v>-6.6513671611801453E-2</v>
      </c>
      <c r="M290" s="677">
        <f>Variety!M165</f>
        <v>43452144.529000215</v>
      </c>
      <c r="N290" s="692">
        <f>Variety!N165</f>
        <v>-1019048.6879117414</v>
      </c>
      <c r="O290" s="353">
        <f>Variety!O165</f>
        <v>-2.2914804263093332E-2</v>
      </c>
      <c r="P290" s="602">
        <f>Variety!P165</f>
        <v>14739329.048448769</v>
      </c>
      <c r="Q290" s="156">
        <f>Variety!Q165</f>
        <v>661682.65614753589</v>
      </c>
      <c r="R290" s="332">
        <f>Variety!R165</f>
        <v>4.7002363726751664E-2</v>
      </c>
    </row>
    <row r="291" spans="2:18" ht="15" thickBot="1">
      <c r="B291" s="463"/>
      <c r="C291" s="464"/>
      <c r="D291" s="104" t="s">
        <v>338</v>
      </c>
      <c r="E291" s="603">
        <f>Variety!E166</f>
        <v>8830775.3379495721</v>
      </c>
      <c r="F291" s="639">
        <f>Variety!F166</f>
        <v>310126.99670484103</v>
      </c>
      <c r="G291" s="333">
        <f>Variety!G166</f>
        <v>3.6397112553472243E-2</v>
      </c>
      <c r="H291" s="157">
        <f>Variety!H166</f>
        <v>1.8732349568600388</v>
      </c>
      <c r="I291" s="292">
        <f>Variety!I166</f>
        <v>-1.4231727895208657E-4</v>
      </c>
      <c r="J291" s="659">
        <f>Variety!J166</f>
        <v>6.6919699451837387</v>
      </c>
      <c r="K291" s="158">
        <f>Variety!K166</f>
        <v>-0.21963676178340297</v>
      </c>
      <c r="L291" s="333">
        <f>Variety!L166</f>
        <v>-3.1777960045382997E-2</v>
      </c>
      <c r="M291" s="677">
        <f>Variety!M166</f>
        <v>59095283.154228307</v>
      </c>
      <c r="N291" s="692">
        <f>Variety!N166</f>
        <v>203912.93117277324</v>
      </c>
      <c r="O291" s="353">
        <f>Variety!O166</f>
        <v>3.4625265195976514E-3</v>
      </c>
      <c r="P291" s="603">
        <f>Variety!P166</f>
        <v>16664362.961615644</v>
      </c>
      <c r="Q291" s="158">
        <f>Variety!Q166</f>
        <v>556728.70616203919</v>
      </c>
      <c r="R291" s="333">
        <f>Variety!R166</f>
        <v>3.4563033734984767E-2</v>
      </c>
    </row>
    <row r="292" spans="2:18">
      <c r="C292" s="24"/>
      <c r="D292" s="24"/>
      <c r="E292" s="606"/>
      <c r="F292" s="606"/>
      <c r="G292" s="338"/>
      <c r="H292" s="24"/>
      <c r="I292" s="24"/>
      <c r="J292" s="663"/>
      <c r="K292" s="24"/>
      <c r="L292" s="338"/>
      <c r="M292" s="663"/>
      <c r="N292" s="663"/>
      <c r="O292" s="338"/>
      <c r="P292" s="606"/>
      <c r="Q292" s="24"/>
      <c r="R292" s="338"/>
    </row>
    <row r="293" spans="2:18">
      <c r="C293" s="24"/>
      <c r="D293" s="24"/>
      <c r="E293" s="606"/>
      <c r="F293" s="606"/>
      <c r="G293" s="338"/>
      <c r="H293" s="24"/>
      <c r="I293" s="24"/>
      <c r="J293" s="663"/>
      <c r="K293" s="24"/>
      <c r="L293" s="338"/>
      <c r="M293" s="663"/>
      <c r="N293" s="663"/>
      <c r="O293" s="338"/>
      <c r="P293" s="606"/>
      <c r="Q293" s="24"/>
      <c r="R293" s="338"/>
    </row>
    <row r="294" spans="2:18">
      <c r="C294" s="24"/>
      <c r="D294" s="24"/>
      <c r="E294" s="606"/>
      <c r="F294" s="606"/>
      <c r="G294" s="338"/>
      <c r="H294" s="24"/>
      <c r="I294" s="24"/>
      <c r="J294" s="663"/>
      <c r="K294" s="24"/>
      <c r="L294" s="338"/>
      <c r="M294" s="663"/>
      <c r="N294" s="663"/>
      <c r="O294" s="338"/>
      <c r="P294" s="606"/>
      <c r="Q294" s="24"/>
      <c r="R294" s="338"/>
    </row>
    <row r="295" spans="2:18">
      <c r="C295" s="24"/>
      <c r="D295" s="24"/>
      <c r="E295" s="606"/>
      <c r="F295" s="606"/>
      <c r="G295" s="338"/>
      <c r="H295" s="24"/>
      <c r="I295" s="24"/>
      <c r="J295" s="663"/>
      <c r="K295" s="24"/>
      <c r="L295" s="338"/>
      <c r="M295" s="663"/>
      <c r="N295" s="663"/>
      <c r="O295" s="338"/>
      <c r="P295" s="606"/>
      <c r="Q295" s="24"/>
      <c r="R295" s="338"/>
    </row>
    <row r="296" spans="2:18">
      <c r="C296" s="24"/>
      <c r="D296" s="24"/>
      <c r="E296" s="606"/>
      <c r="F296" s="606"/>
      <c r="G296" s="338"/>
      <c r="H296" s="24"/>
      <c r="I296" s="24"/>
      <c r="J296" s="663"/>
      <c r="K296" s="24"/>
      <c r="L296" s="338"/>
      <c r="M296" s="663"/>
      <c r="N296" s="663"/>
      <c r="O296" s="338"/>
      <c r="P296" s="606"/>
      <c r="Q296" s="24"/>
      <c r="R296" s="338"/>
    </row>
    <row r="297" spans="2:18">
      <c r="C297" s="24"/>
      <c r="D297" s="24"/>
      <c r="E297" s="606"/>
      <c r="F297" s="606"/>
      <c r="G297" s="338"/>
      <c r="H297" s="24"/>
      <c r="I297" s="24"/>
      <c r="J297" s="663"/>
      <c r="K297" s="24"/>
      <c r="L297" s="338"/>
      <c r="M297" s="663"/>
      <c r="N297" s="663"/>
      <c r="O297" s="338"/>
      <c r="P297" s="606"/>
      <c r="Q297" s="24"/>
      <c r="R297" s="338"/>
    </row>
    <row r="298" spans="2:18">
      <c r="C298" s="24"/>
      <c r="D298" s="24"/>
      <c r="E298" s="606"/>
      <c r="F298" s="606"/>
      <c r="G298" s="338"/>
      <c r="H298" s="24"/>
      <c r="I298" s="24"/>
      <c r="J298" s="663"/>
      <c r="K298" s="24"/>
      <c r="L298" s="338"/>
      <c r="M298" s="663"/>
      <c r="N298" s="663"/>
      <c r="O298" s="338"/>
      <c r="P298" s="606"/>
      <c r="Q298" s="24"/>
      <c r="R298" s="338"/>
    </row>
    <row r="299" spans="2:18">
      <c r="C299" s="24"/>
      <c r="D299" s="24"/>
      <c r="E299" s="606"/>
      <c r="F299" s="606"/>
      <c r="G299" s="338"/>
      <c r="H299" s="24"/>
      <c r="I299" s="24"/>
      <c r="J299" s="663"/>
      <c r="K299" s="24"/>
      <c r="L299" s="338"/>
      <c r="M299" s="663"/>
      <c r="N299" s="663"/>
      <c r="O299" s="338"/>
      <c r="P299" s="606"/>
      <c r="Q299" s="24"/>
      <c r="R299" s="338"/>
    </row>
    <row r="300" spans="2:18">
      <c r="C300" s="24"/>
      <c r="D300" s="24"/>
      <c r="E300" s="606"/>
      <c r="F300" s="606"/>
      <c r="G300" s="338"/>
      <c r="H300" s="24"/>
      <c r="I300" s="24"/>
      <c r="J300" s="663"/>
      <c r="K300" s="24"/>
      <c r="L300" s="338"/>
      <c r="M300" s="663"/>
      <c r="N300" s="663"/>
      <c r="O300" s="338"/>
      <c r="P300" s="606"/>
      <c r="Q300" s="24"/>
      <c r="R300" s="338"/>
    </row>
    <row r="301" spans="2:18">
      <c r="C301" s="24"/>
      <c r="D301" s="24"/>
      <c r="E301" s="606"/>
      <c r="F301" s="606"/>
      <c r="G301" s="338"/>
      <c r="H301" s="24"/>
      <c r="I301" s="24"/>
      <c r="J301" s="663"/>
      <c r="K301" s="24"/>
      <c r="L301" s="338"/>
      <c r="M301" s="663"/>
      <c r="N301" s="663"/>
      <c r="O301" s="338"/>
      <c r="P301" s="606"/>
      <c r="Q301" s="24"/>
      <c r="R301" s="338"/>
    </row>
    <row r="302" spans="2:18">
      <c r="C302" s="24"/>
      <c r="D302" s="24"/>
      <c r="E302" s="606"/>
      <c r="F302" s="606"/>
      <c r="G302" s="338"/>
      <c r="H302" s="24"/>
      <c r="I302" s="24"/>
      <c r="J302" s="663"/>
      <c r="K302" s="24"/>
      <c r="L302" s="338"/>
      <c r="M302" s="663"/>
      <c r="N302" s="663"/>
      <c r="O302" s="338"/>
      <c r="P302" s="606"/>
      <c r="Q302" s="24"/>
      <c r="R302" s="338"/>
    </row>
    <row r="303" spans="2:18">
      <c r="C303" s="24"/>
      <c r="D303" s="24"/>
      <c r="E303" s="606"/>
      <c r="F303" s="606"/>
      <c r="G303" s="338"/>
      <c r="H303" s="24"/>
      <c r="I303" s="24"/>
      <c r="J303" s="663"/>
      <c r="K303" s="24"/>
      <c r="L303" s="338"/>
      <c r="M303" s="663"/>
      <c r="N303" s="663"/>
      <c r="O303" s="338"/>
      <c r="P303" s="606"/>
      <c r="Q303" s="24"/>
      <c r="R303" s="338"/>
    </row>
    <row r="304" spans="2:18">
      <c r="C304" s="24"/>
      <c r="D304" s="24"/>
      <c r="E304" s="606"/>
      <c r="F304" s="606"/>
      <c r="G304" s="338"/>
      <c r="H304" s="24"/>
      <c r="I304" s="24"/>
      <c r="J304" s="663"/>
      <c r="K304" s="24"/>
      <c r="L304" s="338"/>
      <c r="M304" s="663"/>
      <c r="N304" s="663"/>
      <c r="O304" s="338"/>
      <c r="P304" s="606"/>
      <c r="Q304" s="24"/>
      <c r="R304" s="338"/>
    </row>
    <row r="305" spans="3:18">
      <c r="C305" s="24"/>
      <c r="D305" s="24"/>
      <c r="E305" s="606"/>
      <c r="F305" s="606"/>
      <c r="G305" s="338"/>
      <c r="H305" s="24"/>
      <c r="I305" s="24"/>
      <c r="J305" s="663"/>
      <c r="K305" s="24"/>
      <c r="L305" s="338"/>
      <c r="M305" s="663"/>
      <c r="N305" s="663"/>
      <c r="O305" s="338"/>
      <c r="P305" s="606"/>
      <c r="Q305" s="24"/>
      <c r="R305" s="338"/>
    </row>
    <row r="306" spans="3:18">
      <c r="C306" s="24"/>
      <c r="D306" s="24"/>
      <c r="E306" s="606"/>
      <c r="F306" s="606"/>
      <c r="G306" s="338"/>
      <c r="H306" s="24"/>
      <c r="I306" s="24"/>
      <c r="J306" s="663"/>
      <c r="K306" s="24"/>
      <c r="L306" s="338"/>
      <c r="M306" s="663"/>
      <c r="N306" s="663"/>
      <c r="O306" s="338"/>
      <c r="P306" s="606"/>
      <c r="Q306" s="24"/>
      <c r="R306" s="338"/>
    </row>
    <row r="307" spans="3:18">
      <c r="C307" s="24"/>
      <c r="D307" s="24"/>
      <c r="E307" s="606"/>
      <c r="F307" s="606"/>
      <c r="G307" s="338"/>
      <c r="H307" s="24"/>
      <c r="I307" s="24"/>
      <c r="J307" s="663"/>
      <c r="K307" s="24"/>
      <c r="L307" s="338"/>
      <c r="M307" s="663"/>
      <c r="N307" s="663"/>
      <c r="O307" s="338"/>
      <c r="P307" s="606"/>
      <c r="Q307" s="24"/>
      <c r="R307" s="338"/>
    </row>
    <row r="308" spans="3:18">
      <c r="C308" s="24"/>
      <c r="D308" s="24"/>
      <c r="E308" s="606"/>
      <c r="F308" s="606"/>
      <c r="G308" s="338"/>
      <c r="H308" s="24"/>
      <c r="I308" s="24"/>
      <c r="J308" s="663"/>
      <c r="K308" s="24"/>
      <c r="L308" s="338"/>
      <c r="M308" s="663"/>
      <c r="N308" s="663"/>
      <c r="O308" s="338"/>
      <c r="P308" s="606"/>
      <c r="Q308" s="24"/>
      <c r="R308" s="338"/>
    </row>
    <row r="309" spans="3:18">
      <c r="C309" s="24"/>
      <c r="D309" s="24"/>
      <c r="E309" s="606"/>
      <c r="F309" s="606"/>
      <c r="G309" s="338"/>
      <c r="H309" s="24"/>
      <c r="I309" s="24"/>
      <c r="J309" s="663"/>
      <c r="K309" s="24"/>
      <c r="L309" s="338"/>
      <c r="M309" s="663"/>
      <c r="N309" s="663"/>
      <c r="O309" s="338"/>
      <c r="P309" s="606"/>
      <c r="Q309" s="24"/>
      <c r="R309" s="338"/>
    </row>
    <row r="310" spans="3:18">
      <c r="C310" s="24"/>
      <c r="D310" s="24"/>
      <c r="E310" s="606"/>
      <c r="F310" s="606"/>
      <c r="G310" s="338"/>
      <c r="H310" s="24"/>
      <c r="I310" s="24"/>
      <c r="J310" s="663"/>
      <c r="K310" s="24"/>
      <c r="L310" s="338"/>
      <c r="M310" s="663"/>
      <c r="N310" s="663"/>
      <c r="O310" s="338"/>
      <c r="P310" s="606"/>
      <c r="Q310" s="24"/>
      <c r="R310" s="338"/>
    </row>
    <row r="311" spans="3:18">
      <c r="C311" s="24"/>
      <c r="D311" s="24"/>
      <c r="E311" s="606"/>
      <c r="F311" s="606"/>
      <c r="G311" s="338"/>
      <c r="H311" s="24"/>
      <c r="I311" s="24"/>
      <c r="J311" s="663"/>
      <c r="K311" s="24"/>
      <c r="L311" s="338"/>
      <c r="M311" s="663"/>
      <c r="N311" s="663"/>
      <c r="O311" s="338"/>
      <c r="P311" s="606"/>
      <c r="Q311" s="24"/>
      <c r="R311" s="338"/>
    </row>
    <row r="312" spans="3:18">
      <c r="C312" s="24"/>
      <c r="D312" s="24"/>
      <c r="E312" s="606"/>
      <c r="F312" s="606"/>
      <c r="G312" s="338"/>
      <c r="H312" s="24"/>
      <c r="I312" s="24"/>
      <c r="J312" s="663"/>
      <c r="K312" s="24"/>
      <c r="L312" s="338"/>
      <c r="M312" s="663"/>
      <c r="N312" s="663"/>
      <c r="O312" s="338"/>
      <c r="P312" s="606"/>
      <c r="Q312" s="24"/>
      <c r="R312" s="338"/>
    </row>
    <row r="313" spans="3:18">
      <c r="C313" s="24"/>
      <c r="D313" s="24"/>
      <c r="E313" s="606"/>
      <c r="F313" s="606"/>
      <c r="G313" s="338"/>
      <c r="H313" s="24"/>
      <c r="I313" s="24"/>
      <c r="J313" s="663"/>
      <c r="K313" s="24"/>
      <c r="L313" s="338"/>
      <c r="M313" s="663"/>
      <c r="N313" s="663"/>
      <c r="O313" s="338"/>
      <c r="P313" s="606"/>
      <c r="Q313" s="24"/>
      <c r="R313" s="338"/>
    </row>
    <row r="314" spans="3:18">
      <c r="C314" s="24"/>
      <c r="D314" s="24"/>
      <c r="E314" s="606"/>
      <c r="F314" s="606"/>
      <c r="G314" s="338"/>
      <c r="H314" s="24"/>
      <c r="I314" s="24"/>
      <c r="J314" s="663"/>
      <c r="K314" s="24"/>
      <c r="L314" s="338"/>
      <c r="M314" s="663"/>
      <c r="N314" s="663"/>
      <c r="O314" s="338"/>
      <c r="P314" s="606"/>
      <c r="Q314" s="24"/>
      <c r="R314" s="338"/>
    </row>
    <row r="315" spans="3:18">
      <c r="C315" s="24"/>
      <c r="D315" s="24"/>
      <c r="E315" s="606"/>
      <c r="F315" s="606"/>
      <c r="G315" s="338"/>
      <c r="H315" s="24"/>
      <c r="I315" s="24"/>
      <c r="J315" s="663"/>
      <c r="K315" s="24"/>
      <c r="L315" s="338"/>
      <c r="M315" s="663"/>
      <c r="N315" s="663"/>
      <c r="O315" s="338"/>
      <c r="P315" s="606"/>
      <c r="Q315" s="24"/>
      <c r="R315" s="338"/>
    </row>
    <row r="316" spans="3:18">
      <c r="C316" s="24"/>
      <c r="D316" s="24"/>
      <c r="E316" s="606"/>
      <c r="F316" s="606"/>
      <c r="G316" s="338"/>
      <c r="H316" s="24"/>
      <c r="I316" s="24"/>
      <c r="J316" s="663"/>
      <c r="K316" s="24"/>
      <c r="L316" s="338"/>
      <c r="M316" s="663"/>
      <c r="N316" s="663"/>
      <c r="O316" s="338"/>
      <c r="P316" s="606"/>
      <c r="Q316" s="24"/>
      <c r="R316" s="338"/>
    </row>
    <row r="317" spans="3:18">
      <c r="C317" s="24"/>
      <c r="D317" s="24"/>
      <c r="E317" s="606"/>
      <c r="F317" s="606"/>
      <c r="G317" s="338"/>
      <c r="H317" s="24"/>
      <c r="I317" s="24"/>
      <c r="J317" s="663"/>
      <c r="K317" s="24"/>
      <c r="L317" s="338"/>
      <c r="M317" s="663"/>
      <c r="N317" s="663"/>
      <c r="O317" s="338"/>
      <c r="P317" s="606"/>
      <c r="Q317" s="24"/>
      <c r="R317" s="338"/>
    </row>
    <row r="318" spans="3:18">
      <c r="C318" s="24"/>
      <c r="D318" s="24"/>
      <c r="E318" s="606"/>
      <c r="F318" s="606"/>
      <c r="G318" s="338"/>
      <c r="H318" s="24"/>
      <c r="I318" s="24"/>
      <c r="J318" s="663"/>
      <c r="K318" s="24"/>
      <c r="L318" s="338"/>
      <c r="M318" s="663"/>
      <c r="N318" s="663"/>
      <c r="O318" s="338"/>
      <c r="P318" s="606"/>
      <c r="Q318" s="24"/>
      <c r="R318" s="338"/>
    </row>
    <row r="319" spans="3:18">
      <c r="C319" s="24"/>
      <c r="D319" s="24"/>
      <c r="E319" s="606"/>
      <c r="F319" s="606"/>
      <c r="G319" s="338"/>
      <c r="H319" s="24"/>
      <c r="I319" s="24"/>
      <c r="J319" s="663"/>
      <c r="K319" s="24"/>
      <c r="L319" s="338"/>
      <c r="M319" s="663"/>
      <c r="N319" s="663"/>
      <c r="O319" s="338"/>
      <c r="P319" s="606"/>
      <c r="Q319" s="24"/>
      <c r="R319" s="338"/>
    </row>
    <row r="320" spans="3:18">
      <c r="C320" s="24"/>
      <c r="D320" s="24"/>
      <c r="E320" s="606"/>
      <c r="F320" s="606"/>
      <c r="G320" s="338"/>
      <c r="H320" s="24"/>
      <c r="I320" s="24"/>
      <c r="J320" s="663"/>
      <c r="K320" s="24"/>
      <c r="L320" s="338"/>
      <c r="M320" s="663"/>
      <c r="N320" s="663"/>
      <c r="O320" s="338"/>
      <c r="P320" s="606"/>
      <c r="Q320" s="24"/>
      <c r="R320" s="338"/>
    </row>
    <row r="321" spans="3:18" ht="15" customHeight="1">
      <c r="C321" s="24"/>
      <c r="D321" s="24"/>
      <c r="E321" s="606"/>
      <c r="F321" s="606"/>
      <c r="G321" s="338"/>
      <c r="H321" s="24"/>
      <c r="I321" s="24"/>
      <c r="J321" s="663"/>
      <c r="K321" s="24"/>
      <c r="L321" s="338"/>
      <c r="M321" s="663"/>
      <c r="N321" s="663"/>
      <c r="O321" s="338"/>
      <c r="P321" s="606"/>
      <c r="Q321" s="24"/>
      <c r="R321" s="338"/>
    </row>
    <row r="322" spans="3:18">
      <c r="C322" s="24"/>
      <c r="D322" s="24"/>
      <c r="E322" s="606"/>
      <c r="F322" s="606"/>
      <c r="G322" s="338"/>
      <c r="H322" s="24"/>
      <c r="I322" s="24"/>
      <c r="J322" s="663"/>
      <c r="K322" s="24"/>
      <c r="L322" s="338"/>
      <c r="M322" s="663"/>
      <c r="N322" s="663"/>
      <c r="O322" s="338"/>
      <c r="P322" s="606"/>
      <c r="Q322" s="24"/>
      <c r="R322" s="338"/>
    </row>
    <row r="323" spans="3:18">
      <c r="C323" s="24"/>
      <c r="D323" s="24"/>
      <c r="E323" s="606"/>
      <c r="F323" s="606"/>
      <c r="G323" s="338"/>
      <c r="H323" s="24"/>
      <c r="I323" s="24"/>
      <c r="J323" s="663"/>
      <c r="K323" s="24"/>
      <c r="L323" s="338"/>
      <c r="M323" s="663"/>
      <c r="N323" s="663"/>
      <c r="O323" s="338"/>
      <c r="P323" s="606"/>
      <c r="Q323" s="24"/>
      <c r="R323" s="338"/>
    </row>
    <row r="324" spans="3:18">
      <c r="C324" s="24"/>
      <c r="D324" s="24"/>
      <c r="E324" s="606"/>
      <c r="F324" s="606"/>
      <c r="G324" s="338"/>
      <c r="H324" s="24"/>
      <c r="I324" s="24"/>
      <c r="J324" s="663"/>
      <c r="K324" s="24"/>
      <c r="L324" s="338"/>
      <c r="M324" s="663"/>
      <c r="N324" s="663"/>
      <c r="O324" s="338"/>
      <c r="P324" s="606"/>
      <c r="Q324" s="24"/>
      <c r="R324" s="338"/>
    </row>
    <row r="325" spans="3:18">
      <c r="C325" s="24"/>
      <c r="D325" s="24"/>
      <c r="E325" s="606"/>
      <c r="F325" s="606"/>
      <c r="G325" s="338"/>
      <c r="H325" s="24"/>
      <c r="I325" s="24"/>
      <c r="J325" s="663"/>
      <c r="K325" s="24"/>
      <c r="L325" s="338"/>
      <c r="M325" s="663"/>
      <c r="N325" s="663"/>
      <c r="O325" s="338"/>
      <c r="P325" s="606"/>
      <c r="Q325" s="24"/>
      <c r="R325" s="338"/>
    </row>
    <row r="326" spans="3:18">
      <c r="C326" s="24"/>
      <c r="D326" s="24"/>
      <c r="E326" s="606"/>
      <c r="F326" s="606"/>
      <c r="G326" s="338"/>
      <c r="H326" s="24"/>
      <c r="I326" s="24"/>
      <c r="J326" s="663"/>
      <c r="K326" s="24"/>
      <c r="L326" s="338"/>
      <c r="M326" s="663"/>
      <c r="N326" s="663"/>
      <c r="O326" s="338"/>
      <c r="P326" s="606"/>
      <c r="Q326" s="24"/>
      <c r="R326" s="338"/>
    </row>
    <row r="327" spans="3:18">
      <c r="C327" s="24"/>
      <c r="D327" s="24"/>
      <c r="E327" s="606"/>
      <c r="F327" s="606"/>
      <c r="G327" s="338"/>
      <c r="H327" s="24"/>
      <c r="I327" s="24"/>
      <c r="J327" s="663"/>
      <c r="K327" s="24"/>
      <c r="L327" s="338"/>
      <c r="M327" s="663"/>
      <c r="N327" s="663"/>
      <c r="O327" s="338"/>
      <c r="P327" s="606"/>
      <c r="Q327" s="24"/>
      <c r="R327" s="338"/>
    </row>
    <row r="328" spans="3:18">
      <c r="C328" s="24"/>
      <c r="D328" s="24"/>
      <c r="E328" s="606"/>
      <c r="F328" s="606"/>
      <c r="G328" s="338"/>
      <c r="H328" s="24"/>
      <c r="I328" s="24"/>
      <c r="J328" s="663"/>
      <c r="K328" s="24"/>
      <c r="L328" s="338"/>
      <c r="M328" s="663"/>
      <c r="N328" s="663"/>
      <c r="O328" s="338"/>
      <c r="P328" s="606"/>
      <c r="Q328" s="24"/>
      <c r="R328" s="338"/>
    </row>
    <row r="329" spans="3:18">
      <c r="C329" s="24"/>
      <c r="D329" s="24"/>
      <c r="E329" s="606"/>
      <c r="F329" s="606"/>
      <c r="G329" s="338"/>
      <c r="H329" s="24"/>
      <c r="I329" s="24"/>
      <c r="J329" s="663"/>
      <c r="K329" s="24"/>
      <c r="L329" s="338"/>
      <c r="M329" s="663"/>
      <c r="N329" s="663"/>
      <c r="O329" s="338"/>
      <c r="P329" s="606"/>
      <c r="Q329" s="24"/>
      <c r="R329" s="338"/>
    </row>
    <row r="330" spans="3:18">
      <c r="C330" s="24"/>
      <c r="D330" s="24"/>
      <c r="E330" s="606"/>
      <c r="F330" s="606"/>
      <c r="G330" s="338"/>
      <c r="H330" s="24"/>
      <c r="I330" s="24"/>
      <c r="J330" s="663"/>
      <c r="K330" s="24"/>
      <c r="L330" s="338"/>
      <c r="M330" s="663"/>
      <c r="N330" s="663"/>
      <c r="O330" s="338"/>
      <c r="P330" s="606"/>
      <c r="Q330" s="24"/>
      <c r="R330" s="338"/>
    </row>
    <row r="331" spans="3:18">
      <c r="C331" s="24"/>
      <c r="D331" s="24"/>
      <c r="E331" s="606"/>
      <c r="F331" s="606"/>
      <c r="G331" s="338"/>
      <c r="H331" s="24"/>
      <c r="I331" s="24"/>
      <c r="J331" s="663"/>
      <c r="K331" s="24"/>
      <c r="L331" s="338"/>
      <c r="M331" s="663"/>
      <c r="N331" s="663"/>
      <c r="O331" s="338"/>
      <c r="P331" s="606"/>
      <c r="Q331" s="24"/>
      <c r="R331" s="338"/>
    </row>
    <row r="332" spans="3:18">
      <c r="C332" s="24"/>
      <c r="D332" s="24"/>
      <c r="E332" s="606"/>
      <c r="F332" s="606"/>
      <c r="G332" s="338"/>
      <c r="H332" s="24"/>
      <c r="I332" s="24"/>
      <c r="J332" s="663"/>
      <c r="K332" s="24"/>
      <c r="L332" s="338"/>
      <c r="M332" s="663"/>
      <c r="N332" s="663"/>
      <c r="O332" s="338"/>
      <c r="P332" s="606"/>
      <c r="Q332" s="24"/>
      <c r="R332" s="338"/>
    </row>
    <row r="333" spans="3:18">
      <c r="C333" s="24"/>
      <c r="D333" s="24"/>
      <c r="E333" s="606"/>
      <c r="F333" s="606"/>
      <c r="G333" s="338"/>
      <c r="H333" s="24"/>
      <c r="I333" s="24"/>
      <c r="J333" s="663"/>
      <c r="K333" s="24"/>
      <c r="L333" s="338"/>
      <c r="M333" s="663"/>
      <c r="N333" s="663"/>
      <c r="O333" s="338"/>
      <c r="P333" s="606"/>
      <c r="Q333" s="24"/>
      <c r="R333" s="338"/>
    </row>
    <row r="334" spans="3:18">
      <c r="C334" s="24"/>
      <c r="D334" s="24"/>
      <c r="E334" s="606"/>
      <c r="F334" s="606"/>
      <c r="G334" s="338"/>
      <c r="H334" s="24"/>
      <c r="I334" s="24"/>
      <c r="J334" s="663"/>
      <c r="K334" s="24"/>
      <c r="L334" s="338"/>
      <c r="M334" s="663"/>
      <c r="N334" s="663"/>
      <c r="O334" s="338"/>
      <c r="P334" s="606"/>
      <c r="Q334" s="24"/>
      <c r="R334" s="338"/>
    </row>
    <row r="335" spans="3:18">
      <c r="C335" s="24"/>
      <c r="D335" s="24"/>
      <c r="E335" s="606"/>
      <c r="F335" s="606"/>
      <c r="G335" s="338"/>
      <c r="H335" s="24"/>
      <c r="I335" s="24"/>
      <c r="J335" s="663"/>
      <c r="K335" s="24"/>
      <c r="L335" s="338"/>
      <c r="M335" s="663"/>
      <c r="N335" s="663"/>
      <c r="O335" s="338"/>
      <c r="P335" s="606"/>
      <c r="Q335" s="24"/>
      <c r="R335" s="338"/>
    </row>
    <row r="336" spans="3:18">
      <c r="C336" s="24"/>
      <c r="D336" s="24"/>
      <c r="E336" s="606"/>
      <c r="F336" s="606"/>
      <c r="G336" s="338"/>
      <c r="H336" s="24"/>
      <c r="I336" s="24"/>
      <c r="J336" s="663"/>
      <c r="K336" s="24"/>
      <c r="L336" s="338"/>
      <c r="M336" s="663"/>
      <c r="N336" s="663"/>
      <c r="O336" s="338"/>
      <c r="P336" s="606"/>
      <c r="Q336" s="24"/>
      <c r="R336" s="338"/>
    </row>
    <row r="337" spans="3:18">
      <c r="C337" s="24"/>
      <c r="D337" s="24"/>
      <c r="E337" s="606"/>
      <c r="F337" s="606"/>
      <c r="G337" s="338"/>
      <c r="H337" s="24"/>
      <c r="I337" s="24"/>
      <c r="J337" s="663"/>
      <c r="K337" s="24"/>
      <c r="L337" s="338"/>
      <c r="M337" s="663"/>
      <c r="N337" s="663"/>
      <c r="O337" s="338"/>
      <c r="P337" s="606"/>
      <c r="Q337" s="24"/>
      <c r="R337" s="338"/>
    </row>
    <row r="338" spans="3:18">
      <c r="C338" s="24"/>
      <c r="D338" s="24"/>
      <c r="E338" s="606"/>
      <c r="F338" s="606"/>
      <c r="G338" s="338"/>
      <c r="H338" s="24"/>
      <c r="I338" s="24"/>
      <c r="J338" s="663"/>
      <c r="K338" s="24"/>
      <c r="L338" s="338"/>
      <c r="M338" s="663"/>
      <c r="N338" s="663"/>
      <c r="O338" s="338"/>
      <c r="P338" s="606"/>
      <c r="Q338" s="24"/>
      <c r="R338" s="338"/>
    </row>
    <row r="339" spans="3:18">
      <c r="C339" s="24"/>
      <c r="D339" s="24"/>
      <c r="E339" s="606"/>
      <c r="F339" s="606"/>
      <c r="G339" s="338"/>
      <c r="H339" s="24"/>
      <c r="I339" s="24"/>
      <c r="J339" s="663"/>
      <c r="K339" s="24"/>
      <c r="L339" s="338"/>
      <c r="M339" s="663"/>
      <c r="N339" s="663"/>
      <c r="O339" s="338"/>
      <c r="P339" s="606"/>
      <c r="Q339" s="24"/>
      <c r="R339" s="338"/>
    </row>
    <row r="340" spans="3:18">
      <c r="C340" s="24"/>
      <c r="D340" s="24"/>
      <c r="E340" s="606"/>
      <c r="F340" s="606"/>
      <c r="G340" s="338"/>
      <c r="H340" s="24"/>
      <c r="I340" s="24"/>
      <c r="J340" s="663"/>
      <c r="K340" s="24"/>
      <c r="L340" s="338"/>
      <c r="M340" s="663"/>
      <c r="N340" s="663"/>
      <c r="O340" s="338"/>
      <c r="P340" s="606"/>
      <c r="Q340" s="24"/>
      <c r="R340" s="338"/>
    </row>
    <row r="341" spans="3:18">
      <c r="C341" s="24"/>
      <c r="D341" s="24"/>
      <c r="E341" s="606"/>
      <c r="F341" s="606"/>
      <c r="G341" s="338"/>
      <c r="H341" s="24"/>
      <c r="I341" s="24"/>
      <c r="J341" s="663"/>
      <c r="K341" s="24"/>
      <c r="L341" s="338"/>
      <c r="M341" s="663"/>
      <c r="N341" s="663"/>
      <c r="O341" s="338"/>
      <c r="P341" s="606"/>
      <c r="Q341" s="24"/>
      <c r="R341" s="338"/>
    </row>
    <row r="342" spans="3:18">
      <c r="C342" s="24"/>
      <c r="D342" s="24"/>
      <c r="E342" s="606"/>
      <c r="F342" s="606"/>
      <c r="G342" s="338"/>
      <c r="H342" s="24"/>
      <c r="I342" s="24"/>
      <c r="J342" s="663"/>
      <c r="K342" s="24"/>
      <c r="L342" s="338"/>
      <c r="M342" s="663"/>
      <c r="N342" s="663"/>
      <c r="O342" s="338"/>
      <c r="P342" s="606"/>
      <c r="Q342" s="24"/>
      <c r="R342" s="338"/>
    </row>
    <row r="343" spans="3:18">
      <c r="C343" s="24"/>
      <c r="D343" s="24"/>
      <c r="E343" s="606"/>
      <c r="F343" s="606"/>
      <c r="G343" s="338"/>
      <c r="H343" s="24"/>
      <c r="I343" s="24"/>
      <c r="J343" s="663"/>
      <c r="K343" s="24"/>
      <c r="L343" s="338"/>
      <c r="M343" s="663"/>
      <c r="N343" s="663"/>
      <c r="O343" s="338"/>
      <c r="P343" s="606"/>
      <c r="Q343" s="24"/>
      <c r="R343" s="338"/>
    </row>
    <row r="344" spans="3:18">
      <c r="C344" s="24"/>
      <c r="D344" s="24"/>
      <c r="E344" s="606"/>
      <c r="F344" s="606"/>
      <c r="G344" s="338"/>
      <c r="H344" s="24"/>
      <c r="I344" s="24"/>
      <c r="J344" s="663"/>
      <c r="K344" s="24"/>
      <c r="L344" s="338"/>
      <c r="M344" s="663"/>
      <c r="N344" s="663"/>
      <c r="O344" s="338"/>
      <c r="P344" s="606"/>
      <c r="Q344" s="24"/>
      <c r="R344" s="338"/>
    </row>
    <row r="345" spans="3:18">
      <c r="C345" s="24"/>
      <c r="D345" s="24"/>
      <c r="E345" s="606"/>
      <c r="F345" s="606"/>
      <c r="G345" s="338"/>
      <c r="H345" s="24"/>
      <c r="I345" s="24"/>
      <c r="J345" s="663"/>
      <c r="K345" s="24"/>
      <c r="L345" s="338"/>
      <c r="M345" s="663"/>
      <c r="N345" s="663"/>
      <c r="O345" s="338"/>
      <c r="P345" s="606"/>
      <c r="Q345" s="24"/>
      <c r="R345" s="338"/>
    </row>
    <row r="346" spans="3:18">
      <c r="C346" s="24"/>
      <c r="D346" s="24"/>
      <c r="E346" s="606"/>
      <c r="F346" s="606"/>
      <c r="G346" s="338"/>
      <c r="H346" s="24"/>
      <c r="I346" s="24"/>
      <c r="J346" s="663"/>
      <c r="K346" s="24"/>
      <c r="L346" s="338"/>
      <c r="M346" s="663"/>
      <c r="N346" s="663"/>
      <c r="O346" s="338"/>
      <c r="P346" s="606"/>
      <c r="Q346" s="24"/>
      <c r="R346" s="338"/>
    </row>
    <row r="347" spans="3:18">
      <c r="C347" s="24"/>
      <c r="D347" s="24"/>
      <c r="E347" s="606"/>
      <c r="F347" s="606"/>
      <c r="G347" s="338"/>
      <c r="H347" s="24"/>
      <c r="I347" s="24"/>
      <c r="J347" s="663"/>
      <c r="K347" s="24"/>
      <c r="L347" s="338"/>
      <c r="M347" s="663"/>
      <c r="N347" s="663"/>
      <c r="O347" s="338"/>
      <c r="P347" s="606"/>
      <c r="Q347" s="24"/>
      <c r="R347" s="338"/>
    </row>
    <row r="348" spans="3:18">
      <c r="C348" s="24"/>
      <c r="D348" s="24"/>
      <c r="E348" s="606"/>
      <c r="F348" s="606"/>
      <c r="G348" s="338"/>
      <c r="H348" s="24"/>
      <c r="I348" s="24"/>
      <c r="J348" s="663"/>
      <c r="K348" s="24"/>
      <c r="L348" s="338"/>
      <c r="M348" s="663"/>
      <c r="N348" s="663"/>
      <c r="O348" s="338"/>
      <c r="P348" s="606"/>
      <c r="Q348" s="24"/>
      <c r="R348" s="338"/>
    </row>
    <row r="349" spans="3:18">
      <c r="C349" s="24"/>
      <c r="D349" s="24"/>
      <c r="E349" s="606"/>
      <c r="F349" s="606"/>
      <c r="G349" s="338"/>
      <c r="H349" s="24"/>
      <c r="I349" s="24"/>
      <c r="J349" s="663"/>
      <c r="K349" s="24"/>
      <c r="L349" s="338"/>
      <c r="M349" s="663"/>
      <c r="N349" s="663"/>
      <c r="O349" s="338"/>
      <c r="P349" s="606"/>
      <c r="Q349" s="24"/>
      <c r="R349" s="338"/>
    </row>
    <row r="350" spans="3:18">
      <c r="C350" s="24"/>
      <c r="D350" s="24"/>
      <c r="E350" s="606"/>
      <c r="F350" s="606"/>
      <c r="G350" s="338"/>
      <c r="H350" s="24"/>
      <c r="I350" s="24"/>
      <c r="J350" s="663"/>
      <c r="K350" s="24"/>
      <c r="L350" s="338"/>
      <c r="M350" s="663"/>
      <c r="N350" s="663"/>
      <c r="O350" s="338"/>
      <c r="P350" s="606"/>
      <c r="Q350" s="24"/>
      <c r="R350" s="338"/>
    </row>
    <row r="351" spans="3:18">
      <c r="C351" s="24"/>
      <c r="D351" s="24"/>
      <c r="E351" s="606"/>
      <c r="F351" s="606"/>
      <c r="G351" s="338"/>
      <c r="H351" s="24"/>
      <c r="I351" s="24"/>
      <c r="J351" s="663"/>
      <c r="K351" s="24"/>
      <c r="L351" s="338"/>
      <c r="M351" s="663"/>
      <c r="N351" s="663"/>
      <c r="O351" s="338"/>
      <c r="P351" s="606"/>
      <c r="Q351" s="24"/>
      <c r="R351" s="338"/>
    </row>
    <row r="352" spans="3:18">
      <c r="C352" s="24"/>
      <c r="D352" s="24"/>
      <c r="E352" s="606"/>
      <c r="F352" s="606"/>
      <c r="G352" s="338"/>
      <c r="H352" s="24"/>
      <c r="I352" s="24"/>
      <c r="J352" s="663"/>
      <c r="K352" s="24"/>
      <c r="L352" s="338"/>
      <c r="M352" s="663"/>
      <c r="N352" s="663"/>
      <c r="O352" s="338"/>
      <c r="P352" s="606"/>
      <c r="Q352" s="24"/>
      <c r="R352" s="338"/>
    </row>
    <row r="353" spans="3:18">
      <c r="C353" s="24"/>
      <c r="D353" s="24"/>
      <c r="E353" s="606"/>
      <c r="F353" s="606"/>
      <c r="G353" s="338"/>
      <c r="H353" s="24"/>
      <c r="I353" s="24"/>
      <c r="J353" s="663"/>
      <c r="K353" s="24"/>
      <c r="L353" s="338"/>
      <c r="M353" s="663"/>
      <c r="N353" s="663"/>
      <c r="O353" s="338"/>
      <c r="P353" s="606"/>
      <c r="Q353" s="24"/>
      <c r="R353" s="338"/>
    </row>
    <row r="354" spans="3:18">
      <c r="C354" s="24"/>
      <c r="D354" s="24"/>
      <c r="E354" s="606"/>
      <c r="F354" s="606"/>
      <c r="G354" s="338"/>
      <c r="H354" s="24"/>
      <c r="I354" s="24"/>
      <c r="J354" s="663"/>
      <c r="K354" s="24"/>
      <c r="L354" s="338"/>
      <c r="M354" s="663"/>
      <c r="N354" s="663"/>
      <c r="O354" s="338"/>
      <c r="P354" s="606"/>
      <c r="Q354" s="24"/>
      <c r="R354" s="338"/>
    </row>
    <row r="355" spans="3:18">
      <c r="C355" s="24"/>
      <c r="D355" s="24"/>
      <c r="E355" s="606"/>
      <c r="F355" s="606"/>
      <c r="G355" s="338"/>
      <c r="H355" s="24"/>
      <c r="I355" s="24"/>
      <c r="J355" s="663"/>
      <c r="K355" s="24"/>
      <c r="L355" s="338"/>
      <c r="M355" s="663"/>
      <c r="N355" s="663"/>
      <c r="O355" s="338"/>
      <c r="P355" s="606"/>
      <c r="Q355" s="24"/>
      <c r="R355" s="338"/>
    </row>
    <row r="356" spans="3:18">
      <c r="C356" s="24"/>
      <c r="D356" s="24"/>
      <c r="E356" s="606"/>
      <c r="F356" s="606"/>
      <c r="G356" s="338"/>
      <c r="H356" s="24"/>
      <c r="I356" s="24"/>
      <c r="J356" s="663"/>
      <c r="K356" s="24"/>
      <c r="L356" s="338"/>
      <c r="M356" s="663"/>
      <c r="N356" s="663"/>
      <c r="O356" s="338"/>
      <c r="P356" s="606"/>
      <c r="Q356" s="24"/>
      <c r="R356" s="338"/>
    </row>
    <row r="357" spans="3:18">
      <c r="C357" s="24"/>
      <c r="D357" s="24"/>
      <c r="E357" s="606"/>
      <c r="F357" s="606"/>
      <c r="G357" s="338"/>
      <c r="H357" s="24"/>
      <c r="I357" s="24"/>
      <c r="J357" s="663"/>
      <c r="K357" s="24"/>
      <c r="L357" s="338"/>
      <c r="M357" s="663"/>
      <c r="N357" s="663"/>
      <c r="O357" s="338"/>
      <c r="P357" s="606"/>
      <c r="Q357" s="24"/>
      <c r="R357" s="338"/>
    </row>
    <row r="358" spans="3:18">
      <c r="C358" s="24"/>
      <c r="D358" s="24"/>
      <c r="E358" s="606"/>
      <c r="F358" s="606"/>
      <c r="G358" s="338"/>
      <c r="H358" s="24"/>
      <c r="I358" s="24"/>
      <c r="J358" s="663"/>
      <c r="K358" s="24"/>
      <c r="L358" s="338"/>
      <c r="M358" s="663"/>
      <c r="N358" s="663"/>
      <c r="O358" s="338"/>
      <c r="P358" s="606"/>
      <c r="Q358" s="24"/>
      <c r="R358" s="338"/>
    </row>
    <row r="359" spans="3:18">
      <c r="C359" s="24"/>
      <c r="D359" s="24"/>
      <c r="E359" s="606"/>
      <c r="F359" s="606"/>
      <c r="G359" s="338"/>
      <c r="H359" s="24"/>
      <c r="I359" s="24"/>
      <c r="J359" s="663"/>
      <c r="K359" s="24"/>
      <c r="L359" s="338"/>
      <c r="M359" s="663"/>
      <c r="N359" s="663"/>
      <c r="O359" s="338"/>
      <c r="P359" s="606"/>
      <c r="Q359" s="24"/>
      <c r="R359" s="338"/>
    </row>
    <row r="360" spans="3:18">
      <c r="C360" s="24"/>
      <c r="D360" s="24"/>
      <c r="E360" s="606"/>
      <c r="F360" s="606"/>
      <c r="G360" s="338"/>
      <c r="H360" s="24"/>
      <c r="I360" s="24"/>
      <c r="J360" s="663"/>
      <c r="K360" s="24"/>
      <c r="L360" s="338"/>
      <c r="M360" s="663"/>
      <c r="N360" s="663"/>
      <c r="O360" s="338"/>
      <c r="P360" s="606"/>
      <c r="Q360" s="24"/>
      <c r="R360" s="338"/>
    </row>
    <row r="361" spans="3:18">
      <c r="C361" s="24"/>
      <c r="D361" s="24"/>
      <c r="E361" s="606"/>
      <c r="F361" s="606"/>
      <c r="G361" s="338"/>
      <c r="H361" s="24"/>
      <c r="I361" s="24"/>
      <c r="J361" s="663"/>
      <c r="K361" s="24"/>
      <c r="L361" s="338"/>
      <c r="M361" s="663"/>
      <c r="N361" s="663"/>
      <c r="O361" s="338"/>
      <c r="P361" s="606"/>
      <c r="Q361" s="24"/>
      <c r="R361" s="338"/>
    </row>
    <row r="362" spans="3:18">
      <c r="C362" s="24"/>
      <c r="D362" s="24"/>
      <c r="E362" s="606"/>
      <c r="F362" s="606"/>
      <c r="G362" s="338"/>
      <c r="H362" s="24"/>
      <c r="I362" s="24"/>
      <c r="J362" s="663"/>
      <c r="K362" s="24"/>
      <c r="L362" s="338"/>
      <c r="M362" s="663"/>
      <c r="N362" s="663"/>
      <c r="O362" s="338"/>
      <c r="P362" s="606"/>
      <c r="Q362" s="24"/>
      <c r="R362" s="338"/>
    </row>
    <row r="363" spans="3:18">
      <c r="C363" s="24"/>
      <c r="D363" s="24"/>
      <c r="E363" s="606"/>
      <c r="F363" s="606"/>
      <c r="G363" s="338"/>
      <c r="H363" s="24"/>
      <c r="I363" s="24"/>
      <c r="J363" s="663"/>
      <c r="K363" s="24"/>
      <c r="L363" s="338"/>
      <c r="M363" s="663"/>
      <c r="N363" s="663"/>
      <c r="O363" s="338"/>
      <c r="P363" s="606"/>
      <c r="Q363" s="24"/>
      <c r="R363" s="338"/>
    </row>
    <row r="364" spans="3:18">
      <c r="C364" s="24"/>
      <c r="D364" s="24"/>
      <c r="E364" s="606"/>
      <c r="F364" s="606"/>
      <c r="G364" s="338"/>
      <c r="H364" s="24"/>
      <c r="I364" s="24"/>
      <c r="J364" s="663"/>
      <c r="K364" s="24"/>
      <c r="L364" s="338"/>
      <c r="M364" s="663"/>
      <c r="N364" s="663"/>
      <c r="O364" s="338"/>
      <c r="P364" s="606"/>
      <c r="Q364" s="24"/>
      <c r="R364" s="338"/>
    </row>
    <row r="365" spans="3:18">
      <c r="C365" s="24"/>
      <c r="D365" s="24"/>
      <c r="E365" s="606"/>
      <c r="F365" s="606"/>
      <c r="G365" s="338"/>
      <c r="H365" s="24"/>
      <c r="I365" s="24"/>
      <c r="J365" s="663"/>
      <c r="K365" s="24"/>
      <c r="L365" s="338"/>
      <c r="M365" s="663"/>
      <c r="N365" s="663"/>
      <c r="O365" s="338"/>
      <c r="P365" s="606"/>
      <c r="Q365" s="24"/>
      <c r="R365" s="338"/>
    </row>
    <row r="366" spans="3:18">
      <c r="C366" s="24"/>
      <c r="D366" s="24"/>
      <c r="E366" s="606"/>
      <c r="F366" s="606"/>
      <c r="G366" s="338"/>
      <c r="H366" s="24"/>
      <c r="I366" s="24"/>
      <c r="J366" s="663"/>
      <c r="K366" s="24"/>
      <c r="L366" s="338"/>
      <c r="M366" s="663"/>
      <c r="N366" s="663"/>
      <c r="O366" s="338"/>
      <c r="P366" s="606"/>
      <c r="Q366" s="24"/>
      <c r="R366" s="338"/>
    </row>
    <row r="367" spans="3:18">
      <c r="C367" s="24"/>
      <c r="D367" s="24"/>
      <c r="E367" s="606"/>
      <c r="F367" s="606"/>
      <c r="G367" s="338"/>
      <c r="H367" s="24"/>
      <c r="I367" s="24"/>
      <c r="J367" s="663"/>
      <c r="K367" s="24"/>
      <c r="L367" s="338"/>
      <c r="M367" s="663"/>
      <c r="N367" s="663"/>
      <c r="O367" s="338"/>
      <c r="P367" s="606"/>
      <c r="Q367" s="24"/>
      <c r="R367" s="338"/>
    </row>
    <row r="368" spans="3:18">
      <c r="C368" s="24"/>
      <c r="D368" s="24"/>
      <c r="E368" s="606"/>
      <c r="F368" s="606"/>
      <c r="G368" s="338"/>
      <c r="H368" s="24"/>
      <c r="I368" s="24"/>
      <c r="J368" s="663"/>
      <c r="K368" s="24"/>
      <c r="L368" s="338"/>
      <c r="M368" s="663"/>
      <c r="N368" s="663"/>
      <c r="O368" s="338"/>
      <c r="P368" s="606"/>
      <c r="Q368" s="24"/>
      <c r="R368" s="338"/>
    </row>
    <row r="369" spans="3:18">
      <c r="C369" s="24"/>
      <c r="D369" s="24"/>
      <c r="E369" s="606"/>
      <c r="F369" s="606"/>
      <c r="G369" s="338"/>
      <c r="H369" s="24"/>
      <c r="I369" s="24"/>
      <c r="J369" s="663"/>
      <c r="K369" s="24"/>
      <c r="L369" s="338"/>
      <c r="M369" s="663"/>
      <c r="N369" s="663"/>
      <c r="O369" s="338"/>
      <c r="P369" s="606"/>
      <c r="Q369" s="24"/>
      <c r="R369" s="338"/>
    </row>
    <row r="370" spans="3:18">
      <c r="C370" s="24"/>
      <c r="D370" s="24"/>
      <c r="E370" s="606"/>
      <c r="F370" s="606"/>
      <c r="G370" s="338"/>
      <c r="H370" s="24"/>
      <c r="I370" s="24"/>
      <c r="J370" s="663"/>
      <c r="K370" s="24"/>
      <c r="L370" s="338"/>
      <c r="M370" s="663"/>
      <c r="N370" s="663"/>
      <c r="O370" s="338"/>
      <c r="P370" s="606"/>
      <c r="Q370" s="24"/>
      <c r="R370" s="338"/>
    </row>
    <row r="371" spans="3:18">
      <c r="C371" s="24"/>
      <c r="D371" s="24"/>
      <c r="E371" s="606"/>
      <c r="F371" s="606"/>
      <c r="G371" s="338"/>
      <c r="H371" s="24"/>
      <c r="I371" s="24"/>
      <c r="J371" s="663"/>
      <c r="K371" s="24"/>
      <c r="L371" s="338"/>
      <c r="M371" s="663"/>
      <c r="N371" s="663"/>
      <c r="O371" s="338"/>
      <c r="P371" s="606"/>
      <c r="Q371" s="24"/>
      <c r="R371" s="338"/>
    </row>
    <row r="372" spans="3:18">
      <c r="C372" s="24"/>
      <c r="D372" s="24"/>
      <c r="E372" s="606"/>
      <c r="F372" s="606"/>
      <c r="G372" s="338"/>
      <c r="H372" s="24"/>
      <c r="I372" s="24"/>
      <c r="J372" s="663"/>
      <c r="K372" s="24"/>
      <c r="L372" s="338"/>
      <c r="M372" s="663"/>
      <c r="N372" s="663"/>
      <c r="O372" s="338"/>
      <c r="P372" s="606"/>
      <c r="Q372" s="24"/>
      <c r="R372" s="338"/>
    </row>
    <row r="373" spans="3:18">
      <c r="C373" s="24"/>
      <c r="D373" s="24"/>
      <c r="E373" s="606"/>
      <c r="F373" s="606"/>
      <c r="G373" s="338"/>
      <c r="H373" s="24"/>
      <c r="I373" s="24"/>
      <c r="J373" s="663"/>
      <c r="K373" s="24"/>
      <c r="L373" s="338"/>
      <c r="M373" s="663"/>
      <c r="N373" s="663"/>
      <c r="O373" s="338"/>
      <c r="P373" s="606"/>
      <c r="Q373" s="24"/>
      <c r="R373" s="338"/>
    </row>
    <row r="374" spans="3:18">
      <c r="C374" s="24"/>
      <c r="D374" s="24"/>
      <c r="E374" s="606"/>
      <c r="F374" s="606"/>
      <c r="G374" s="338"/>
      <c r="H374" s="24"/>
      <c r="I374" s="24"/>
      <c r="J374" s="663"/>
      <c r="K374" s="24"/>
      <c r="L374" s="338"/>
      <c r="M374" s="663"/>
      <c r="N374" s="663"/>
      <c r="O374" s="338"/>
      <c r="P374" s="606"/>
      <c r="Q374" s="24"/>
      <c r="R374" s="338"/>
    </row>
    <row r="375" spans="3:18">
      <c r="C375" s="24"/>
      <c r="D375" s="24"/>
      <c r="E375" s="606"/>
      <c r="F375" s="606"/>
      <c r="G375" s="338"/>
      <c r="H375" s="24"/>
      <c r="I375" s="24"/>
      <c r="J375" s="663"/>
      <c r="K375" s="24"/>
      <c r="L375" s="338"/>
      <c r="M375" s="663"/>
      <c r="N375" s="663"/>
      <c r="O375" s="338"/>
      <c r="P375" s="606"/>
      <c r="Q375" s="24"/>
      <c r="R375" s="338"/>
    </row>
    <row r="376" spans="3:18">
      <c r="C376" s="24"/>
      <c r="D376" s="24"/>
      <c r="E376" s="606"/>
      <c r="F376" s="606"/>
      <c r="G376" s="338"/>
      <c r="H376" s="24"/>
      <c r="I376" s="24"/>
      <c r="J376" s="663"/>
      <c r="K376" s="24"/>
      <c r="L376" s="338"/>
      <c r="M376" s="663"/>
      <c r="N376" s="663"/>
      <c r="O376" s="338"/>
      <c r="P376" s="606"/>
      <c r="Q376" s="24"/>
      <c r="R376" s="338"/>
    </row>
    <row r="377" spans="3:18">
      <c r="C377" s="24"/>
      <c r="D377" s="24"/>
      <c r="E377" s="606"/>
      <c r="F377" s="606"/>
      <c r="G377" s="338"/>
      <c r="H377" s="24"/>
      <c r="I377" s="24"/>
      <c r="J377" s="663"/>
      <c r="K377" s="24"/>
      <c r="L377" s="338"/>
      <c r="M377" s="663"/>
      <c r="N377" s="663"/>
      <c r="O377" s="338"/>
      <c r="P377" s="606"/>
      <c r="Q377" s="24"/>
      <c r="R377" s="338"/>
    </row>
    <row r="378" spans="3:18">
      <c r="C378" s="24"/>
      <c r="D378" s="24"/>
      <c r="E378" s="606"/>
      <c r="F378" s="606"/>
      <c r="G378" s="338"/>
      <c r="H378" s="24"/>
      <c r="I378" s="24"/>
      <c r="J378" s="663"/>
      <c r="K378" s="24"/>
      <c r="L378" s="338"/>
      <c r="M378" s="663"/>
      <c r="N378" s="663"/>
      <c r="O378" s="338"/>
      <c r="P378" s="606"/>
      <c r="Q378" s="24"/>
      <c r="R378" s="338"/>
    </row>
    <row r="379" spans="3:18">
      <c r="C379" s="24"/>
      <c r="D379" s="24"/>
      <c r="E379" s="606"/>
      <c r="F379" s="606"/>
      <c r="G379" s="338"/>
      <c r="H379" s="24"/>
      <c r="I379" s="24"/>
      <c r="J379" s="663"/>
      <c r="K379" s="24"/>
      <c r="L379" s="338"/>
      <c r="M379" s="663"/>
      <c r="N379" s="663"/>
      <c r="O379" s="338"/>
      <c r="P379" s="606"/>
      <c r="Q379" s="24"/>
      <c r="R379" s="338"/>
    </row>
    <row r="380" spans="3:18">
      <c r="C380" s="24"/>
      <c r="D380" s="24"/>
      <c r="E380" s="606"/>
      <c r="F380" s="606"/>
      <c r="G380" s="338"/>
      <c r="H380" s="24"/>
      <c r="I380" s="24"/>
      <c r="J380" s="663"/>
      <c r="K380" s="24"/>
      <c r="L380" s="338"/>
      <c r="M380" s="663"/>
      <c r="N380" s="663"/>
      <c r="O380" s="338"/>
      <c r="P380" s="606"/>
      <c r="Q380" s="24"/>
      <c r="R380" s="338"/>
    </row>
    <row r="381" spans="3:18">
      <c r="C381" s="24"/>
      <c r="D381" s="24"/>
      <c r="E381" s="606"/>
      <c r="F381" s="606"/>
      <c r="G381" s="338"/>
      <c r="H381" s="24"/>
      <c r="I381" s="24"/>
      <c r="J381" s="663"/>
      <c r="K381" s="24"/>
      <c r="L381" s="338"/>
      <c r="M381" s="663"/>
      <c r="N381" s="663"/>
      <c r="O381" s="338"/>
      <c r="P381" s="606"/>
      <c r="Q381" s="24"/>
      <c r="R381" s="338"/>
    </row>
    <row r="382" spans="3:18">
      <c r="C382" s="24"/>
      <c r="D382" s="24"/>
      <c r="E382" s="606"/>
      <c r="F382" s="606"/>
      <c r="G382" s="338"/>
      <c r="H382" s="24"/>
      <c r="I382" s="24"/>
      <c r="J382" s="663"/>
      <c r="K382" s="24"/>
      <c r="L382" s="338"/>
      <c r="M382" s="663"/>
      <c r="N382" s="663"/>
      <c r="O382" s="338"/>
      <c r="P382" s="606"/>
      <c r="Q382" s="24"/>
      <c r="R382" s="338"/>
    </row>
    <row r="383" spans="3:18">
      <c r="C383" s="24"/>
      <c r="D383" s="24"/>
      <c r="E383" s="606"/>
      <c r="F383" s="606"/>
      <c r="G383" s="338"/>
      <c r="H383" s="24"/>
      <c r="I383" s="24"/>
      <c r="J383" s="663"/>
      <c r="K383" s="24"/>
      <c r="L383" s="338"/>
      <c r="M383" s="663"/>
      <c r="N383" s="663"/>
      <c r="O383" s="338"/>
      <c r="P383" s="606"/>
      <c r="Q383" s="24"/>
      <c r="R383" s="338"/>
    </row>
    <row r="384" spans="3:18">
      <c r="C384" s="24"/>
      <c r="D384" s="24"/>
      <c r="E384" s="606"/>
      <c r="F384" s="606"/>
      <c r="G384" s="338"/>
      <c r="H384" s="24"/>
      <c r="I384" s="24"/>
      <c r="J384" s="663"/>
      <c r="K384" s="24"/>
      <c r="L384" s="338"/>
      <c r="M384" s="663"/>
      <c r="N384" s="663"/>
      <c r="O384" s="338"/>
      <c r="P384" s="606"/>
      <c r="Q384" s="24"/>
      <c r="R384" s="338"/>
    </row>
    <row r="385" spans="3:18">
      <c r="C385" s="24"/>
      <c r="D385" s="24"/>
      <c r="E385" s="606"/>
      <c r="F385" s="606"/>
      <c r="G385" s="338"/>
      <c r="H385" s="24"/>
      <c r="I385" s="24"/>
      <c r="J385" s="663"/>
      <c r="K385" s="24"/>
      <c r="L385" s="338"/>
      <c r="M385" s="663"/>
      <c r="N385" s="663"/>
      <c r="O385" s="338"/>
      <c r="P385" s="606"/>
      <c r="Q385" s="24"/>
      <c r="R385" s="338"/>
    </row>
    <row r="386" spans="3:18">
      <c r="C386" s="24"/>
      <c r="D386" s="24"/>
      <c r="E386" s="606"/>
      <c r="F386" s="606"/>
      <c r="G386" s="338"/>
      <c r="H386" s="24"/>
      <c r="I386" s="24"/>
      <c r="J386" s="663"/>
      <c r="K386" s="24"/>
      <c r="L386" s="338"/>
      <c r="M386" s="663"/>
      <c r="N386" s="663"/>
      <c r="O386" s="338"/>
      <c r="P386" s="606"/>
      <c r="Q386" s="24"/>
      <c r="R386" s="338"/>
    </row>
    <row r="387" spans="3:18">
      <c r="C387" s="24"/>
      <c r="D387" s="24"/>
      <c r="E387" s="606"/>
      <c r="F387" s="606"/>
      <c r="G387" s="338"/>
      <c r="H387" s="24"/>
      <c r="I387" s="24"/>
      <c r="J387" s="663"/>
      <c r="K387" s="24"/>
      <c r="L387" s="338"/>
      <c r="M387" s="663"/>
      <c r="N387" s="663"/>
      <c r="O387" s="338"/>
      <c r="P387" s="606"/>
      <c r="Q387" s="24"/>
      <c r="R387" s="338"/>
    </row>
    <row r="388" spans="3:18">
      <c r="C388" s="24"/>
      <c r="D388" s="24"/>
      <c r="E388" s="606"/>
      <c r="F388" s="606"/>
      <c r="G388" s="338"/>
      <c r="H388" s="24"/>
      <c r="I388" s="24"/>
      <c r="J388" s="663"/>
      <c r="K388" s="24"/>
      <c r="L388" s="338"/>
      <c r="M388" s="663"/>
      <c r="N388" s="663"/>
      <c r="O388" s="338"/>
      <c r="P388" s="606"/>
      <c r="Q388" s="24"/>
      <c r="R388" s="338"/>
    </row>
    <row r="389" spans="3:18">
      <c r="C389" s="24"/>
      <c r="D389" s="24"/>
      <c r="E389" s="606"/>
      <c r="F389" s="606"/>
      <c r="G389" s="338"/>
      <c r="H389" s="24"/>
      <c r="I389" s="24"/>
      <c r="J389" s="663"/>
      <c r="K389" s="24"/>
      <c r="L389" s="338"/>
      <c r="M389" s="663"/>
      <c r="N389" s="663"/>
      <c r="O389" s="338"/>
      <c r="P389" s="606"/>
      <c r="Q389" s="24"/>
      <c r="R389" s="338"/>
    </row>
    <row r="390" spans="3:18">
      <c r="C390" s="24"/>
      <c r="D390" s="24"/>
      <c r="E390" s="606"/>
      <c r="F390" s="606"/>
      <c r="G390" s="338"/>
      <c r="H390" s="24"/>
      <c r="I390" s="24"/>
      <c r="J390" s="663"/>
      <c r="K390" s="24"/>
      <c r="L390" s="338"/>
      <c r="M390" s="663"/>
      <c r="N390" s="663"/>
      <c r="O390" s="338"/>
      <c r="P390" s="606"/>
      <c r="Q390" s="24"/>
      <c r="R390" s="338"/>
    </row>
    <row r="391" spans="3:18">
      <c r="C391" s="24"/>
      <c r="D391" s="24"/>
      <c r="E391" s="606"/>
      <c r="F391" s="606"/>
      <c r="G391" s="338"/>
      <c r="H391" s="24"/>
      <c r="I391" s="24"/>
      <c r="J391" s="663"/>
      <c r="K391" s="24"/>
      <c r="L391" s="338"/>
      <c r="M391" s="663"/>
      <c r="N391" s="663"/>
      <c r="O391" s="338"/>
      <c r="P391" s="606"/>
      <c r="Q391" s="24"/>
      <c r="R391" s="338"/>
    </row>
    <row r="392" spans="3:18">
      <c r="C392" s="24"/>
      <c r="D392" s="24"/>
      <c r="E392" s="606"/>
      <c r="F392" s="606"/>
      <c r="G392" s="338"/>
      <c r="H392" s="24"/>
      <c r="I392" s="24"/>
      <c r="J392" s="663"/>
      <c r="K392" s="24"/>
      <c r="L392" s="338"/>
      <c r="M392" s="663"/>
      <c r="N392" s="663"/>
      <c r="O392" s="338"/>
      <c r="P392" s="606"/>
      <c r="Q392" s="24"/>
      <c r="R392" s="338"/>
    </row>
    <row r="393" spans="3:18">
      <c r="C393" s="24"/>
      <c r="D393" s="24"/>
      <c r="E393" s="606"/>
      <c r="F393" s="606"/>
      <c r="G393" s="338"/>
      <c r="H393" s="24"/>
      <c r="I393" s="24"/>
      <c r="J393" s="663"/>
      <c r="K393" s="24"/>
      <c r="L393" s="338"/>
      <c r="M393" s="663"/>
      <c r="N393" s="663"/>
      <c r="O393" s="338"/>
      <c r="P393" s="606"/>
      <c r="Q393" s="24"/>
      <c r="R393" s="338"/>
    </row>
    <row r="394" spans="3:18">
      <c r="C394" s="24"/>
      <c r="D394" s="24"/>
      <c r="E394" s="606"/>
      <c r="F394" s="606"/>
      <c r="G394" s="338"/>
      <c r="H394" s="24"/>
      <c r="I394" s="24"/>
      <c r="J394" s="663"/>
      <c r="K394" s="24"/>
      <c r="L394" s="338"/>
      <c r="M394" s="663"/>
      <c r="N394" s="663"/>
      <c r="O394" s="338"/>
      <c r="P394" s="606"/>
      <c r="Q394" s="24"/>
      <c r="R394" s="338"/>
    </row>
    <row r="395" spans="3:18">
      <c r="C395" s="24"/>
      <c r="D395" s="24"/>
      <c r="E395" s="606"/>
      <c r="F395" s="606"/>
      <c r="G395" s="338"/>
      <c r="H395" s="24"/>
      <c r="I395" s="24"/>
      <c r="J395" s="663"/>
      <c r="K395" s="24"/>
      <c r="L395" s="338"/>
      <c r="M395" s="663"/>
      <c r="N395" s="663"/>
      <c r="O395" s="338"/>
      <c r="P395" s="606"/>
      <c r="Q395" s="24"/>
      <c r="R395" s="338"/>
    </row>
    <row r="396" spans="3:18">
      <c r="C396" s="24"/>
      <c r="D396" s="24"/>
      <c r="E396" s="606"/>
      <c r="F396" s="606"/>
      <c r="G396" s="338"/>
      <c r="H396" s="24"/>
      <c r="I396" s="24"/>
      <c r="J396" s="663"/>
      <c r="K396" s="24"/>
      <c r="L396" s="338"/>
      <c r="M396" s="663"/>
      <c r="N396" s="663"/>
      <c r="O396" s="338"/>
      <c r="P396" s="606"/>
      <c r="Q396" s="24"/>
      <c r="R396" s="338"/>
    </row>
    <row r="397" spans="3:18">
      <c r="C397" s="24"/>
      <c r="D397" s="24"/>
      <c r="E397" s="606"/>
      <c r="F397" s="606"/>
      <c r="G397" s="338"/>
      <c r="H397" s="24"/>
      <c r="I397" s="24"/>
      <c r="J397" s="663"/>
      <c r="K397" s="24"/>
      <c r="L397" s="338"/>
      <c r="M397" s="663"/>
      <c r="N397" s="663"/>
      <c r="O397" s="338"/>
      <c r="P397" s="606"/>
      <c r="Q397" s="24"/>
      <c r="R397" s="338"/>
    </row>
    <row r="398" spans="3:18">
      <c r="C398" s="24"/>
      <c r="D398" s="24"/>
      <c r="E398" s="606"/>
      <c r="F398" s="606"/>
      <c r="G398" s="338"/>
      <c r="H398" s="24"/>
      <c r="I398" s="24"/>
      <c r="J398" s="663"/>
      <c r="K398" s="24"/>
      <c r="L398" s="338"/>
      <c r="M398" s="663"/>
      <c r="N398" s="663"/>
      <c r="O398" s="338"/>
      <c r="P398" s="606"/>
      <c r="Q398" s="24"/>
      <c r="R398" s="338"/>
    </row>
    <row r="399" spans="3:18">
      <c r="C399" s="24"/>
      <c r="D399" s="24"/>
      <c r="E399" s="606"/>
      <c r="F399" s="606"/>
      <c r="G399" s="338"/>
      <c r="H399" s="24"/>
      <c r="I399" s="24"/>
      <c r="J399" s="663"/>
      <c r="K399" s="24"/>
      <c r="L399" s="338"/>
      <c r="M399" s="663"/>
      <c r="N399" s="663"/>
      <c r="O399" s="338"/>
      <c r="P399" s="606"/>
      <c r="Q399" s="24"/>
      <c r="R399" s="338"/>
    </row>
    <row r="400" spans="3:18">
      <c r="C400" s="24"/>
      <c r="D400" s="24"/>
      <c r="E400" s="606"/>
      <c r="F400" s="606"/>
      <c r="G400" s="338"/>
      <c r="H400" s="24"/>
      <c r="I400" s="24"/>
      <c r="J400" s="663"/>
      <c r="K400" s="24"/>
      <c r="L400" s="338"/>
      <c r="M400" s="663"/>
      <c r="N400" s="663"/>
      <c r="O400" s="338"/>
      <c r="P400" s="606"/>
      <c r="Q400" s="24"/>
      <c r="R400" s="338"/>
    </row>
    <row r="401" spans="3:18">
      <c r="C401" s="24"/>
      <c r="D401" s="24"/>
      <c r="E401" s="606"/>
      <c r="F401" s="606"/>
      <c r="G401" s="338"/>
      <c r="H401" s="24"/>
      <c r="I401" s="24"/>
      <c r="J401" s="663"/>
      <c r="K401" s="24"/>
      <c r="L401" s="338"/>
      <c r="M401" s="663"/>
      <c r="N401" s="663"/>
      <c r="O401" s="338"/>
      <c r="P401" s="606"/>
      <c r="Q401" s="24"/>
      <c r="R401" s="338"/>
    </row>
    <row r="402" spans="3:18">
      <c r="C402" s="24"/>
      <c r="D402" s="24"/>
      <c r="E402" s="606"/>
      <c r="F402" s="606"/>
      <c r="G402" s="338"/>
      <c r="H402" s="24"/>
      <c r="I402" s="24"/>
      <c r="J402" s="663"/>
      <c r="K402" s="24"/>
      <c r="L402" s="338"/>
      <c r="M402" s="663"/>
      <c r="N402" s="663"/>
      <c r="O402" s="338"/>
      <c r="P402" s="606"/>
      <c r="Q402" s="24"/>
      <c r="R402" s="338"/>
    </row>
    <row r="403" spans="3:18">
      <c r="C403" s="24"/>
      <c r="D403" s="24"/>
      <c r="E403" s="606"/>
      <c r="F403" s="606"/>
      <c r="G403" s="338"/>
      <c r="H403" s="24"/>
      <c r="I403" s="24"/>
      <c r="J403" s="663"/>
      <c r="K403" s="24"/>
      <c r="L403" s="338"/>
      <c r="M403" s="663"/>
      <c r="N403" s="663"/>
      <c r="O403" s="338"/>
      <c r="P403" s="606"/>
      <c r="Q403" s="24"/>
      <c r="R403" s="338"/>
    </row>
    <row r="404" spans="3:18">
      <c r="C404" s="24"/>
      <c r="D404" s="24"/>
      <c r="E404" s="606"/>
      <c r="F404" s="606"/>
      <c r="G404" s="338"/>
      <c r="H404" s="24"/>
      <c r="I404" s="24"/>
      <c r="J404" s="663"/>
      <c r="K404" s="24"/>
      <c r="L404" s="338"/>
      <c r="M404" s="663"/>
      <c r="N404" s="663"/>
      <c r="O404" s="338"/>
      <c r="P404" s="606"/>
      <c r="Q404" s="24"/>
      <c r="R404" s="338"/>
    </row>
    <row r="405" spans="3:18">
      <c r="C405" s="24"/>
      <c r="D405" s="24"/>
      <c r="E405" s="606"/>
      <c r="F405" s="606"/>
      <c r="G405" s="338"/>
      <c r="H405" s="24"/>
      <c r="I405" s="24"/>
      <c r="J405" s="663"/>
      <c r="K405" s="24"/>
      <c r="L405" s="338"/>
      <c r="M405" s="663"/>
      <c r="N405" s="663"/>
      <c r="O405" s="338"/>
      <c r="P405" s="606"/>
      <c r="Q405" s="24"/>
      <c r="R405" s="338"/>
    </row>
    <row r="406" spans="3:18">
      <c r="C406" s="24"/>
      <c r="D406" s="24"/>
      <c r="E406" s="606"/>
      <c r="F406" s="606"/>
      <c r="G406" s="338"/>
      <c r="H406" s="24"/>
      <c r="I406" s="24"/>
      <c r="J406" s="663"/>
      <c r="K406" s="24"/>
      <c r="L406" s="338"/>
      <c r="M406" s="663"/>
      <c r="N406" s="663"/>
      <c r="O406" s="338"/>
      <c r="P406" s="606"/>
      <c r="Q406" s="24"/>
      <c r="R406" s="338"/>
    </row>
    <row r="407" spans="3:18">
      <c r="C407" s="24"/>
      <c r="D407" s="24"/>
      <c r="E407" s="606"/>
      <c r="F407" s="606"/>
      <c r="G407" s="338"/>
      <c r="H407" s="24"/>
      <c r="I407" s="24"/>
      <c r="J407" s="663"/>
      <c r="K407" s="24"/>
      <c r="L407" s="338"/>
      <c r="M407" s="663"/>
      <c r="N407" s="663"/>
      <c r="O407" s="338"/>
      <c r="P407" s="606"/>
      <c r="Q407" s="24"/>
      <c r="R407" s="338"/>
    </row>
    <row r="408" spans="3:18">
      <c r="C408" s="24"/>
      <c r="D408" s="24"/>
      <c r="E408" s="606"/>
      <c r="F408" s="606"/>
      <c r="G408" s="338"/>
      <c r="H408" s="24"/>
      <c r="I408" s="24"/>
      <c r="J408" s="663"/>
      <c r="K408" s="24"/>
      <c r="L408" s="338"/>
      <c r="M408" s="663"/>
      <c r="N408" s="663"/>
      <c r="O408" s="338"/>
      <c r="P408" s="606"/>
      <c r="Q408" s="24"/>
      <c r="R408" s="338"/>
    </row>
    <row r="409" spans="3:18">
      <c r="C409" s="24"/>
      <c r="D409" s="24"/>
      <c r="E409" s="606"/>
      <c r="F409" s="606"/>
      <c r="G409" s="338"/>
      <c r="H409" s="24"/>
      <c r="I409" s="24"/>
      <c r="J409" s="663"/>
      <c r="K409" s="24"/>
      <c r="L409" s="338"/>
      <c r="M409" s="663"/>
      <c r="N409" s="663"/>
      <c r="O409" s="338"/>
      <c r="P409" s="606"/>
      <c r="Q409" s="24"/>
      <c r="R409" s="338"/>
    </row>
    <row r="410" spans="3:18">
      <c r="C410" s="24"/>
      <c r="D410" s="24"/>
      <c r="E410" s="606"/>
      <c r="F410" s="606"/>
      <c r="G410" s="338"/>
      <c r="H410" s="24"/>
      <c r="I410" s="24"/>
      <c r="J410" s="663"/>
      <c r="K410" s="24"/>
      <c r="L410" s="338"/>
      <c r="M410" s="663"/>
      <c r="N410" s="663"/>
      <c r="O410" s="338"/>
      <c r="P410" s="606"/>
      <c r="Q410" s="24"/>
      <c r="R410" s="338"/>
    </row>
    <row r="411" spans="3:18">
      <c r="C411" s="24"/>
      <c r="D411" s="24"/>
      <c r="E411" s="606"/>
      <c r="F411" s="606"/>
      <c r="G411" s="338"/>
      <c r="H411" s="24"/>
      <c r="I411" s="24"/>
      <c r="J411" s="663"/>
      <c r="K411" s="24"/>
      <c r="L411" s="338"/>
      <c r="M411" s="663"/>
      <c r="N411" s="663"/>
      <c r="O411" s="338"/>
      <c r="P411" s="606"/>
      <c r="Q411" s="24"/>
      <c r="R411" s="338"/>
    </row>
    <row r="412" spans="3:18">
      <c r="C412" s="24"/>
      <c r="D412" s="24"/>
      <c r="E412" s="606"/>
      <c r="F412" s="606"/>
      <c r="G412" s="338"/>
      <c r="H412" s="24"/>
      <c r="I412" s="24"/>
      <c r="J412" s="663"/>
      <c r="K412" s="24"/>
      <c r="L412" s="338"/>
      <c r="M412" s="663"/>
      <c r="N412" s="663"/>
      <c r="O412" s="338"/>
      <c r="P412" s="606"/>
      <c r="Q412" s="24"/>
      <c r="R412" s="338"/>
    </row>
    <row r="413" spans="3:18">
      <c r="C413" s="24"/>
      <c r="D413" s="24"/>
      <c r="E413" s="606"/>
      <c r="F413" s="606"/>
      <c r="G413" s="338"/>
      <c r="H413" s="24"/>
      <c r="I413" s="24"/>
      <c r="J413" s="663"/>
      <c r="K413" s="24"/>
      <c r="L413" s="338"/>
      <c r="M413" s="663"/>
      <c r="N413" s="663"/>
      <c r="O413" s="338"/>
      <c r="P413" s="606"/>
      <c r="Q413" s="24"/>
      <c r="R413" s="338"/>
    </row>
    <row r="414" spans="3:18">
      <c r="C414" s="24"/>
      <c r="D414" s="24"/>
      <c r="E414" s="606"/>
      <c r="F414" s="606"/>
      <c r="G414" s="338"/>
      <c r="H414" s="24"/>
      <c r="I414" s="24"/>
      <c r="J414" s="663"/>
      <c r="K414" s="24"/>
      <c r="L414" s="338"/>
      <c r="M414" s="663"/>
      <c r="N414" s="663"/>
      <c r="O414" s="338"/>
      <c r="P414" s="606"/>
      <c r="Q414" s="24"/>
      <c r="R414" s="338"/>
    </row>
    <row r="415" spans="3:18">
      <c r="C415" s="24"/>
      <c r="D415" s="24"/>
      <c r="E415" s="606"/>
      <c r="F415" s="606"/>
      <c r="G415" s="338"/>
      <c r="H415" s="24"/>
      <c r="I415" s="24"/>
      <c r="J415" s="663"/>
      <c r="K415" s="24"/>
      <c r="L415" s="338"/>
      <c r="M415" s="663"/>
      <c r="N415" s="663"/>
      <c r="O415" s="338"/>
      <c r="P415" s="606"/>
      <c r="Q415" s="24"/>
      <c r="R415" s="338"/>
    </row>
    <row r="416" spans="3:18">
      <c r="C416" s="24"/>
      <c r="D416" s="24"/>
      <c r="E416" s="606"/>
      <c r="F416" s="606"/>
      <c r="G416" s="338"/>
      <c r="H416" s="24"/>
      <c r="I416" s="24"/>
      <c r="J416" s="663"/>
      <c r="K416" s="24"/>
      <c r="L416" s="338"/>
      <c r="M416" s="663"/>
      <c r="N416" s="663"/>
      <c r="O416" s="338"/>
      <c r="P416" s="606"/>
      <c r="Q416" s="24"/>
      <c r="R416" s="338"/>
    </row>
    <row r="417" spans="3:18">
      <c r="C417" s="24"/>
      <c r="D417" s="24"/>
      <c r="E417" s="606"/>
      <c r="F417" s="606"/>
      <c r="G417" s="338"/>
      <c r="H417" s="24"/>
      <c r="I417" s="24"/>
      <c r="J417" s="663"/>
      <c r="K417" s="24"/>
      <c r="L417" s="338"/>
      <c r="M417" s="663"/>
      <c r="N417" s="663"/>
      <c r="O417" s="338"/>
      <c r="P417" s="606"/>
      <c r="Q417" s="24"/>
      <c r="R417" s="338"/>
    </row>
    <row r="418" spans="3:18">
      <c r="D418" s="1"/>
      <c r="G418" s="336"/>
      <c r="H418" s="115"/>
      <c r="I418" s="115"/>
      <c r="O418" s="336"/>
      <c r="R418" s="336"/>
    </row>
    <row r="419" spans="3:18">
      <c r="D419" s="1"/>
      <c r="G419" s="336"/>
      <c r="H419" s="115"/>
      <c r="I419" s="115"/>
      <c r="O419" s="336"/>
      <c r="R419" s="336"/>
    </row>
    <row r="420" spans="3:18">
      <c r="D420" s="1"/>
      <c r="G420" s="336"/>
      <c r="H420" s="115"/>
      <c r="I420" s="115"/>
      <c r="O420" s="336"/>
      <c r="R420" s="336"/>
    </row>
    <row r="421" spans="3:18">
      <c r="D421" s="1"/>
      <c r="G421" s="336"/>
      <c r="H421" s="115"/>
      <c r="I421" s="115"/>
      <c r="O421" s="336"/>
      <c r="R421" s="336"/>
    </row>
    <row r="422" spans="3:18">
      <c r="D422" s="1"/>
      <c r="G422" s="336"/>
      <c r="H422" s="115"/>
      <c r="I422" s="115"/>
      <c r="O422" s="336"/>
      <c r="R422" s="336"/>
    </row>
    <row r="423" spans="3:18">
      <c r="D423" s="1"/>
      <c r="G423" s="336"/>
      <c r="H423" s="115"/>
      <c r="I423" s="115"/>
      <c r="O423" s="336"/>
      <c r="R423" s="336"/>
    </row>
    <row r="424" spans="3:18">
      <c r="D424" s="1"/>
      <c r="G424" s="336"/>
      <c r="H424" s="115"/>
      <c r="I424" s="115"/>
      <c r="O424" s="336"/>
      <c r="R424" s="336"/>
    </row>
    <row r="425" spans="3:18">
      <c r="D425" s="1"/>
      <c r="G425" s="336"/>
      <c r="H425" s="115"/>
      <c r="I425" s="115"/>
      <c r="O425" s="336"/>
      <c r="R425" s="336"/>
    </row>
    <row r="426" spans="3:18">
      <c r="D426" s="1"/>
      <c r="G426" s="336"/>
      <c r="H426" s="115"/>
      <c r="I426" s="115"/>
      <c r="O426" s="336"/>
      <c r="R426" s="336"/>
    </row>
    <row r="427" spans="3:18">
      <c r="D427" s="1"/>
      <c r="G427" s="336"/>
      <c r="H427" s="115"/>
      <c r="I427" s="115"/>
      <c r="O427" s="336"/>
      <c r="R427" s="336"/>
    </row>
    <row r="428" spans="3:18">
      <c r="D428" s="1"/>
      <c r="G428" s="336"/>
      <c r="H428" s="115"/>
      <c r="I428" s="115"/>
      <c r="O428" s="336"/>
      <c r="R428" s="336"/>
    </row>
    <row r="429" spans="3:18">
      <c r="D429" s="1"/>
      <c r="G429" s="336"/>
      <c r="H429" s="115"/>
      <c r="I429" s="115"/>
      <c r="O429" s="336"/>
      <c r="R429" s="336"/>
    </row>
    <row r="430" spans="3:18">
      <c r="D430" s="1"/>
      <c r="G430" s="336"/>
      <c r="H430" s="115"/>
      <c r="I430" s="115"/>
      <c r="O430" s="336"/>
      <c r="R430" s="336"/>
    </row>
    <row r="431" spans="3:18">
      <c r="D431" s="1"/>
      <c r="G431" s="336"/>
      <c r="H431" s="115"/>
      <c r="I431" s="115"/>
      <c r="O431" s="336"/>
      <c r="R431" s="336"/>
    </row>
    <row r="432" spans="3:18">
      <c r="D432" s="1"/>
      <c r="G432" s="336"/>
      <c r="H432" s="115"/>
      <c r="I432" s="115"/>
      <c r="O432" s="336"/>
      <c r="R432" s="336"/>
    </row>
    <row r="433" spans="4:18">
      <c r="D433" s="1"/>
      <c r="G433" s="336"/>
      <c r="H433" s="115"/>
      <c r="I433" s="115"/>
      <c r="O433" s="336"/>
      <c r="R433" s="336"/>
    </row>
    <row r="434" spans="4:18">
      <c r="D434" s="1"/>
      <c r="G434" s="336"/>
      <c r="H434" s="115"/>
      <c r="I434" s="115"/>
      <c r="O434" s="336"/>
      <c r="R434" s="336"/>
    </row>
    <row r="435" spans="4:18">
      <c r="D435" s="1"/>
      <c r="G435" s="336"/>
      <c r="H435" s="115"/>
      <c r="I435" s="115"/>
      <c r="O435" s="336"/>
      <c r="R435" s="336"/>
    </row>
    <row r="436" spans="4:18">
      <c r="D436" s="1"/>
      <c r="G436" s="336"/>
      <c r="H436" s="115"/>
      <c r="I436" s="115"/>
      <c r="O436" s="336"/>
      <c r="R436" s="336"/>
    </row>
    <row r="437" spans="4:18">
      <c r="D437" s="1"/>
      <c r="G437" s="336"/>
      <c r="H437" s="115"/>
      <c r="I437" s="115"/>
      <c r="O437" s="336"/>
      <c r="R437" s="336"/>
    </row>
    <row r="438" spans="4:18">
      <c r="D438" s="1"/>
      <c r="G438" s="336"/>
      <c r="H438" s="115"/>
      <c r="I438" s="115"/>
      <c r="O438" s="336"/>
      <c r="R438" s="336"/>
    </row>
    <row r="439" spans="4:18">
      <c r="D439" s="1"/>
      <c r="G439" s="336"/>
      <c r="H439" s="115"/>
      <c r="I439" s="115"/>
      <c r="O439" s="336"/>
      <c r="R439" s="336"/>
    </row>
    <row r="440" spans="4:18">
      <c r="D440" s="1"/>
      <c r="G440" s="336"/>
      <c r="H440" s="115"/>
      <c r="I440" s="115"/>
      <c r="O440" s="336"/>
      <c r="R440" s="336"/>
    </row>
    <row r="441" spans="4:18">
      <c r="D441" s="1"/>
      <c r="G441" s="336"/>
      <c r="H441" s="115"/>
      <c r="I441" s="115"/>
      <c r="O441" s="336"/>
      <c r="R441" s="336"/>
    </row>
    <row r="442" spans="4:18">
      <c r="D442" s="1"/>
      <c r="G442" s="336"/>
      <c r="H442" s="115"/>
      <c r="I442" s="115"/>
      <c r="O442" s="336"/>
      <c r="R442" s="336"/>
    </row>
    <row r="443" spans="4:18">
      <c r="D443" s="1"/>
      <c r="G443" s="336"/>
      <c r="H443" s="115"/>
      <c r="I443" s="115"/>
      <c r="O443" s="336"/>
      <c r="R443" s="336"/>
    </row>
    <row r="444" spans="4:18">
      <c r="D444" s="1"/>
      <c r="G444" s="336"/>
      <c r="H444" s="115"/>
      <c r="I444" s="115"/>
      <c r="O444" s="336"/>
      <c r="R444" s="336"/>
    </row>
    <row r="445" spans="4:18">
      <c r="D445" s="1"/>
      <c r="G445" s="336"/>
      <c r="H445" s="115"/>
      <c r="I445" s="115"/>
      <c r="O445" s="336"/>
      <c r="R445" s="336"/>
    </row>
    <row r="446" spans="4:18">
      <c r="D446" s="1"/>
      <c r="G446" s="336"/>
      <c r="H446" s="115"/>
      <c r="I446" s="115"/>
      <c r="O446" s="336"/>
      <c r="R446" s="336"/>
    </row>
    <row r="447" spans="4:18">
      <c r="D447" s="1"/>
      <c r="G447" s="336"/>
      <c r="H447" s="115"/>
      <c r="I447" s="115"/>
      <c r="O447" s="336"/>
      <c r="R447" s="336"/>
    </row>
    <row r="448" spans="4:18">
      <c r="D448" s="1"/>
      <c r="G448" s="336"/>
      <c r="H448" s="115"/>
      <c r="I448" s="115"/>
      <c r="O448" s="336"/>
      <c r="R448" s="336"/>
    </row>
    <row r="449" spans="4:18">
      <c r="D449" s="1"/>
      <c r="G449" s="336"/>
      <c r="H449" s="115"/>
      <c r="I449" s="115"/>
      <c r="O449" s="336"/>
      <c r="R449" s="336"/>
    </row>
    <row r="450" spans="4:18">
      <c r="D450" s="1"/>
      <c r="G450" s="336"/>
      <c r="H450" s="115"/>
      <c r="I450" s="115"/>
      <c r="O450" s="336"/>
      <c r="R450" s="336"/>
    </row>
    <row r="451" spans="4:18">
      <c r="D451" s="1"/>
      <c r="G451" s="336"/>
      <c r="H451" s="115"/>
      <c r="I451" s="115"/>
      <c r="O451" s="336"/>
      <c r="R451" s="336"/>
    </row>
    <row r="452" spans="4:18">
      <c r="D452" s="1"/>
      <c r="G452" s="336"/>
      <c r="H452" s="115"/>
      <c r="I452" s="115"/>
      <c r="O452" s="336"/>
      <c r="R452" s="336"/>
    </row>
    <row r="453" spans="4:18">
      <c r="D453" s="1"/>
      <c r="G453" s="336"/>
      <c r="H453" s="115"/>
      <c r="I453" s="115"/>
      <c r="O453" s="336"/>
      <c r="R453" s="336"/>
    </row>
    <row r="454" spans="4:18">
      <c r="D454" s="1"/>
      <c r="G454" s="336"/>
      <c r="H454" s="115"/>
      <c r="I454" s="115"/>
      <c r="O454" s="336"/>
      <c r="R454" s="336"/>
    </row>
    <row r="455" spans="4:18">
      <c r="D455" s="1"/>
      <c r="G455" s="336"/>
      <c r="H455" s="115"/>
      <c r="I455" s="115"/>
      <c r="O455" s="336"/>
      <c r="R455" s="336"/>
    </row>
    <row r="456" spans="4:18">
      <c r="D456" s="1"/>
      <c r="G456" s="336"/>
      <c r="H456" s="115"/>
      <c r="I456" s="115"/>
      <c r="O456" s="336"/>
      <c r="R456" s="336"/>
    </row>
    <row r="457" spans="4:18">
      <c r="D457" s="1"/>
      <c r="G457" s="336"/>
      <c r="H457" s="115"/>
      <c r="I457" s="115"/>
      <c r="O457" s="336"/>
      <c r="R457" s="336"/>
    </row>
    <row r="458" spans="4:18">
      <c r="D458" s="1"/>
      <c r="G458" s="336"/>
      <c r="H458" s="115"/>
      <c r="I458" s="115"/>
      <c r="O458" s="336"/>
      <c r="R458" s="336"/>
    </row>
    <row r="459" spans="4:18">
      <c r="D459" s="1"/>
      <c r="G459" s="336"/>
      <c r="H459" s="115"/>
      <c r="I459" s="115"/>
      <c r="O459" s="336"/>
      <c r="R459" s="336"/>
    </row>
    <row r="460" spans="4:18">
      <c r="D460" s="1"/>
      <c r="G460" s="336"/>
      <c r="H460" s="115"/>
      <c r="I460" s="115"/>
      <c r="O460" s="336"/>
      <c r="R460" s="336"/>
    </row>
    <row r="461" spans="4:18">
      <c r="D461" s="1"/>
      <c r="G461" s="336"/>
      <c r="H461" s="115"/>
      <c r="I461" s="115"/>
      <c r="O461" s="336"/>
      <c r="R461" s="336"/>
    </row>
    <row r="462" spans="4:18">
      <c r="D462" s="1"/>
      <c r="G462" s="336"/>
      <c r="H462" s="115"/>
      <c r="I462" s="115"/>
      <c r="O462" s="336"/>
      <c r="R462" s="336"/>
    </row>
  </sheetData>
  <mergeCells count="46">
    <mergeCell ref="B33:C40"/>
    <mergeCell ref="G2:L2"/>
    <mergeCell ref="C4:R4"/>
    <mergeCell ref="C5:R5"/>
    <mergeCell ref="C6:R6"/>
    <mergeCell ref="E7:G7"/>
    <mergeCell ref="H7:I7"/>
    <mergeCell ref="J7:L7"/>
    <mergeCell ref="M7:O7"/>
    <mergeCell ref="P7:R7"/>
    <mergeCell ref="B9:B15"/>
    <mergeCell ref="C9:C11"/>
    <mergeCell ref="C12:C15"/>
    <mergeCell ref="B16:C30"/>
    <mergeCell ref="B31:C32"/>
    <mergeCell ref="B131:C138"/>
    <mergeCell ref="B41:C95"/>
    <mergeCell ref="C100:R100"/>
    <mergeCell ref="C101:R101"/>
    <mergeCell ref="C102:R102"/>
    <mergeCell ref="E105:G105"/>
    <mergeCell ref="H105:I105"/>
    <mergeCell ref="J105:L105"/>
    <mergeCell ref="M105:O105"/>
    <mergeCell ref="P105:R105"/>
    <mergeCell ref="B107:B113"/>
    <mergeCell ref="C107:C109"/>
    <mergeCell ref="C110:C113"/>
    <mergeCell ref="B114:C128"/>
    <mergeCell ref="B129:C130"/>
    <mergeCell ref="B139:C193"/>
    <mergeCell ref="C199:R199"/>
    <mergeCell ref="C200:R200"/>
    <mergeCell ref="C201:R201"/>
    <mergeCell ref="E203:G203"/>
    <mergeCell ref="H203:I203"/>
    <mergeCell ref="J203:L203"/>
    <mergeCell ref="M203:O203"/>
    <mergeCell ref="P203:R203"/>
    <mergeCell ref="B237:C291"/>
    <mergeCell ref="B205:B211"/>
    <mergeCell ref="C205:C207"/>
    <mergeCell ref="C208:C211"/>
    <mergeCell ref="B212:C226"/>
    <mergeCell ref="B227:C228"/>
    <mergeCell ref="B229:C236"/>
  </mergeCells>
  <conditionalFormatting sqref="B96:B100">
    <cfRule type="dataBar" priority="1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{555A509D-F70A-4738-8FE0-8C18F6BC16B2}</x14:id>
        </ext>
      </extLst>
    </cfRule>
  </conditionalFormatting>
  <conditionalFormatting sqref="C99">
    <cfRule type="dataBar" priority="10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{585559DE-FD37-4F98-A667-48779930CFD0}</x14:id>
        </ext>
      </extLst>
    </cfRule>
  </conditionalFormatting>
  <conditionalFormatting sqref="C96:R98 E99 E89:R95">
    <cfRule type="dataBar" priority="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{76B074D1-DB00-4AA9-A9EE-9331C47BE099}</x14:id>
        </ext>
      </extLst>
    </cfRule>
  </conditionalFormatting>
  <conditionalFormatting sqref="D9:D15 E9:R95 C96:R98 B96:B100 C99 E99:R99 E198:R198">
    <cfRule type="cellIs" dxfId="100" priority="7" operator="lessThan">
      <formula>0</formula>
    </cfRule>
  </conditionalFormatting>
  <conditionalFormatting sqref="D107:D113 E107:R193">
    <cfRule type="cellIs" dxfId="99" priority="4" operator="lessThan">
      <formula>0</formula>
    </cfRule>
  </conditionalFormatting>
  <conditionalFormatting sqref="D205:D211 E205:R291">
    <cfRule type="cellIs" dxfId="98" priority="1" operator="lessThan">
      <formula>0</formula>
    </cfRule>
  </conditionalFormatting>
  <conditionalFormatting sqref="E198">
    <cfRule type="dataBar" priority="1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{05D17665-FCE0-4F9D-A179-D22E7B1939C9}</x14:id>
        </ext>
      </extLst>
    </cfRule>
  </conditionalFormatting>
  <conditionalFormatting sqref="E41:R95">
    <cfRule type="dataBar" priority="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{C5ED2E5C-5A22-4B66-AC76-567B899E4758}</x14:id>
        </ext>
      </extLst>
    </cfRule>
  </conditionalFormatting>
  <conditionalFormatting sqref="E139:R193">
    <cfRule type="dataBar" priority="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{F6F29C2D-18FD-4096-89AF-CBD5797245C4}</x14:id>
        </ext>
      </extLst>
    </cfRule>
  </conditionalFormatting>
  <conditionalFormatting sqref="E187:R193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{8277F858-BDF6-47E0-A99B-F7552E11C0AD}</x14:id>
        </ext>
      </extLst>
    </cfRule>
  </conditionalFormatting>
  <conditionalFormatting sqref="E237:R291">
    <cfRule type="dataBar" priority="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{45609A1E-D285-4F1B-AA46-4F916AE013E4}</x14:id>
        </ext>
      </extLst>
    </cfRule>
  </conditionalFormatting>
  <conditionalFormatting sqref="E285:R291">
    <cfRule type="dataBar" priority="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{5EFACF6E-EE5A-4F88-B343-FD0F5037F978}</x14:id>
        </ext>
      </extLst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55A509D-F70A-4738-8FE0-8C18F6BC16B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B96:B100</xm:sqref>
        </x14:conditionalFormatting>
        <x14:conditionalFormatting xmlns:xm="http://schemas.microsoft.com/office/excel/2006/main">
          <x14:cfRule type="dataBar" id="{585559DE-FD37-4F98-A667-48779930CFD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C99</xm:sqref>
        </x14:conditionalFormatting>
        <x14:conditionalFormatting xmlns:xm="http://schemas.microsoft.com/office/excel/2006/main">
          <x14:cfRule type="dataBar" id="{76B074D1-DB00-4AA9-A9EE-9331C47BE09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C96:R98 E99 E89:R95</xm:sqref>
        </x14:conditionalFormatting>
        <x14:conditionalFormatting xmlns:xm="http://schemas.microsoft.com/office/excel/2006/main">
          <x14:cfRule type="dataBar" id="{05D17665-FCE0-4F9D-A179-D22E7B1939C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E198</xm:sqref>
        </x14:conditionalFormatting>
        <x14:conditionalFormatting xmlns:xm="http://schemas.microsoft.com/office/excel/2006/main">
          <x14:cfRule type="dataBar" id="{C5ED2E5C-5A22-4B66-AC76-567B899E475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E41:R95</xm:sqref>
        </x14:conditionalFormatting>
        <x14:conditionalFormatting xmlns:xm="http://schemas.microsoft.com/office/excel/2006/main">
          <x14:cfRule type="dataBar" id="{F6F29C2D-18FD-4096-89AF-CBD5797245C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E139:R193</xm:sqref>
        </x14:conditionalFormatting>
        <x14:conditionalFormatting xmlns:xm="http://schemas.microsoft.com/office/excel/2006/main">
          <x14:cfRule type="dataBar" id="{8277F858-BDF6-47E0-A99B-F7552E11C0AD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E187:R193</xm:sqref>
        </x14:conditionalFormatting>
        <x14:conditionalFormatting xmlns:xm="http://schemas.microsoft.com/office/excel/2006/main">
          <x14:cfRule type="dataBar" id="{45609A1E-D285-4F1B-AA46-4F916AE013E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E237:R291</xm:sqref>
        </x14:conditionalFormatting>
        <x14:conditionalFormatting xmlns:xm="http://schemas.microsoft.com/office/excel/2006/main">
          <x14:cfRule type="dataBar" id="{5EFACF6E-EE5A-4F88-B343-FD0F5037F97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E285:R291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11644-5767-4333-ABD8-DCD2FB6AE37D}">
  <sheetPr>
    <tabColor rgb="FFC00000"/>
    <pageSetUpPr fitToPage="1"/>
  </sheetPr>
  <dimension ref="A1:U462"/>
  <sheetViews>
    <sheetView showGridLines="0" zoomScale="70" zoomScaleNormal="70" workbookViewId="0">
      <selection activeCell="O19" sqref="O19"/>
    </sheetView>
  </sheetViews>
  <sheetFormatPr defaultColWidth="9.21875" defaultRowHeight="14.4"/>
  <cols>
    <col min="1" max="1" width="9.21875" style="1"/>
    <col min="2" max="3" width="19.44140625" style="1" customWidth="1"/>
    <col min="4" max="4" width="43.33203125" style="26" bestFit="1" customWidth="1"/>
    <col min="5" max="5" width="18.77734375" style="584" bestFit="1" customWidth="1"/>
    <col min="6" max="6" width="16.33203125" style="584" bestFit="1" customWidth="1"/>
    <col min="7" max="7" width="14.5546875" style="339" bestFit="1" customWidth="1"/>
    <col min="8" max="8" width="9.21875" style="116" bestFit="1" customWidth="1"/>
    <col min="9" max="9" width="10.109375" style="116" bestFit="1" customWidth="1"/>
    <col min="10" max="10" width="12.44140625" style="664" customWidth="1"/>
    <col min="11" max="11" width="15.33203125" style="664" customWidth="1"/>
    <col min="12" max="12" width="11.5546875" style="339" bestFit="1" customWidth="1"/>
    <col min="13" max="13" width="18.77734375" style="111" bestFit="1" customWidth="1"/>
    <col min="14" max="14" width="17.6640625" style="111" bestFit="1" customWidth="1"/>
    <col min="15" max="15" width="18.77734375" style="339" bestFit="1" customWidth="1"/>
    <col min="16" max="16" width="18.77734375" style="584" bestFit="1" customWidth="1"/>
    <col min="17" max="17" width="16.33203125" style="584" bestFit="1" customWidth="1"/>
    <col min="18" max="18" width="17.6640625" style="339" bestFit="1" customWidth="1"/>
    <col min="19" max="16384" width="9.21875" style="1"/>
  </cols>
  <sheetData>
    <row r="1" spans="1:18">
      <c r="A1" s="336"/>
    </row>
    <row r="2" spans="1:18" ht="18">
      <c r="G2" s="507" t="s">
        <v>273</v>
      </c>
      <c r="H2" s="508"/>
      <c r="I2" s="508"/>
      <c r="J2" s="642"/>
      <c r="K2" s="642"/>
      <c r="L2" s="507"/>
    </row>
    <row r="4" spans="1:18" ht="23.4">
      <c r="C4" s="492" t="s">
        <v>111</v>
      </c>
      <c r="D4" s="492"/>
      <c r="E4" s="585"/>
      <c r="F4" s="585"/>
      <c r="G4" s="493"/>
      <c r="H4" s="492"/>
      <c r="I4" s="492"/>
      <c r="J4" s="643"/>
      <c r="K4" s="643"/>
      <c r="L4" s="493"/>
      <c r="M4" s="643"/>
      <c r="N4" s="643"/>
      <c r="O4" s="493"/>
      <c r="P4" s="585"/>
      <c r="Q4" s="585"/>
      <c r="R4" s="493"/>
    </row>
    <row r="5" spans="1:18">
      <c r="C5" s="494" t="s">
        <v>252</v>
      </c>
      <c r="D5" s="494"/>
      <c r="E5" s="586"/>
      <c r="F5" s="586"/>
      <c r="G5" s="495"/>
      <c r="H5" s="494"/>
      <c r="I5" s="494"/>
      <c r="J5" s="644"/>
      <c r="K5" s="644"/>
      <c r="L5" s="495"/>
      <c r="M5" s="644"/>
      <c r="N5" s="644"/>
      <c r="O5" s="495"/>
      <c r="P5" s="586"/>
      <c r="Q5" s="586"/>
      <c r="R5" s="495"/>
    </row>
    <row r="6" spans="1:18" ht="15" thickBot="1">
      <c r="C6" s="496" t="str">
        <f>'HOME PAGE'!H5</f>
        <v>4 WEEKS ENDING 1-25-2026</v>
      </c>
      <c r="D6" s="496"/>
      <c r="E6" s="587"/>
      <c r="F6" s="587"/>
      <c r="G6" s="497"/>
      <c r="H6" s="496"/>
      <c r="I6" s="496"/>
      <c r="J6" s="645"/>
      <c r="K6" s="645"/>
      <c r="L6" s="497"/>
      <c r="M6" s="645"/>
      <c r="N6" s="645"/>
      <c r="O6" s="497"/>
      <c r="P6" s="587"/>
      <c r="Q6" s="587"/>
      <c r="R6" s="497"/>
    </row>
    <row r="7" spans="1:18">
      <c r="E7" s="588" t="s">
        <v>48</v>
      </c>
      <c r="F7" s="607"/>
      <c r="G7" s="504"/>
      <c r="H7" s="498" t="s">
        <v>17</v>
      </c>
      <c r="I7" s="518"/>
      <c r="J7" s="502" t="s">
        <v>18</v>
      </c>
      <c r="K7" s="502"/>
      <c r="L7" s="504"/>
      <c r="M7" s="501" t="s">
        <v>19</v>
      </c>
      <c r="N7" s="502"/>
      <c r="O7" s="500"/>
      <c r="P7" s="607" t="s">
        <v>20</v>
      </c>
      <c r="Q7" s="607"/>
      <c r="R7" s="500"/>
    </row>
    <row r="8" spans="1:18" s="2" customFormat="1" ht="29.25" customHeight="1" thickBot="1">
      <c r="A8" s="1"/>
      <c r="D8" s="27"/>
      <c r="E8" s="589" t="s">
        <v>16</v>
      </c>
      <c r="F8" s="626" t="s">
        <v>22</v>
      </c>
      <c r="G8" s="340" t="s">
        <v>23</v>
      </c>
      <c r="H8" s="118" t="s">
        <v>16</v>
      </c>
      <c r="I8" s="117" t="s">
        <v>22</v>
      </c>
      <c r="J8" s="269" t="s">
        <v>16</v>
      </c>
      <c r="K8" s="680" t="s">
        <v>22</v>
      </c>
      <c r="L8" s="340" t="s">
        <v>23</v>
      </c>
      <c r="M8" s="113" t="s">
        <v>16</v>
      </c>
      <c r="N8" s="680" t="s">
        <v>22</v>
      </c>
      <c r="O8" s="319" t="s">
        <v>23</v>
      </c>
      <c r="P8" s="723" t="s">
        <v>16</v>
      </c>
      <c r="Q8" s="728" t="s">
        <v>22</v>
      </c>
      <c r="R8" s="319" t="s">
        <v>23</v>
      </c>
    </row>
    <row r="9" spans="1:18" ht="14.4" customHeight="1">
      <c r="B9" s="465" t="s">
        <v>46</v>
      </c>
      <c r="C9" s="468" t="s">
        <v>355</v>
      </c>
      <c r="D9" s="119" t="s">
        <v>281</v>
      </c>
      <c r="E9" s="608">
        <f>'Segment Data'!E23</f>
        <v>28255.451823780284</v>
      </c>
      <c r="F9" s="625">
        <f>'Segment Data'!F23</f>
        <v>2847.3354438166571</v>
      </c>
      <c r="G9" s="341">
        <f>'Segment Data'!G23</f>
        <v>0.11206401140629273</v>
      </c>
      <c r="H9" s="130">
        <f>'Segment Data'!H23</f>
        <v>6.0181142252970022E-3</v>
      </c>
      <c r="I9" s="131">
        <f>'Segment Data'!I23</f>
        <v>4.080731973662129E-4</v>
      </c>
      <c r="J9" s="665">
        <f>'Segment Data'!J23</f>
        <v>31.609120109555572</v>
      </c>
      <c r="K9" s="681">
        <f>'Segment Data'!K23</f>
        <v>18.063856013087427</v>
      </c>
      <c r="L9" s="341">
        <f>'Segment Data'!L23</f>
        <v>1.333592013004566</v>
      </c>
      <c r="M9" s="646">
        <f>'Segment Data'!M23</f>
        <v>893129.97044763202</v>
      </c>
      <c r="N9" s="681">
        <f>'Segment Data'!N23</f>
        <v>548970.32388722652</v>
      </c>
      <c r="O9" s="320">
        <f>'Segment Data'!O23</f>
        <v>1.5951036949675432</v>
      </c>
      <c r="P9" s="608">
        <f>'Segment Data'!P23</f>
        <v>108194.43409574032</v>
      </c>
      <c r="Q9" s="625">
        <f>'Segment Data'!Q23</f>
        <v>62926.55707192421</v>
      </c>
      <c r="R9" s="320">
        <f>'Segment Data'!R23</f>
        <v>1.3900929579449375</v>
      </c>
    </row>
    <row r="10" spans="1:18">
      <c r="B10" s="466"/>
      <c r="C10" s="469"/>
      <c r="D10" s="105" t="s">
        <v>283</v>
      </c>
      <c r="E10" s="609">
        <f>'Segment Data'!E24</f>
        <v>24209578.297064621</v>
      </c>
      <c r="F10" s="627">
        <f>'Segment Data'!F24</f>
        <v>1461229.1774027534</v>
      </c>
      <c r="G10" s="342">
        <f>'Segment Data'!G24</f>
        <v>6.4234515204436654E-2</v>
      </c>
      <c r="H10" s="132">
        <f>'Segment Data'!H24</f>
        <v>5.1563856931633225</v>
      </c>
      <c r="I10" s="133">
        <f>'Segment Data'!I24</f>
        <v>0.13361383670117011</v>
      </c>
      <c r="J10" s="666">
        <f>'Segment Data'!J24</f>
        <v>8.3219652167890548</v>
      </c>
      <c r="K10" s="682">
        <f>'Segment Data'!K24</f>
        <v>0.15937080769410983</v>
      </c>
      <c r="L10" s="342">
        <f>'Segment Data'!L24</f>
        <v>1.9524528563680112E-2</v>
      </c>
      <c r="M10" s="647">
        <f>'Segment Data'!M24</f>
        <v>201471268.50130296</v>
      </c>
      <c r="N10" s="682">
        <f>'Segment Data'!N24</f>
        <v>15785721.1610111</v>
      </c>
      <c r="O10" s="321">
        <f>'Segment Data'!O24</f>
        <v>8.5013192394999937E-2</v>
      </c>
      <c r="P10" s="609">
        <f>'Segment Data'!P24</f>
        <v>76726490.866515011</v>
      </c>
      <c r="Q10" s="627">
        <f>'Segment Data'!Q24</f>
        <v>6048277.1950910091</v>
      </c>
      <c r="R10" s="321">
        <f>'Segment Data'!R24</f>
        <v>8.5574845216219664E-2</v>
      </c>
    </row>
    <row r="11" spans="1:18" ht="15" thickBot="1">
      <c r="B11" s="466"/>
      <c r="C11" s="470"/>
      <c r="D11" s="106" t="s">
        <v>286</v>
      </c>
      <c r="E11" s="610">
        <f>'Segment Data'!E25</f>
        <v>1650034.5160230787</v>
      </c>
      <c r="F11" s="628">
        <f>'Segment Data'!F25</f>
        <v>-272974.13872538507</v>
      </c>
      <c r="G11" s="343">
        <f>'Segment Data'!G25</f>
        <v>-0.14195159135208937</v>
      </c>
      <c r="H11" s="134">
        <f>'Segment Data'!H25</f>
        <v>0.35144000722551533</v>
      </c>
      <c r="I11" s="135">
        <f>'Segment Data'!I25</f>
        <v>-7.3154924916413122E-2</v>
      </c>
      <c r="J11" s="667">
        <f>'Segment Data'!J25</f>
        <v>13.20979003298552</v>
      </c>
      <c r="K11" s="683">
        <f>'Segment Data'!K25</f>
        <v>0.81016972196267467</v>
      </c>
      <c r="L11" s="343">
        <f>'Segment Data'!L25</f>
        <v>6.5338268563147936E-2</v>
      </c>
      <c r="M11" s="648">
        <f>'Segment Data'!M25</f>
        <v>21796609.503843751</v>
      </c>
      <c r="N11" s="683">
        <f>'Segment Data'!N25</f>
        <v>-2047967.6698480174</v>
      </c>
      <c r="O11" s="322">
        <f>'Segment Data'!O25</f>
        <v>-8.5888193987670447E-2</v>
      </c>
      <c r="P11" s="610">
        <f>'Segment Data'!P25</f>
        <v>5853030.4920075499</v>
      </c>
      <c r="Q11" s="628">
        <f>'Segment Data'!Q25</f>
        <v>-646010.63100960571</v>
      </c>
      <c r="R11" s="322">
        <f>'Segment Data'!R25</f>
        <v>-9.9400914501322268E-2</v>
      </c>
    </row>
    <row r="12" spans="1:18">
      <c r="B12" s="466"/>
      <c r="C12" s="512" t="s">
        <v>354</v>
      </c>
      <c r="D12" s="119" t="s">
        <v>280</v>
      </c>
      <c r="E12" s="608">
        <f>'Segment Data'!E26</f>
        <v>162128.93621596356</v>
      </c>
      <c r="F12" s="625">
        <f>'Segment Data'!F26</f>
        <v>69767.669061690322</v>
      </c>
      <c r="G12" s="341">
        <f>'Segment Data'!G26</f>
        <v>0.75537799784790427</v>
      </c>
      <c r="H12" s="130">
        <f>'Segment Data'!H26</f>
        <v>3.4531759161337695E-2</v>
      </c>
      <c r="I12" s="131">
        <f>'Segment Data'!I26</f>
        <v>1.4138649716367059E-2</v>
      </c>
      <c r="J12" s="665">
        <f>'Segment Data'!J26</f>
        <v>20.662329602171212</v>
      </c>
      <c r="K12" s="681">
        <f>'Segment Data'!K26</f>
        <v>-5.9581321893946182</v>
      </c>
      <c r="L12" s="341">
        <f>'Segment Data'!L26</f>
        <v>-0.22381776229300182</v>
      </c>
      <c r="M12" s="646">
        <f>'Segment Data'!M26</f>
        <v>3349961.5181436324</v>
      </c>
      <c r="N12" s="681">
        <f>'Segment Data'!N26</f>
        <v>891261.93484269734</v>
      </c>
      <c r="O12" s="320">
        <f>'Segment Data'!O26</f>
        <v>0.36249322239121656</v>
      </c>
      <c r="P12" s="608">
        <f>'Segment Data'!P26</f>
        <v>653111.6067401357</v>
      </c>
      <c r="Q12" s="625">
        <f>'Segment Data'!Q26</f>
        <v>108921.96543384076</v>
      </c>
      <c r="R12" s="320">
        <f>'Segment Data'!R26</f>
        <v>0.20015442626283741</v>
      </c>
    </row>
    <row r="13" spans="1:18">
      <c r="B13" s="466"/>
      <c r="C13" s="472"/>
      <c r="D13" s="105" t="s">
        <v>282</v>
      </c>
      <c r="E13" s="609">
        <f>'Segment Data'!E27</f>
        <v>1786333.0589716542</v>
      </c>
      <c r="F13" s="627">
        <f>'Segment Data'!F27</f>
        <v>-85795.543403546326</v>
      </c>
      <c r="G13" s="342">
        <f>'Segment Data'!G27</f>
        <v>-4.5827804401201981E-2</v>
      </c>
      <c r="H13" s="132">
        <f>'Segment Data'!H27</f>
        <v>0.3804701641425508</v>
      </c>
      <c r="I13" s="133">
        <f>'Segment Data'!I27</f>
        <v>-3.2890594751400604E-2</v>
      </c>
      <c r="J13" s="666">
        <f>'Segment Data'!J27</f>
        <v>7.9387047552313366</v>
      </c>
      <c r="K13" s="682">
        <f>'Segment Data'!K27</f>
        <v>7.8710345148206962E-2</v>
      </c>
      <c r="L13" s="342">
        <f>'Segment Data'!L27</f>
        <v>1.001404594476989E-2</v>
      </c>
      <c r="M13" s="647">
        <f>'Segment Data'!M27</f>
        <v>14181170.749685211</v>
      </c>
      <c r="N13" s="682">
        <f>'Segment Data'!N27</f>
        <v>-533749.59994060732</v>
      </c>
      <c r="O13" s="321">
        <f>'Segment Data'!O27</f>
        <v>-3.6272680195253648E-2</v>
      </c>
      <c r="P13" s="609">
        <f>'Segment Data'!P27</f>
        <v>3583686.3921116907</v>
      </c>
      <c r="Q13" s="627">
        <f>'Segment Data'!Q27</f>
        <v>-126202.29981721658</v>
      </c>
      <c r="R13" s="321">
        <f>'Segment Data'!R27</f>
        <v>-3.4017813011958421E-2</v>
      </c>
    </row>
    <row r="14" spans="1:18">
      <c r="B14" s="466"/>
      <c r="C14" s="472"/>
      <c r="D14" s="105" t="s">
        <v>284</v>
      </c>
      <c r="E14" s="609">
        <f>'Segment Data'!E28</f>
        <v>385024625.61682659</v>
      </c>
      <c r="F14" s="627">
        <f>'Segment Data'!F28</f>
        <v>14651040.991868913</v>
      </c>
      <c r="G14" s="342">
        <f>'Segment Data'!G28</f>
        <v>3.9557467379064404E-2</v>
      </c>
      <c r="H14" s="132">
        <f>'Segment Data'!H28</f>
        <v>82.006197988458496</v>
      </c>
      <c r="I14" s="133">
        <f>'Segment Data'!I28</f>
        <v>0.22874647118142377</v>
      </c>
      <c r="J14" s="666">
        <f>'Segment Data'!J28</f>
        <v>5.6671716135765715</v>
      </c>
      <c r="K14" s="682">
        <f>'Segment Data'!K28</f>
        <v>-0.1350108854546237</v>
      </c>
      <c r="L14" s="342">
        <f>'Segment Data'!L28</f>
        <v>-2.3268982917577445E-2</v>
      </c>
      <c r="M14" s="647">
        <f>'Segment Data'!M28</f>
        <v>2182000628.8236265</v>
      </c>
      <c r="N14" s="682">
        <f>'Segment Data'!N28</f>
        <v>33025498.00924778</v>
      </c>
      <c r="O14" s="707">
        <f>'Segment Data'!O28</f>
        <v>1.5368022428780917E-2</v>
      </c>
      <c r="P14" s="609">
        <f>'Segment Data'!P28</f>
        <v>525903770.3001343</v>
      </c>
      <c r="Q14" s="627">
        <f>'Segment Data'!Q28</f>
        <v>20445900.851016998</v>
      </c>
      <c r="R14" s="321">
        <f>'Segment Data'!R28</f>
        <v>4.0450257255466901E-2</v>
      </c>
    </row>
    <row r="15" spans="1:18" ht="15" thickBot="1">
      <c r="B15" s="511"/>
      <c r="C15" s="513"/>
      <c r="D15" s="106" t="s">
        <v>285</v>
      </c>
      <c r="E15" s="610">
        <f>'Segment Data'!E29</f>
        <v>56791295.702646621</v>
      </c>
      <c r="F15" s="628">
        <f>'Segment Data'!F29</f>
        <v>843321.45328964293</v>
      </c>
      <c r="G15" s="343">
        <f>'Segment Data'!G29</f>
        <v>1.5073315246965093E-2</v>
      </c>
      <c r="H15" s="134">
        <f>'Segment Data'!H29</f>
        <v>12.095949010926841</v>
      </c>
      <c r="I15" s="135">
        <f>'Segment Data'!I29</f>
        <v>-0.25720721186267781</v>
      </c>
      <c r="J15" s="667">
        <f>'Segment Data'!J29</f>
        <v>4.8881892621956515</v>
      </c>
      <c r="K15" s="683">
        <f>'Segment Data'!K29</f>
        <v>5.0939571503061387E-3</v>
      </c>
      <c r="L15" s="343">
        <f>'Segment Data'!L29</f>
        <v>1.0431820048736147E-3</v>
      </c>
      <c r="M15" s="648">
        <f>'Segment Data'!M29</f>
        <v>277606601.83985525</v>
      </c>
      <c r="N15" s="683">
        <f>'Segment Data'!N29</f>
        <v>4407311.4560223222</v>
      </c>
      <c r="O15" s="322">
        <f>'Segment Data'!O29</f>
        <v>1.6132221463058136E-2</v>
      </c>
      <c r="P15" s="610">
        <f>'Segment Data'!P29</f>
        <v>57950096.10146974</v>
      </c>
      <c r="Q15" s="628">
        <f>'Segment Data'!Q29</f>
        <v>1448913.9002269134</v>
      </c>
      <c r="R15" s="322">
        <f>'Segment Data'!R29</f>
        <v>2.5643957237323829E-2</v>
      </c>
    </row>
    <row r="16" spans="1:18">
      <c r="B16" s="474" t="s">
        <v>47</v>
      </c>
      <c r="C16" s="475"/>
      <c r="D16" s="97" t="str">
        <f>_xlfn.XLOOKUP('TOTAL U.S. MULO+'!E16,'Form Data'!E:E,'Form Data'!D:D,"NOT FOUND",0)</f>
        <v>SHREDDED</v>
      </c>
      <c r="E16" s="613">
        <f>'Form Data'!E47</f>
        <v>134525224.9146634</v>
      </c>
      <c r="F16" s="631">
        <f>'Form Data'!F47</f>
        <v>3495666.8632000089</v>
      </c>
      <c r="G16" s="346">
        <f>'Form Data'!G47</f>
        <v>2.6678460304560021E-2</v>
      </c>
      <c r="H16" s="136">
        <f>'Form Data'!H47</f>
        <v>28.652458816420374</v>
      </c>
      <c r="I16" s="137">
        <f>'Form Data'!I47</f>
        <v>-0.27850109999516448</v>
      </c>
      <c r="J16" s="670">
        <f>'Form Data'!J47</f>
        <v>4.4507134222855234</v>
      </c>
      <c r="K16" s="686">
        <f>'Form Data'!K47</f>
        <v>-0.27970324166316818</v>
      </c>
      <c r="L16" s="346">
        <f>'Form Data'!L47</f>
        <v>-5.9128669107487736E-2</v>
      </c>
      <c r="M16" s="651">
        <f>'Form Data'!M47</f>
        <v>598733224.16367126</v>
      </c>
      <c r="N16" s="686">
        <f>'Form Data'!N47</f>
        <v>-21091180.712803602</v>
      </c>
      <c r="O16" s="325">
        <f>'Form Data'!O47</f>
        <v>-3.4027670654573329E-2</v>
      </c>
      <c r="P16" s="613">
        <f>'Form Data'!P47</f>
        <v>164139092.29001236</v>
      </c>
      <c r="Q16" s="631">
        <f>'Form Data'!Q47</f>
        <v>2270073.5201908648</v>
      </c>
      <c r="R16" s="325">
        <f>'Form Data'!R47</f>
        <v>1.4024138389440168E-2</v>
      </c>
    </row>
    <row r="17" spans="2:18">
      <c r="B17" s="476"/>
      <c r="C17" s="477"/>
      <c r="D17" s="98" t="str">
        <f>_xlfn.XLOOKUP('TOTAL U.S. MULO+'!E17,'Form Data'!E:E,'Form Data'!D:D,"NOT FOUND",0)</f>
        <v>CHUNK</v>
      </c>
      <c r="E17" s="614">
        <f>'Form Data'!E48</f>
        <v>66230282.539816596</v>
      </c>
      <c r="F17" s="632">
        <f>'Form Data'!F48</f>
        <v>4366809.8080951199</v>
      </c>
      <c r="G17" s="347">
        <f>'Form Data'!G48</f>
        <v>7.0587854436047023E-2</v>
      </c>
      <c r="H17" s="138">
        <f>'Form Data'!H48</f>
        <v>14.106353987334112</v>
      </c>
      <c r="I17" s="139">
        <f>'Form Data'!I48</f>
        <v>0.4470722458147911</v>
      </c>
      <c r="J17" s="671">
        <f>'Form Data'!J48</f>
        <v>5.8904446370181196</v>
      </c>
      <c r="K17" s="641">
        <f>'Form Data'!K48</f>
        <v>-8.0867339828162521E-2</v>
      </c>
      <c r="L17" s="347">
        <f>'Form Data'!L48</f>
        <v>-1.3542641908800784E-2</v>
      </c>
      <c r="M17" s="652">
        <f>'Form Data'!M48</f>
        <v>390125812.59485745</v>
      </c>
      <c r="N17" s="641">
        <f>'Form Data'!N48</f>
        <v>20719716.942625642</v>
      </c>
      <c r="O17" s="326">
        <f>'Form Data'!O48</f>
        <v>5.6089266491508319E-2</v>
      </c>
      <c r="P17" s="614">
        <f>'Form Data'!P48</f>
        <v>88923068.200229034</v>
      </c>
      <c r="Q17" s="632">
        <f>'Form Data'!Q48</f>
        <v>5108704.4940625429</v>
      </c>
      <c r="R17" s="326">
        <f>'Form Data'!R48</f>
        <v>6.0952613229546947E-2</v>
      </c>
    </row>
    <row r="18" spans="2:18">
      <c r="B18" s="476"/>
      <c r="C18" s="477"/>
      <c r="D18" s="98" t="str">
        <f>_xlfn.XLOOKUP('TOTAL U.S. MULO+'!E18,'Form Data'!E:E,'Form Data'!D:D,"NOT FOUND",0)</f>
        <v>SLICED</v>
      </c>
      <c r="E18" s="614">
        <f>'Form Data'!E49</f>
        <v>51063294.293044798</v>
      </c>
      <c r="F18" s="632">
        <f>'Form Data'!F49</f>
        <v>1518993.8838915601</v>
      </c>
      <c r="G18" s="347">
        <f>'Form Data'!G49</f>
        <v>3.065930634497219E-2</v>
      </c>
      <c r="H18" s="138">
        <f>'Form Data'!H49</f>
        <v>10.875944921782034</v>
      </c>
      <c r="I18" s="139">
        <f>'Form Data'!I49</f>
        <v>-6.3298028736747725E-2</v>
      </c>
      <c r="J18" s="671">
        <f>'Form Data'!J49</f>
        <v>5.6554276138085973</v>
      </c>
      <c r="K18" s="641">
        <f>'Form Data'!K49</f>
        <v>-0.26445377993439578</v>
      </c>
      <c r="L18" s="347">
        <f>'Form Data'!L49</f>
        <v>-4.4672141609781182E-2</v>
      </c>
      <c r="M18" s="652">
        <f>'Form Data'!M49</f>
        <v>288784764.59692049</v>
      </c>
      <c r="N18" s="641">
        <f>'Form Data'!N49</f>
        <v>-4511617.5612391233</v>
      </c>
      <c r="O18" s="326">
        <f>'Form Data'!O49</f>
        <v>-1.5382452139509313E-2</v>
      </c>
      <c r="P18" s="614">
        <f>'Form Data'!P49</f>
        <v>85642610.682661682</v>
      </c>
      <c r="Q18" s="632">
        <f>'Form Data'!Q49</f>
        <v>3581282.9959346503</v>
      </c>
      <c r="R18" s="326">
        <f>'Form Data'!R49</f>
        <v>4.3641543427208079E-2</v>
      </c>
    </row>
    <row r="19" spans="2:18">
      <c r="B19" s="476"/>
      <c r="C19" s="477"/>
      <c r="D19" s="98" t="str">
        <f>_xlfn.XLOOKUP('TOTAL U.S. MULO+'!E19,'Form Data'!E:E,'Form Data'!D:D,"NOT FOUND",0)</f>
        <v>STRING AND STICK</v>
      </c>
      <c r="E19" s="614">
        <f>'Form Data'!E50</f>
        <v>25826798.656057514</v>
      </c>
      <c r="F19" s="632">
        <f>'Form Data'!F50</f>
        <v>1505623.2264870144</v>
      </c>
      <c r="G19" s="347">
        <f>'Form Data'!G50</f>
        <v>6.1905857751283981E-2</v>
      </c>
      <c r="H19" s="138">
        <f>'Form Data'!H50</f>
        <v>5.5008366298743727</v>
      </c>
      <c r="I19" s="139">
        <f>'Form Data'!I50</f>
        <v>0.13078912351970917</v>
      </c>
      <c r="J19" s="671">
        <f>'Form Data'!J50</f>
        <v>5.5232289429137396</v>
      </c>
      <c r="K19" s="641">
        <f>'Form Data'!K50</f>
        <v>-6.2833416541618448E-2</v>
      </c>
      <c r="L19" s="347">
        <f>'Form Data'!L50</f>
        <v>-1.1248248318471103E-2</v>
      </c>
      <c r="M19" s="652">
        <f>'Form Data'!M50</f>
        <v>142647321.83994254</v>
      </c>
      <c r="N19" s="641">
        <f>'Form Data'!N50</f>
        <v>6787719.2351082861</v>
      </c>
      <c r="O19" s="326">
        <f>'Form Data'!O50</f>
        <v>4.9961276972458626E-2</v>
      </c>
      <c r="P19" s="614">
        <f>'Form Data'!P50</f>
        <v>26409857.686877847</v>
      </c>
      <c r="Q19" s="632">
        <f>'Form Data'!Q50</f>
        <v>1752668.8370850869</v>
      </c>
      <c r="R19" s="326">
        <f>'Form Data'!R50</f>
        <v>7.1081454084731072E-2</v>
      </c>
    </row>
    <row r="20" spans="2:18">
      <c r="B20" s="476"/>
      <c r="C20" s="477"/>
      <c r="D20" s="98" t="str">
        <f>_xlfn.XLOOKUP('TOTAL U.S. MULO+'!E20,'Form Data'!E:E,'Form Data'!D:D,"NOT FOUND",0)</f>
        <v>UNKNOWN</v>
      </c>
      <c r="E20" s="614">
        <f>'Form Data'!E51</f>
        <v>11586033.789631898</v>
      </c>
      <c r="F20" s="632">
        <f>'Form Data'!F51</f>
        <v>-118500.31750564836</v>
      </c>
      <c r="G20" s="347">
        <f>'Form Data'!G51</f>
        <v>-1.0124308786744928E-2</v>
      </c>
      <c r="H20" s="138">
        <f>'Form Data'!H51</f>
        <v>2.4677034081427349</v>
      </c>
      <c r="I20" s="139">
        <f>'Form Data'!I51</f>
        <v>-0.11662498408855537</v>
      </c>
      <c r="J20" s="671">
        <f>'Form Data'!J51</f>
        <v>10.529080199111123</v>
      </c>
      <c r="K20" s="641">
        <f>'Form Data'!K51</f>
        <v>0.45156238731628484</v>
      </c>
      <c r="L20" s="347">
        <f>'Form Data'!L51</f>
        <v>4.4808890021287906E-2</v>
      </c>
      <c r="M20" s="652">
        <f>'Form Data'!M51</f>
        <v>121990278.96064562</v>
      </c>
      <c r="N20" s="641">
        <f>'Form Data'!N51</f>
        <v>4037628.0172068179</v>
      </c>
      <c r="O20" s="326">
        <f>'Form Data'!O51</f>
        <v>3.4230922195576254E-2</v>
      </c>
      <c r="P20" s="614">
        <f>'Form Data'!P51</f>
        <v>16764385.132092072</v>
      </c>
      <c r="Q20" s="632">
        <f>'Form Data'!Q51</f>
        <v>-190489.95340025239</v>
      </c>
      <c r="R20" s="326">
        <f>'Form Data'!R51</f>
        <v>-1.1235113938600926E-2</v>
      </c>
    </row>
    <row r="21" spans="2:18">
      <c r="B21" s="476"/>
      <c r="C21" s="477"/>
      <c r="D21" s="98" t="str">
        <f>_xlfn.XLOOKUP('TOTAL U.S. MULO+'!E21,'Form Data'!E:E,'Form Data'!D:D,"NOT FOUND",0)</f>
        <v>GRATED</v>
      </c>
      <c r="E21" s="614">
        <f>'Form Data'!E52</f>
        <v>9469415.1870151311</v>
      </c>
      <c r="F21" s="632">
        <f>'Form Data'!F52</f>
        <v>365975.59276951849</v>
      </c>
      <c r="G21" s="347">
        <f>'Form Data'!G52</f>
        <v>4.0201902696301278E-2</v>
      </c>
      <c r="H21" s="138">
        <f>'Form Data'!H52</f>
        <v>2.0168858950702431</v>
      </c>
      <c r="I21" s="139">
        <f>'Form Data'!I52</f>
        <v>6.8718957924018831E-3</v>
      </c>
      <c r="J21" s="671">
        <f>'Form Data'!J52</f>
        <v>7.9783104613560631</v>
      </c>
      <c r="K21" s="641">
        <f>'Form Data'!K52</f>
        <v>-5.2254804630115004E-2</v>
      </c>
      <c r="L21" s="347">
        <f>'Form Data'!L52</f>
        <v>-6.5069895952956872E-3</v>
      </c>
      <c r="M21" s="652">
        <f>'Form Data'!M52</f>
        <v>75549934.249486804</v>
      </c>
      <c r="N21" s="641">
        <f>'Form Data'!N52</f>
        <v>2444168.442934677</v>
      </c>
      <c r="O21" s="326">
        <f>'Form Data'!O52</f>
        <v>3.3433319738449652E-2</v>
      </c>
      <c r="P21" s="614">
        <f>'Form Data'!P52</f>
        <v>16537134.511420423</v>
      </c>
      <c r="Q21" s="632">
        <f>'Form Data'!Q52</f>
        <v>395338.40419271588</v>
      </c>
      <c r="R21" s="326">
        <f>'Form Data'!R52</f>
        <v>2.4491599420940386E-2</v>
      </c>
    </row>
    <row r="22" spans="2:18">
      <c r="B22" s="476"/>
      <c r="C22" s="477"/>
      <c r="D22" s="98" t="str">
        <f>_xlfn.XLOOKUP('TOTAL U.S. MULO+'!E22,'Form Data'!E:E,'Form Data'!D:D,"NOT FOUND",0)</f>
        <v>RICOTTA</v>
      </c>
      <c r="E22" s="614">
        <f>'Form Data'!E53</f>
        <v>8724784.3613012321</v>
      </c>
      <c r="F22" s="632">
        <f>'Form Data'!F53</f>
        <v>86967.394439136609</v>
      </c>
      <c r="G22" s="347">
        <f>'Form Data'!G53</f>
        <v>1.0068214546890279E-2</v>
      </c>
      <c r="H22" s="138">
        <f>'Form Data'!H53</f>
        <v>1.8582873565378688</v>
      </c>
      <c r="I22" s="139">
        <f>'Form Data'!I53</f>
        <v>-4.8918469001663745E-2</v>
      </c>
      <c r="J22" s="671">
        <f>'Form Data'!J53</f>
        <v>3.35871290237105</v>
      </c>
      <c r="K22" s="641">
        <f>'Form Data'!K53</f>
        <v>0.11220851495629525</v>
      </c>
      <c r="L22" s="347">
        <f>'Form Data'!L53</f>
        <v>3.4562871804910369E-2</v>
      </c>
      <c r="M22" s="652">
        <f>'Form Data'!M53</f>
        <v>29304045.804707609</v>
      </c>
      <c r="N22" s="641">
        <f>'Form Data'!N53</f>
        <v>1261335.1241042055</v>
      </c>
      <c r="O22" s="326">
        <f>'Form Data'!O53</f>
        <v>4.4979072760489111E-2</v>
      </c>
      <c r="P22" s="614">
        <f>'Form Data'!P53</f>
        <v>6837555.8383095823</v>
      </c>
      <c r="Q22" s="632">
        <f>'Form Data'!Q53</f>
        <v>152365.87917537428</v>
      </c>
      <c r="R22" s="326">
        <f>'Form Data'!R53</f>
        <v>2.2791555678562503E-2</v>
      </c>
    </row>
    <row r="23" spans="2:18">
      <c r="B23" s="476"/>
      <c r="C23" s="477"/>
      <c r="D23" s="98" t="str">
        <f>_xlfn.XLOOKUP('TOTAL U.S. MULO+'!E23,'Form Data'!E:E,'Form Data'!D:D,"NOT FOUND",0)</f>
        <v>ROUND</v>
      </c>
      <c r="E23" s="614">
        <f>'Form Data'!E54</f>
        <v>7071075.2250333261</v>
      </c>
      <c r="F23" s="632">
        <f>'Form Data'!F54</f>
        <v>477475.2342383936</v>
      </c>
      <c r="G23" s="347">
        <f>'Form Data'!G54</f>
        <v>7.2414953121963443E-2</v>
      </c>
      <c r="H23" s="138">
        <f>'Form Data'!H54</f>
        <v>1.5060646938267543</v>
      </c>
      <c r="I23" s="139">
        <f>'Form Data'!I54</f>
        <v>5.0216258745845455E-2</v>
      </c>
      <c r="J23" s="671">
        <f>'Form Data'!J54</f>
        <v>8.2859164144798214</v>
      </c>
      <c r="K23" s="641">
        <f>'Form Data'!K54</f>
        <v>0.23492347922088186</v>
      </c>
      <c r="L23" s="347">
        <f>'Form Data'!L54</f>
        <v>2.9179441729733198E-2</v>
      </c>
      <c r="M23" s="652">
        <f>'Form Data'!M54</f>
        <v>58590338.275125235</v>
      </c>
      <c r="N23" s="641">
        <f>'Form Data'!N54</f>
        <v>5505311.3313118219</v>
      </c>
      <c r="O23" s="326">
        <f>'Form Data'!O54</f>
        <v>0.1037074227566803</v>
      </c>
      <c r="P23" s="614">
        <f>'Form Data'!P54</f>
        <v>9325301.0764821544</v>
      </c>
      <c r="Q23" s="632">
        <f>'Form Data'!Q54</f>
        <v>1108281.0451771375</v>
      </c>
      <c r="R23" s="326">
        <f>'Form Data'!R54</f>
        <v>0.13487627399651375</v>
      </c>
    </row>
    <row r="24" spans="2:18">
      <c r="B24" s="476"/>
      <c r="C24" s="477"/>
      <c r="D24" s="98" t="str">
        <f>_xlfn.XLOOKUP('TOTAL U.S. MULO+'!E24,'Form Data'!E:E,'Form Data'!D:D,"NOT FOUND",0)</f>
        <v>CRUMBLED</v>
      </c>
      <c r="E24" s="614">
        <f>'Form Data'!E55</f>
        <v>5614895.9068247238</v>
      </c>
      <c r="F24" s="632">
        <f>'Form Data'!F55</f>
        <v>122964.84105621185</v>
      </c>
      <c r="G24" s="347">
        <f>'Form Data'!G55</f>
        <v>2.2390091860886238E-2</v>
      </c>
      <c r="H24" s="138">
        <f>'Form Data'!H55</f>
        <v>1.1959138059857393</v>
      </c>
      <c r="I24" s="139">
        <f>'Form Data'!I55</f>
        <v>-1.6689211915469349E-2</v>
      </c>
      <c r="J24" s="671">
        <f>'Form Data'!J55</f>
        <v>8.8905150276977345</v>
      </c>
      <c r="K24" s="641">
        <f>'Form Data'!K55</f>
        <v>1.9075889462179418E-2</v>
      </c>
      <c r="L24" s="347">
        <f>'Form Data'!L55</f>
        <v>2.1502587308481983E-3</v>
      </c>
      <c r="M24" s="652">
        <f>'Form Data'!M55</f>
        <v>49919316.438583709</v>
      </c>
      <c r="N24" s="641">
        <f>'Form Data'!N55</f>
        <v>1197984.237233229</v>
      </c>
      <c r="O24" s="326">
        <f>'Form Data'!O55</f>
        <v>2.4588495082242902E-2</v>
      </c>
      <c r="P24" s="614">
        <f>'Form Data'!P55</f>
        <v>10361491.996522749</v>
      </c>
      <c r="Q24" s="632">
        <f>'Form Data'!Q55</f>
        <v>35255.727737331763</v>
      </c>
      <c r="R24" s="326">
        <f>'Form Data'!R55</f>
        <v>3.4141895284639442E-3</v>
      </c>
    </row>
    <row r="25" spans="2:18">
      <c r="B25" s="476"/>
      <c r="C25" s="477"/>
      <c r="D25" s="98" t="str">
        <f>_xlfn.XLOOKUP('TOTAL U.S. MULO+'!E25,'Form Data'!E:E,'Form Data'!D:D,"NOT FOUND",0)</f>
        <v>GRAB AND GO</v>
      </c>
      <c r="E25" s="614">
        <f>'Form Data'!E56</f>
        <v>4955067.5381361889</v>
      </c>
      <c r="F25" s="632">
        <f>'Form Data'!F56</f>
        <v>1372207.3669025563</v>
      </c>
      <c r="G25" s="347">
        <f>'Form Data'!G56</f>
        <v>0.38299216305449191</v>
      </c>
      <c r="H25" s="138">
        <f>'Form Data'!H56</f>
        <v>1.0553772993807737</v>
      </c>
      <c r="I25" s="139">
        <f>'Form Data'!I56</f>
        <v>0.26429179515149137</v>
      </c>
      <c r="J25" s="671">
        <f>'Form Data'!J56</f>
        <v>9.1982550776624432</v>
      </c>
      <c r="K25" s="641">
        <f>'Form Data'!K56</f>
        <v>-0.1784020025300439</v>
      </c>
      <c r="L25" s="347">
        <f>'Form Data'!L56</f>
        <v>-1.9026183959196426E-2</v>
      </c>
      <c r="M25" s="652">
        <f>'Form Data'!M56</f>
        <v>45577975.142821543</v>
      </c>
      <c r="N25" s="641">
        <f>'Form Data'!N56</f>
        <v>11982723.950884037</v>
      </c>
      <c r="O25" s="326">
        <f>'Form Data'!O56</f>
        <v>0.3566790997460903</v>
      </c>
      <c r="P25" s="614">
        <f>'Form Data'!P56</f>
        <v>8820493.2701920774</v>
      </c>
      <c r="Q25" s="632">
        <f>'Form Data'!Q56</f>
        <v>2500254.7590222508</v>
      </c>
      <c r="R25" s="326">
        <f>'Form Data'!R56</f>
        <v>0.39559500082212457</v>
      </c>
    </row>
    <row r="26" spans="2:18">
      <c r="B26" s="476"/>
      <c r="C26" s="477"/>
      <c r="D26" s="98" t="str">
        <f>_xlfn.XLOOKUP('TOTAL U.S. MULO+'!E26,'Form Data'!E:E,'Form Data'!D:D,"NOT FOUND",0)</f>
        <v>SPREAD/COLD PACK</v>
      </c>
      <c r="E26" s="614">
        <f>'Form Data'!E57</f>
        <v>4794903.587403846</v>
      </c>
      <c r="F26" s="632">
        <f>'Form Data'!F57</f>
        <v>-245017.00101260748</v>
      </c>
      <c r="G26" s="347">
        <f>'Form Data'!G57</f>
        <v>-4.8615250322742089E-2</v>
      </c>
      <c r="H26" s="138">
        <f>'Form Data'!H57</f>
        <v>1.021264061472086</v>
      </c>
      <c r="I26" s="139">
        <f>'Form Data'!I57</f>
        <v>-9.153630734336371E-2</v>
      </c>
      <c r="J26" s="671">
        <f>'Form Data'!J57</f>
        <v>9.7390911021952729</v>
      </c>
      <c r="K26" s="641">
        <f>'Form Data'!K57</f>
        <v>0.82908985156401727</v>
      </c>
      <c r="L26" s="347">
        <f>'Form Data'!L57</f>
        <v>9.3051597664509642E-2</v>
      </c>
      <c r="M26" s="652">
        <f>'Form Data'!M57</f>
        <v>46698002.863968991</v>
      </c>
      <c r="N26" s="641">
        <f>'Form Data'!N57</f>
        <v>1792304.1180961803</v>
      </c>
      <c r="O26" s="326">
        <f>'Form Data'!O57</f>
        <v>3.9912620628376423E-2</v>
      </c>
      <c r="P26" s="614">
        <f>'Form Data'!P57</f>
        <v>8851462.8412867188</v>
      </c>
      <c r="Q26" s="632">
        <f>'Form Data'!Q57</f>
        <v>79885.280938260257</v>
      </c>
      <c r="R26" s="326">
        <f>'Form Data'!R57</f>
        <v>9.1072877585188609E-3</v>
      </c>
    </row>
    <row r="27" spans="2:18" ht="15" customHeight="1">
      <c r="B27" s="476"/>
      <c r="C27" s="477"/>
      <c r="D27" s="98" t="str">
        <f>_xlfn.XLOOKUP('TOTAL U.S. MULO+'!E27,'Form Data'!E:E,'Form Data'!D:D,"NOT FOUND",0)</f>
        <v>BALL</v>
      </c>
      <c r="E27" s="614">
        <f>'Form Data'!E58</f>
        <v>2578626.0987628563</v>
      </c>
      <c r="F27" s="632">
        <f>'Form Data'!F58</f>
        <v>352026.12745893374</v>
      </c>
      <c r="G27" s="347">
        <f>'Form Data'!G58</f>
        <v>0.1581003018035535</v>
      </c>
      <c r="H27" s="138">
        <f>'Form Data'!H58</f>
        <v>0.54922025326192958</v>
      </c>
      <c r="I27" s="139">
        <f>'Form Data'!I58</f>
        <v>5.7593207596515872E-2</v>
      </c>
      <c r="J27" s="671">
        <f>'Form Data'!J58</f>
        <v>8.7113245160751749</v>
      </c>
      <c r="K27" s="641">
        <f>'Form Data'!K58</f>
        <v>-0.42317934797889478</v>
      </c>
      <c r="L27" s="347">
        <f>'Form Data'!L58</f>
        <v>-4.6327567898261264E-2</v>
      </c>
      <c r="M27" s="652">
        <f>'Form Data'!M58</f>
        <v>22463248.751944155</v>
      </c>
      <c r="N27" s="641">
        <f>'Form Data'!N58</f>
        <v>2124362.7103657946</v>
      </c>
      <c r="O27" s="326">
        <f>'Form Data'!O58</f>
        <v>0.10444833143875255</v>
      </c>
      <c r="P27" s="614">
        <f>'Form Data'!P58</f>
        <v>4233198.6346878931</v>
      </c>
      <c r="Q27" s="632">
        <f>'Form Data'!Q58</f>
        <v>378861.66387989419</v>
      </c>
      <c r="R27" s="326">
        <f>'Form Data'!R58</f>
        <v>9.829489916146901E-2</v>
      </c>
    </row>
    <row r="28" spans="2:18">
      <c r="B28" s="476"/>
      <c r="C28" s="477"/>
      <c r="D28" s="98" t="str">
        <f>_xlfn.XLOOKUP('TOTAL U.S. MULO+'!E28,'Form Data'!E:E,'Form Data'!D:D,"NOT FOUND",0)</f>
        <v>CUBE</v>
      </c>
      <c r="E28" s="614">
        <f>'Form Data'!E59</f>
        <v>2399301.4294772493</v>
      </c>
      <c r="F28" s="632">
        <f>'Form Data'!F59</f>
        <v>220952.72162534436</v>
      </c>
      <c r="G28" s="347">
        <f>'Form Data'!G59</f>
        <v>0.10143129097233859</v>
      </c>
      <c r="H28" s="138">
        <f>'Form Data'!H59</f>
        <v>0.51102598371334917</v>
      </c>
      <c r="I28" s="139">
        <f>'Form Data'!I59</f>
        <v>3.0052682055058233E-2</v>
      </c>
      <c r="J28" s="671">
        <f>'Form Data'!J59</f>
        <v>6.7334805790557475</v>
      </c>
      <c r="K28" s="641">
        <f>'Form Data'!K59</f>
        <v>0.15102957307307197</v>
      </c>
      <c r="L28" s="347">
        <f>'Form Data'!L59</f>
        <v>2.2944276066134608E-2</v>
      </c>
      <c r="M28" s="652">
        <f>'Form Data'!M59</f>
        <v>16155649.578685751</v>
      </c>
      <c r="N28" s="641">
        <f>'Form Data'!N59</f>
        <v>1816775.9353049193</v>
      </c>
      <c r="O28" s="326">
        <f>'Form Data'!O59</f>
        <v>0.12670283458028703</v>
      </c>
      <c r="P28" s="614">
        <f>'Form Data'!P59</f>
        <v>4609624.7615229273</v>
      </c>
      <c r="Q28" s="632">
        <f>'Form Data'!Q59</f>
        <v>560986.27361750184</v>
      </c>
      <c r="R28" s="326">
        <f>'Form Data'!R59</f>
        <v>0.13856171038568812</v>
      </c>
    </row>
    <row r="29" spans="2:18">
      <c r="B29" s="476"/>
      <c r="C29" s="477"/>
      <c r="D29" s="98" t="str">
        <f>_xlfn.XLOOKUP('TOTAL U.S. MULO+'!E29,'Form Data'!E:E,'Form Data'!D:D,"NOT FOUND",0)</f>
        <v>LOAF</v>
      </c>
      <c r="E29" s="614">
        <f>'Form Data'!E60</f>
        <v>2117904.0041926382</v>
      </c>
      <c r="F29" s="632">
        <f>'Form Data'!F60</f>
        <v>146106.15090694837</v>
      </c>
      <c r="G29" s="347">
        <f>'Form Data'!G60</f>
        <v>7.4097935882973767E-2</v>
      </c>
      <c r="H29" s="138">
        <f>'Form Data'!H60</f>
        <v>0.45109129009638127</v>
      </c>
      <c r="I29" s="139">
        <f>'Form Data'!I60</f>
        <v>1.5723839385168303E-2</v>
      </c>
      <c r="J29" s="671">
        <f>'Form Data'!J60</f>
        <v>5.7338377692162563</v>
      </c>
      <c r="K29" s="641">
        <f>'Form Data'!K60</f>
        <v>-0.12206945674221981</v>
      </c>
      <c r="L29" s="347">
        <f>'Form Data'!L60</f>
        <v>-2.0845524362322846E-2</v>
      </c>
      <c r="M29" s="652">
        <f>'Form Data'!M60</f>
        <v>12143717.970814094</v>
      </c>
      <c r="N29" s="641">
        <f>'Form Data'!N60</f>
        <v>597052.67362901196</v>
      </c>
      <c r="O29" s="326">
        <f>'Form Data'!O60</f>
        <v>5.1707801193004631E-2</v>
      </c>
      <c r="P29" s="614">
        <f>'Form Data'!P60</f>
        <v>1450624.8032669686</v>
      </c>
      <c r="Q29" s="632">
        <f>'Form Data'!Q60</f>
        <v>116446.24086336978</v>
      </c>
      <c r="R29" s="326">
        <f>'Form Data'!R60</f>
        <v>8.7279352363138885E-2</v>
      </c>
    </row>
    <row r="30" spans="2:18" ht="15" thickBot="1">
      <c r="B30" s="478"/>
      <c r="C30" s="479"/>
      <c r="D30" s="99" t="str">
        <f>_xlfn.XLOOKUP('TOTAL U.S. MULO+'!E30,'Form Data'!E:E,'Form Data'!D:D,"NOT FOUND",0)</f>
        <v>LOG/ROLL</v>
      </c>
      <c r="E30" s="615">
        <f>'Form Data'!E61</f>
        <v>1747260.2064938575</v>
      </c>
      <c r="F30" s="633">
        <f>'Form Data'!F61</f>
        <v>44694.227743565803</v>
      </c>
      <c r="G30" s="348">
        <f>'Form Data'!G61</f>
        <v>2.6251098812847193E-2</v>
      </c>
      <c r="H30" s="140">
        <f>'Form Data'!H61</f>
        <v>0.37214805728734707</v>
      </c>
      <c r="I30" s="141">
        <f>'Form Data'!I61</f>
        <v>-3.7737485919894787E-3</v>
      </c>
      <c r="J30" s="672">
        <f>'Form Data'!J61</f>
        <v>10.93996874099588</v>
      </c>
      <c r="K30" s="687">
        <f>'Form Data'!K61</f>
        <v>-4.0653934937996183E-2</v>
      </c>
      <c r="L30" s="348">
        <f>'Form Data'!L61</f>
        <v>-3.7023342061554502E-3</v>
      </c>
      <c r="M30" s="653">
        <f>'Form Data'!M61</f>
        <v>19114972.041428808</v>
      </c>
      <c r="N30" s="687">
        <f>'Form Data'!N61</f>
        <v>419737.44788980111</v>
      </c>
      <c r="O30" s="327">
        <f>'Form Data'!O61</f>
        <v>2.2451574265607802E-2</v>
      </c>
      <c r="P30" s="615">
        <f>'Form Data'!P61</f>
        <v>3934155.2239434179</v>
      </c>
      <c r="Q30" s="633">
        <f>'Form Data'!Q61</f>
        <v>138156.57709736796</v>
      </c>
      <c r="R30" s="327">
        <f>'Form Data'!R61</f>
        <v>3.6395317793950471E-2</v>
      </c>
    </row>
    <row r="31" spans="2:18">
      <c r="B31" s="474" t="s">
        <v>65</v>
      </c>
      <c r="C31" s="475"/>
      <c r="D31" s="31" t="s">
        <v>12</v>
      </c>
      <c r="E31" s="608">
        <f>'NB &amp; PL'!D9</f>
        <v>196615743.4256615</v>
      </c>
      <c r="F31" s="625">
        <f>'NB &amp; PL'!E9</f>
        <v>3282255.6415481567</v>
      </c>
      <c r="G31" s="341">
        <f>'NB &amp; PL'!F9</f>
        <v>1.6977170790056305E-2</v>
      </c>
      <c r="H31" s="130">
        <f>'NB &amp; PL'!G9</f>
        <v>41.877086581622805</v>
      </c>
      <c r="I31" s="131">
        <f>'NB &amp; PL'!H9</f>
        <v>-0.81040675011957575</v>
      </c>
      <c r="J31" s="665">
        <f>'NB &amp; PL'!I9</f>
        <v>7.0230474774904232</v>
      </c>
      <c r="K31" s="681">
        <f>'NB &amp; PL'!J9</f>
        <v>9.2955351671141884E-2</v>
      </c>
      <c r="L31" s="341">
        <f>'NB &amp; PL'!K9</f>
        <v>1.3413292346406236E-2</v>
      </c>
      <c r="M31" s="646">
        <f>'NB &amp; PL'!L9</f>
        <v>1380841700.9004962</v>
      </c>
      <c r="N31" s="681">
        <f>'NB &amp; PL'!M9</f>
        <v>41022819.550634146</v>
      </c>
      <c r="O31" s="320">
        <f>'NB &amp; PL'!N9</f>
        <v>3.0618182891484422E-2</v>
      </c>
      <c r="P31" s="608">
        <f>'NB &amp; PL'!O9</f>
        <v>263425044.44586003</v>
      </c>
      <c r="Q31" s="625">
        <f>'NB &amp; PL'!P9</f>
        <v>4794120.7330020964</v>
      </c>
      <c r="R31" s="320">
        <f>'NB &amp; PL'!Q9</f>
        <v>1.8536533312330104E-2</v>
      </c>
    </row>
    <row r="32" spans="2:18" ht="15" thickBot="1">
      <c r="B32" s="478"/>
      <c r="C32" s="479"/>
      <c r="D32" s="32" t="s">
        <v>11</v>
      </c>
      <c r="E32" s="610">
        <f>'NB &amp; PL'!D10</f>
        <v>246959957.06742737</v>
      </c>
      <c r="F32" s="628">
        <f>'NB &amp; PL'!E10</f>
        <v>12281545.247483313</v>
      </c>
      <c r="G32" s="343">
        <f>'NB &amp; PL'!F10</f>
        <v>5.2333511004439018E-2</v>
      </c>
      <c r="H32" s="134">
        <f>'NB &amp; PL'!G10</f>
        <v>52.599874883451044</v>
      </c>
      <c r="I32" s="135">
        <f>'NB &amp; PL'!H10</f>
        <v>0.78353797003328651</v>
      </c>
      <c r="J32" s="667">
        <f>'NB &amp; PL'!I10</f>
        <v>4.3993372292980633</v>
      </c>
      <c r="K32" s="683">
        <f>'NB &amp; PL'!J10</f>
        <v>-0.27491042025615187</v>
      </c>
      <c r="L32" s="343">
        <f>'NB &amp; PL'!K10</f>
        <v>-5.8813832913275396E-2</v>
      </c>
      <c r="M32" s="648">
        <f>'NB &amp; PL'!L10</f>
        <v>1086460133.2725847</v>
      </c>
      <c r="N32" s="683">
        <f>'NB &amp; PL'!M10</f>
        <v>-10484881.57790494</v>
      </c>
      <c r="O32" s="322">
        <f>'NB &amp; PL'!N10</f>
        <v>-9.5582562808164077E-3</v>
      </c>
      <c r="P32" s="610">
        <f>'NB &amp; PL'!O10</f>
        <v>322413559.9065454</v>
      </c>
      <c r="Q32" s="628">
        <f>'NB &amp; PL'!P10</f>
        <v>15265068.539891601</v>
      </c>
      <c r="R32" s="322">
        <f>'NB &amp; PL'!Q10</f>
        <v>4.9699311469738459E-2</v>
      </c>
    </row>
    <row r="33" spans="2:21">
      <c r="B33" s="484" t="s">
        <v>339</v>
      </c>
      <c r="C33" s="485"/>
      <c r="D33" s="97" t="s">
        <v>83</v>
      </c>
      <c r="E33" s="616">
        <f>'Store location'!D26</f>
        <v>42103084.364124492</v>
      </c>
      <c r="F33" s="634">
        <f>'Store location'!E26</f>
        <v>917264.7252092585</v>
      </c>
      <c r="G33" s="349">
        <f>'Store location'!F26</f>
        <v>2.2271372361922424E-2</v>
      </c>
      <c r="H33" s="145">
        <f>'Store location'!G26</f>
        <v>8.9675143940670363</v>
      </c>
      <c r="I33" s="159">
        <f>'Store location'!H26</f>
        <v>-0.12619938179858003</v>
      </c>
      <c r="J33" s="673">
        <f>'Store location'!I26</f>
        <v>5.3922457725305426</v>
      </c>
      <c r="K33" s="688">
        <f>'Store location'!J26</f>
        <v>-0.19547479588460259</v>
      </c>
      <c r="L33" s="349">
        <f>'Store location'!K26</f>
        <v>-3.4982922551555835E-2</v>
      </c>
      <c r="M33" s="654">
        <f>'Store location'!L26</f>
        <v>227030178.67294708</v>
      </c>
      <c r="N33" s="688">
        <f>'Store location'!M26</f>
        <v>-3104672.8504559994</v>
      </c>
      <c r="O33" s="328">
        <f>'Store location'!N26</f>
        <v>-1.3490667884087414E-2</v>
      </c>
      <c r="P33" s="616">
        <f>'Store location'!O26</f>
        <v>62536514.832267657</v>
      </c>
      <c r="Q33" s="634">
        <f>'Store location'!P26</f>
        <v>2464851.5538370982</v>
      </c>
      <c r="R33" s="328">
        <f>'Store location'!Q26</f>
        <v>4.1031851280903892E-2</v>
      </c>
    </row>
    <row r="34" spans="2:21">
      <c r="B34" s="486"/>
      <c r="C34" s="487"/>
      <c r="D34" s="98" t="s">
        <v>305</v>
      </c>
      <c r="E34" s="617">
        <f>'Store location'!D27</f>
        <v>260778916.44968694</v>
      </c>
      <c r="F34" s="635">
        <f>'Store location'!E27</f>
        <v>9453710.7383280694</v>
      </c>
      <c r="G34" s="350">
        <f>'Store location'!F27</f>
        <v>3.7615450115996069E-2</v>
      </c>
      <c r="H34" s="146">
        <f>'Store location'!G27</f>
        <v>55.543167970953021</v>
      </c>
      <c r="I34" s="160">
        <f>'Store location'!H27</f>
        <v>5.1265528876484723E-2</v>
      </c>
      <c r="J34" s="674">
        <f>'Store location'!I27</f>
        <v>4.8250956872239978</v>
      </c>
      <c r="K34" s="689">
        <f>'Store location'!J27</f>
        <v>-0.21999734770791335</v>
      </c>
      <c r="L34" s="350">
        <f>'Store location'!K27</f>
        <v>-4.3606202340504996E-2</v>
      </c>
      <c r="M34" s="655">
        <f>'Store location'!L27</f>
        <v>1258283225.0803318</v>
      </c>
      <c r="N34" s="689">
        <f>'Store location'!M27</f>
        <v>-9675819.7568745613</v>
      </c>
      <c r="O34" s="329">
        <f>'Store location'!N27</f>
        <v>-7.631019153396112E-3</v>
      </c>
      <c r="P34" s="617">
        <f>'Store location'!O27</f>
        <v>343192777.09754878</v>
      </c>
      <c r="Q34" s="635">
        <f>'Store location'!P27</f>
        <v>11056317.603654146</v>
      </c>
      <c r="R34" s="329">
        <f>'Store location'!Q27</f>
        <v>3.3288479140476251E-2</v>
      </c>
    </row>
    <row r="35" spans="2:21">
      <c r="B35" s="486"/>
      <c r="C35" s="487"/>
      <c r="D35" s="98" t="s">
        <v>306</v>
      </c>
      <c r="E35" s="617">
        <f>'Store location'!D28</f>
        <v>4895407.2385096932</v>
      </c>
      <c r="F35" s="635">
        <f>'Store location'!E28</f>
        <v>1361459.3877816088</v>
      </c>
      <c r="G35" s="350">
        <f>'Store location'!F28</f>
        <v>0.38525169167425977</v>
      </c>
      <c r="H35" s="146">
        <f>'Store location'!G28</f>
        <v>1.0426702826922096</v>
      </c>
      <c r="I35" s="160">
        <f>'Store location'!H28</f>
        <v>0.26238448201843445</v>
      </c>
      <c r="J35" s="674">
        <f>'Store location'!I28</f>
        <v>9.1612336462285864</v>
      </c>
      <c r="K35" s="689">
        <f>'Store location'!J28</f>
        <v>-0.16229258985780959</v>
      </c>
      <c r="L35" s="350">
        <f>'Store location'!K28</f>
        <v>-1.740678212816751E-2</v>
      </c>
      <c r="M35" s="655">
        <f>'Store location'!L28</f>
        <v>44847969.505425975</v>
      </c>
      <c r="N35" s="689">
        <f>'Store location'!M28</f>
        <v>11899114.00220155</v>
      </c>
      <c r="O35" s="329">
        <f>'Store location'!N28</f>
        <v>0.36113891728461051</v>
      </c>
      <c r="P35" s="617">
        <f>'Store location'!O28</f>
        <v>8703327.4427675251</v>
      </c>
      <c r="Q35" s="635">
        <f>'Store location'!P28</f>
        <v>2483347.3464207454</v>
      </c>
      <c r="R35" s="329">
        <f>'Store location'!Q28</f>
        <v>0.39925326254328458</v>
      </c>
    </row>
    <row r="36" spans="2:21">
      <c r="B36" s="486"/>
      <c r="C36" s="487"/>
      <c r="D36" s="98" t="s">
        <v>307</v>
      </c>
      <c r="E36" s="617">
        <f>'Store location'!D29</f>
        <v>5639217.7373803081</v>
      </c>
      <c r="F36" s="635">
        <f>'Store location'!E29</f>
        <v>-175655.73680257704</v>
      </c>
      <c r="G36" s="350">
        <f>'Store location'!F29</f>
        <v>-3.0208006688788779E-2</v>
      </c>
      <c r="H36" s="146">
        <f>'Store location'!G29</f>
        <v>1.201094100230004</v>
      </c>
      <c r="I36" s="160">
        <f>'Store location'!H29</f>
        <v>-8.2813698150409509E-2</v>
      </c>
      <c r="J36" s="674">
        <f>'Store location'!I29</f>
        <v>6.3473323140081748</v>
      </c>
      <c r="K36" s="689">
        <f>'Store location'!J29</f>
        <v>-0.14231088548192972</v>
      </c>
      <c r="L36" s="350">
        <f>'Store location'!K29</f>
        <v>-2.1928922917227742E-2</v>
      </c>
      <c r="M36" s="655">
        <f>'Store location'!L29</f>
        <v>35793988.970202096</v>
      </c>
      <c r="N36" s="689">
        <f>'Store location'!M29</f>
        <v>-1942465.1274242625</v>
      </c>
      <c r="O36" s="329">
        <f>'Store location'!N29</f>
        <v>-5.1474500555854945E-2</v>
      </c>
      <c r="P36" s="617">
        <f>'Store location'!O29</f>
        <v>4940101.8327162061</v>
      </c>
      <c r="Q36" s="635">
        <f>'Store location'!P29</f>
        <v>-80270.198799670674</v>
      </c>
      <c r="R36" s="329">
        <f>'Store location'!Q29</f>
        <v>-1.5988894507372491E-2</v>
      </c>
    </row>
    <row r="37" spans="2:21">
      <c r="B37" s="486"/>
      <c r="C37" s="487"/>
      <c r="D37" s="98" t="s">
        <v>308</v>
      </c>
      <c r="E37" s="617">
        <f>'Store location'!D30</f>
        <v>4296513.1435952978</v>
      </c>
      <c r="F37" s="635">
        <f>'Store location'!E30</f>
        <v>-335520.07650171127</v>
      </c>
      <c r="G37" s="350">
        <f>'Store location'!F30</f>
        <v>-7.2434730184142426E-2</v>
      </c>
      <c r="H37" s="146">
        <f>'Store location'!G30</f>
        <v>0.91511213587760709</v>
      </c>
      <c r="I37" s="160">
        <f>'Store location'!H30</f>
        <v>-0.10762784291021754</v>
      </c>
      <c r="J37" s="674">
        <f>'Store location'!I30</f>
        <v>9.3480651350125346</v>
      </c>
      <c r="K37" s="689">
        <f>'Store location'!J30</f>
        <v>0.24959312754650931</v>
      </c>
      <c r="L37" s="350">
        <f>'Store location'!K30</f>
        <v>2.7432422426721559E-2</v>
      </c>
      <c r="M37" s="655">
        <f>'Store location'!L30</f>
        <v>40164084.719766304</v>
      </c>
      <c r="N37" s="689">
        <f>'Store location'!M30</f>
        <v>-1980339.8709390461</v>
      </c>
      <c r="O37" s="329">
        <f>'Store location'!N30</f>
        <v>-4.6989367874197906E-2</v>
      </c>
      <c r="P37" s="617">
        <f>'Store location'!O30</f>
        <v>7689216.2604214847</v>
      </c>
      <c r="Q37" s="635">
        <f>'Store location'!P30</f>
        <v>-458155.10359339882</v>
      </c>
      <c r="R37" s="329">
        <f>'Store location'!Q30</f>
        <v>-5.6233487234541364E-2</v>
      </c>
    </row>
    <row r="38" spans="2:21">
      <c r="B38" s="486"/>
      <c r="C38" s="487"/>
      <c r="D38" s="98" t="s">
        <v>309</v>
      </c>
      <c r="E38" s="617">
        <f>'Store location'!D31</f>
        <v>58711895.696795359</v>
      </c>
      <c r="F38" s="635">
        <f>'Store location'!E31</f>
        <v>3494077.2878093943</v>
      </c>
      <c r="G38" s="350">
        <f>'Store location'!F31</f>
        <v>6.3278075601059594E-2</v>
      </c>
      <c r="H38" s="146">
        <f>'Store location'!G31</f>
        <v>12.505016620886774</v>
      </c>
      <c r="I38" s="160">
        <f>'Store location'!H31</f>
        <v>0.31307676534024331</v>
      </c>
      <c r="J38" s="674">
        <f>'Store location'!I31</f>
        <v>8.8133085092114172</v>
      </c>
      <c r="K38" s="689">
        <f>'Store location'!J31</f>
        <v>0.16573449998735335</v>
      </c>
      <c r="L38" s="350">
        <f>'Store location'!K31</f>
        <v>1.9165432965427085E-2</v>
      </c>
      <c r="M38" s="655">
        <f>'Store location'!L31</f>
        <v>517446049.93649977</v>
      </c>
      <c r="N38" s="689">
        <f>'Store location'!M31</f>
        <v>39945878.616898715</v>
      </c>
      <c r="O38" s="329">
        <f>'Store location'!N31</f>
        <v>8.3656260282600162E-2</v>
      </c>
      <c r="P38" s="617">
        <f>'Store location'!O31</f>
        <v>84870364.722281396</v>
      </c>
      <c r="Q38" s="635">
        <f>'Store location'!P31</f>
        <v>5306605.6904061735</v>
      </c>
      <c r="R38" s="329">
        <f>'Store location'!Q31</f>
        <v>6.6696266679408839E-2</v>
      </c>
      <c r="U38" s="111"/>
    </row>
    <row r="39" spans="2:21">
      <c r="B39" s="486"/>
      <c r="C39" s="487"/>
      <c r="D39" s="98" t="s">
        <v>310</v>
      </c>
      <c r="E39" s="617">
        <f>'Store location'!D32</f>
        <v>21817.630576835843</v>
      </c>
      <c r="F39" s="635">
        <f>'Store location'!E32</f>
        <v>11847.365061445791</v>
      </c>
      <c r="G39" s="350">
        <f>'Store location'!F32</f>
        <v>1.1882697650487097</v>
      </c>
      <c r="H39" s="146">
        <f>'Store location'!G32</f>
        <v>4.6469259722198251E-3</v>
      </c>
      <c r="I39" s="160">
        <f>'Store location'!H32</f>
        <v>2.4455192341426217E-3</v>
      </c>
      <c r="J39" s="674">
        <f>'Store location'!I32</f>
        <v>8.9342440148868558</v>
      </c>
      <c r="K39" s="689">
        <f>'Store location'!J32</f>
        <v>-0.15686614768188889</v>
      </c>
      <c r="L39" s="350">
        <f>'Store location'!K32</f>
        <v>-1.7254894603275325E-2</v>
      </c>
      <c r="M39" s="655">
        <f>'Store location'!L32</f>
        <v>194924.03540010809</v>
      </c>
      <c r="N39" s="689">
        <f>'Store location'!M32</f>
        <v>104283.25324963688</v>
      </c>
      <c r="O39" s="329">
        <f>'Store location'!N32</f>
        <v>1.1505114008892603</v>
      </c>
      <c r="P39" s="617">
        <f>'Store location'!O32</f>
        <v>21845.589884161949</v>
      </c>
      <c r="Q39" s="635">
        <f>'Store location'!P32</f>
        <v>11823.01684653759</v>
      </c>
      <c r="R39" s="329">
        <f>'Store location'!Q32</f>
        <v>1.1796388813685301</v>
      </c>
    </row>
    <row r="40" spans="2:21" ht="15" thickBot="1">
      <c r="B40" s="488"/>
      <c r="C40" s="489"/>
      <c r="D40" s="99" t="s">
        <v>311</v>
      </c>
      <c r="E40" s="618">
        <f>'Store location'!D33</f>
        <v>7465101.8664220683</v>
      </c>
      <c r="F40" s="636">
        <f>'Store location'!E33</f>
        <v>118230.52396426629</v>
      </c>
      <c r="G40" s="351">
        <f>'Store location'!F33</f>
        <v>1.6092635688474407E-2</v>
      </c>
      <c r="H40" s="147">
        <f>'Store location'!G33</f>
        <v>1.5899882265480347</v>
      </c>
      <c r="I40" s="161">
        <f>'Store location'!H33</f>
        <v>-3.2180416012953739E-2</v>
      </c>
      <c r="J40" s="675">
        <f>'Store location'!I33</f>
        <v>7.039324404700972</v>
      </c>
      <c r="K40" s="690">
        <f>'Store location'!J33</f>
        <v>-0.22390631115748683</v>
      </c>
      <c r="L40" s="351">
        <f>'Store location'!K33</f>
        <v>-3.082737144348344E-2</v>
      </c>
      <c r="M40" s="656">
        <f>'Store location'!L33</f>
        <v>52549273.751883641</v>
      </c>
      <c r="N40" s="690">
        <f>'Store location'!M33</f>
        <v>-812747.84811613709</v>
      </c>
      <c r="O40" s="330">
        <f>'Store location'!N33</f>
        <v>-1.5230829412882297E-2</v>
      </c>
      <c r="P40" s="618">
        <f>'Store location'!O33</f>
        <v>12296451.388495376</v>
      </c>
      <c r="Q40" s="636">
        <f>'Store location'!P33</f>
        <v>-204111.74784198031</v>
      </c>
      <c r="R40" s="330">
        <f>'Store location'!Q33</f>
        <v>-1.6328204226948508E-2</v>
      </c>
    </row>
    <row r="41" spans="2:21">
      <c r="B41" s="490" t="s">
        <v>64</v>
      </c>
      <c r="C41" s="491"/>
      <c r="D41" s="97" t="s">
        <v>312</v>
      </c>
      <c r="E41" s="620">
        <f>Variety!E167</f>
        <v>15949118.209870305</v>
      </c>
      <c r="F41" s="640">
        <f>Variety!F167</f>
        <v>1187631.4441577885</v>
      </c>
      <c r="G41" s="354">
        <f>Variety!G167</f>
        <v>8.0454730814539549E-2</v>
      </c>
      <c r="H41" s="148">
        <f>Variety!H167</f>
        <v>3.3969945261672456</v>
      </c>
      <c r="I41" s="162">
        <f>Variety!I167</f>
        <v>0.13769953749153929</v>
      </c>
      <c r="J41" s="678">
        <f>Variety!J167</f>
        <v>5.5369236763365679</v>
      </c>
      <c r="K41" s="693">
        <f>Variety!K167</f>
        <v>6.2141679780719272E-2</v>
      </c>
      <c r="L41" s="354">
        <f>Variety!L167</f>
        <v>1.1350530453963685E-2</v>
      </c>
      <c r="M41" s="662">
        <f>Variety!M167</f>
        <v>88309050.232921585</v>
      </c>
      <c r="N41" s="693">
        <f>Variety!N167</f>
        <v>7493128.2456012815</v>
      </c>
      <c r="O41" s="337">
        <f>Variety!O167</f>
        <v>9.2718465140779111E-2</v>
      </c>
      <c r="P41" s="620">
        <f>Variety!P167</f>
        <v>16408819.56999635</v>
      </c>
      <c r="Q41" s="640">
        <f>Variety!Q167</f>
        <v>1184635.3588184584</v>
      </c>
      <c r="R41" s="337">
        <f>Variety!R167</f>
        <v>7.7812731532023643E-2</v>
      </c>
    </row>
    <row r="42" spans="2:21">
      <c r="B42" s="461"/>
      <c r="C42" s="462"/>
      <c r="D42" s="98" t="s">
        <v>313</v>
      </c>
      <c r="E42" s="619">
        <f>Variety!E168</f>
        <v>40375083.80616387</v>
      </c>
      <c r="F42" s="638">
        <f>Variety!F168</f>
        <v>1242256.3492840007</v>
      </c>
      <c r="G42" s="353">
        <f>Variety!G168</f>
        <v>3.1744610088622713E-2</v>
      </c>
      <c r="H42" s="149">
        <f>Variety!H168</f>
        <v>8.599468439465392</v>
      </c>
      <c r="I42" s="163">
        <f>Variety!I168</f>
        <v>-4.0950405008855384E-2</v>
      </c>
      <c r="J42" s="677">
        <f>Variety!J168</f>
        <v>4.6579896561051566</v>
      </c>
      <c r="K42" s="692">
        <f>Variety!K168</f>
        <v>-0.2806575704662837</v>
      </c>
      <c r="L42" s="353">
        <f>Variety!L168</f>
        <v>-5.6828835426077751E-2</v>
      </c>
      <c r="M42" s="658">
        <f>Variety!M168</f>
        <v>188066722.73349011</v>
      </c>
      <c r="N42" s="692">
        <f>Variety!N168</f>
        <v>-5196507.054328382</v>
      </c>
      <c r="O42" s="332">
        <f>Variety!O168</f>
        <v>-2.6888234559846527E-2</v>
      </c>
      <c r="P42" s="619">
        <f>Variety!P168</f>
        <v>51840626.147864401</v>
      </c>
      <c r="Q42" s="638">
        <f>Variety!Q168</f>
        <v>1193948.8879226968</v>
      </c>
      <c r="R42" s="332">
        <f>Variety!R168</f>
        <v>2.3574081312280566E-2</v>
      </c>
    </row>
    <row r="43" spans="2:21">
      <c r="B43" s="461"/>
      <c r="C43" s="462"/>
      <c r="D43" s="98" t="s">
        <v>314</v>
      </c>
      <c r="E43" s="619">
        <f>Variety!E169</f>
        <v>2618491.1048107496</v>
      </c>
      <c r="F43" s="638">
        <f>Variety!F169</f>
        <v>80633.262107015122</v>
      </c>
      <c r="G43" s="353">
        <f>Variety!G169</f>
        <v>3.1772174449736554E-2</v>
      </c>
      <c r="H43" s="149">
        <f>Variety!H169</f>
        <v>0.55771108050067375</v>
      </c>
      <c r="I43" s="163">
        <f>Variety!I169</f>
        <v>-2.640832553821415E-3</v>
      </c>
      <c r="J43" s="677">
        <f>Variety!J169</f>
        <v>6.9911333242276275</v>
      </c>
      <c r="K43" s="692">
        <f>Variety!K169</f>
        <v>-9.9336663985566176E-2</v>
      </c>
      <c r="L43" s="353">
        <f>Variety!L169</f>
        <v>-1.4009884274342599E-2</v>
      </c>
      <c r="M43" s="658">
        <f>Variety!M169</f>
        <v>18306220.422036048</v>
      </c>
      <c r="N43" s="692">
        <f>Variety!N169</f>
        <v>311615.55399373919</v>
      </c>
      <c r="O43" s="332">
        <f>Variety!O169</f>
        <v>1.7317165688208905E-2</v>
      </c>
      <c r="P43" s="619">
        <f>Variety!P169</f>
        <v>2442177.079477137</v>
      </c>
      <c r="Q43" s="638">
        <f>Variety!Q169</f>
        <v>34537.084952113684</v>
      </c>
      <c r="R43" s="332">
        <f>Variety!R169</f>
        <v>1.4344787854766936E-2</v>
      </c>
    </row>
    <row r="44" spans="2:21">
      <c r="B44" s="461"/>
      <c r="C44" s="462"/>
      <c r="D44" s="98" t="s">
        <v>315</v>
      </c>
      <c r="E44" s="619">
        <f>Variety!E170</f>
        <v>133089.5725014151</v>
      </c>
      <c r="F44" s="638">
        <f>Variety!F170</f>
        <v>12392.83637058879</v>
      </c>
      <c r="G44" s="353">
        <f>Variety!G170</f>
        <v>0.1026774771867557</v>
      </c>
      <c r="H44" s="149">
        <f>Variety!H170</f>
        <v>2.8346679943562988E-2</v>
      </c>
      <c r="I44" s="163">
        <f>Variety!I170</f>
        <v>1.697178205400638E-3</v>
      </c>
      <c r="J44" s="677">
        <f>Variety!J170</f>
        <v>6.3077652818958683</v>
      </c>
      <c r="K44" s="692">
        <f>Variety!K170</f>
        <v>-0.46899391150295511</v>
      </c>
      <c r="L44" s="353">
        <f>Variety!L170</f>
        <v>-6.9206223523450211E-2</v>
      </c>
      <c r="M44" s="658">
        <f>Variety!M170</f>
        <v>839497.78480678913</v>
      </c>
      <c r="N44" s="692">
        <f>Variety!N170</f>
        <v>21565.068618980004</v>
      </c>
      <c r="O44" s="332">
        <f>Variety!O170</f>
        <v>2.6365333226294807E-2</v>
      </c>
      <c r="P44" s="619">
        <f>Variety!P170</f>
        <v>175249.87845742702</v>
      </c>
      <c r="Q44" s="638">
        <f>Variety!Q170</f>
        <v>10247.170315413969</v>
      </c>
      <c r="R44" s="332">
        <f>Variety!R170</f>
        <v>6.2103043221536251E-2</v>
      </c>
    </row>
    <row r="45" spans="2:21">
      <c r="B45" s="461"/>
      <c r="C45" s="462"/>
      <c r="D45" s="98" t="s">
        <v>316</v>
      </c>
      <c r="E45" s="619">
        <f>Variety!E171</f>
        <v>150549.79800695181</v>
      </c>
      <c r="F45" s="638">
        <f>Variety!F171</f>
        <v>-114273.3292457569</v>
      </c>
      <c r="G45" s="353">
        <f>Variety!G171</f>
        <v>-0.43150811800780164</v>
      </c>
      <c r="H45" s="149">
        <f>Variety!H171</f>
        <v>3.2065524439382688E-2</v>
      </c>
      <c r="I45" s="163">
        <f>Variety!I171</f>
        <v>-2.640668132413479E-2</v>
      </c>
      <c r="J45" s="677">
        <f>Variety!J171</f>
        <v>15.634340959403884</v>
      </c>
      <c r="K45" s="692">
        <f>Variety!K171</f>
        <v>9.1038949588083895E-2</v>
      </c>
      <c r="L45" s="353">
        <f>Variety!L171</f>
        <v>5.8571177173673645E-3</v>
      </c>
      <c r="M45" s="658">
        <f>Variety!M171</f>
        <v>2353746.873410068</v>
      </c>
      <c r="N45" s="692">
        <f>Variety!N171</f>
        <v>-1762478.9726626649</v>
      </c>
      <c r="O45" s="332">
        <f>Variety!O171</f>
        <v>-0.42817839413360564</v>
      </c>
      <c r="P45" s="619">
        <f>Variety!P171</f>
        <v>223788.20135045052</v>
      </c>
      <c r="Q45" s="638">
        <f>Variety!Q171</f>
        <v>-198830.45811728615</v>
      </c>
      <c r="R45" s="332">
        <f>Variety!R171</f>
        <v>-0.47047250201328406</v>
      </c>
    </row>
    <row r="46" spans="2:21">
      <c r="B46" s="461"/>
      <c r="C46" s="462"/>
      <c r="D46" s="98" t="s">
        <v>96</v>
      </c>
      <c r="E46" s="619">
        <f>Variety!E172</f>
        <v>374803.97203929495</v>
      </c>
      <c r="F46" s="638">
        <f>Variety!F172</f>
        <v>20240.35085784574</v>
      </c>
      <c r="G46" s="353">
        <f>Variety!G172</f>
        <v>5.7085244082295934E-2</v>
      </c>
      <c r="H46" s="149">
        <f>Variety!H172</f>
        <v>7.9829306213009751E-2</v>
      </c>
      <c r="I46" s="163">
        <f>Variety!I172</f>
        <v>1.5426504021830711E-3</v>
      </c>
      <c r="J46" s="677">
        <f>Variety!J172</f>
        <v>11.138845387199899</v>
      </c>
      <c r="K46" s="692">
        <f>Variety!K172</f>
        <v>9.660154062825832E-2</v>
      </c>
      <c r="L46" s="353">
        <f>Variety!L172</f>
        <v>8.7483614716813967E-3</v>
      </c>
      <c r="M46" s="658">
        <f>Variety!M172</f>
        <v>4174883.4950541006</v>
      </c>
      <c r="N46" s="692">
        <f>Variety!N172</f>
        <v>259705.53084508516</v>
      </c>
      <c r="O46" s="332">
        <f>Variety!O172</f>
        <v>6.6333007903908531E-2</v>
      </c>
      <c r="P46" s="619">
        <f>Variety!P172</f>
        <v>808624.41791333142</v>
      </c>
      <c r="Q46" s="638">
        <f>Variety!Q172</f>
        <v>47446.253302063793</v>
      </c>
      <c r="R46" s="332">
        <f>Variety!R172</f>
        <v>6.2332651549843805E-2</v>
      </c>
    </row>
    <row r="47" spans="2:21">
      <c r="B47" s="461"/>
      <c r="C47" s="462"/>
      <c r="D47" s="98" t="s">
        <v>317</v>
      </c>
      <c r="E47" s="619">
        <f>Variety!E173</f>
        <v>722280.2885779409</v>
      </c>
      <c r="F47" s="638">
        <f>Variety!F173</f>
        <v>108861.14246358944</v>
      </c>
      <c r="G47" s="353">
        <f>Variety!G173</f>
        <v>0.17746616347592112</v>
      </c>
      <c r="H47" s="149">
        <f>Variety!H173</f>
        <v>0.15383810906482182</v>
      </c>
      <c r="I47" s="163">
        <f>Variety!I173</f>
        <v>1.8396877390775584E-2</v>
      </c>
      <c r="J47" s="677">
        <f>Variety!J173</f>
        <v>10.790558454357253</v>
      </c>
      <c r="K47" s="692">
        <f>Variety!K173</f>
        <v>0.25595366289824462</v>
      </c>
      <c r="L47" s="353">
        <f>Variety!L173</f>
        <v>2.4296465597433758E-2</v>
      </c>
      <c r="M47" s="658">
        <f>Variety!M173</f>
        <v>7793807.6743302969</v>
      </c>
      <c r="N47" s="692">
        <f>Variety!N173</f>
        <v>1331679.3985013561</v>
      </c>
      <c r="O47" s="332">
        <f>Variety!O173</f>
        <v>0.20607442960895614</v>
      </c>
      <c r="P47" s="619">
        <f>Variety!P173</f>
        <v>1308644.2283331724</v>
      </c>
      <c r="Q47" s="638">
        <f>Variety!Q173</f>
        <v>197520.36190605327</v>
      </c>
      <c r="R47" s="332">
        <f>Variety!R173</f>
        <v>0.17776628499682132</v>
      </c>
    </row>
    <row r="48" spans="2:21">
      <c r="B48" s="461"/>
      <c r="C48" s="462"/>
      <c r="D48" s="98" t="s">
        <v>95</v>
      </c>
      <c r="E48" s="619">
        <f>Variety!E174</f>
        <v>680689.52681735659</v>
      </c>
      <c r="F48" s="638">
        <f>Variety!F174</f>
        <v>-31893.4615816687</v>
      </c>
      <c r="G48" s="353">
        <f>Variety!G174</f>
        <v>-4.4757539965028341E-2</v>
      </c>
      <c r="H48" s="149">
        <f>Variety!H174</f>
        <v>0.14497971399992127</v>
      </c>
      <c r="I48" s="163">
        <f>Variety!I174</f>
        <v>-1.2356616680479382E-2</v>
      </c>
      <c r="J48" s="677">
        <f>Variety!J174</f>
        <v>13.28071735440286</v>
      </c>
      <c r="K48" s="692">
        <f>Variety!K174</f>
        <v>1.7865630500821794E-2</v>
      </c>
      <c r="L48" s="353">
        <f>Variety!L174</f>
        <v>1.3470429190296023E-3</v>
      </c>
      <c r="M48" s="658">
        <f>Variety!M174</f>
        <v>9040045.2117635384</v>
      </c>
      <c r="N48" s="692">
        <f>Variety!N174</f>
        <v>-410837.30434774049</v>
      </c>
      <c r="O48" s="332">
        <f>Variety!O174</f>
        <v>-4.3470787373281861E-2</v>
      </c>
      <c r="P48" s="619">
        <f>Variety!P174</f>
        <v>1955219.0452455988</v>
      </c>
      <c r="Q48" s="638">
        <f>Variety!Q174</f>
        <v>-113297.78438704461</v>
      </c>
      <c r="R48" s="332">
        <f>Variety!R174</f>
        <v>-5.4772474056769285E-2</v>
      </c>
    </row>
    <row r="49" spans="2:18">
      <c r="B49" s="461"/>
      <c r="C49" s="462"/>
      <c r="D49" s="98" t="s">
        <v>92</v>
      </c>
      <c r="E49" s="619">
        <f>Variety!E175</f>
        <v>975502.11647219013</v>
      </c>
      <c r="F49" s="638">
        <f>Variety!F175</f>
        <v>62512.191203655908</v>
      </c>
      <c r="G49" s="353">
        <f>Variety!G175</f>
        <v>6.8469749198239435E-2</v>
      </c>
      <c r="H49" s="149">
        <f>Variety!H175</f>
        <v>0.20777169661140404</v>
      </c>
      <c r="I49" s="163">
        <f>Variety!I175</f>
        <v>6.1860748262729526E-3</v>
      </c>
      <c r="J49" s="677">
        <f>Variety!J175</f>
        <v>13.738234008212247</v>
      </c>
      <c r="K49" s="692">
        <f>Variety!K175</f>
        <v>0.36430457636220837</v>
      </c>
      <c r="L49" s="353">
        <f>Variety!L175</f>
        <v>2.7239905685057401E-2</v>
      </c>
      <c r="M49" s="658">
        <f>Variety!M175</f>
        <v>13401676.351601267</v>
      </c>
      <c r="N49" s="692">
        <f>Variety!N175</f>
        <v>1191413.5190698504</v>
      </c>
      <c r="O49" s="332">
        <f>Variety!O175</f>
        <v>9.7574764393736482E-2</v>
      </c>
      <c r="P49" s="619">
        <f>Variety!P175</f>
        <v>1898288.0713451405</v>
      </c>
      <c r="Q49" s="638">
        <f>Variety!Q175</f>
        <v>115673.03681054967</v>
      </c>
      <c r="R49" s="332">
        <f>Variety!R175</f>
        <v>6.4889521612696288E-2</v>
      </c>
    </row>
    <row r="50" spans="2:18">
      <c r="B50" s="461"/>
      <c r="C50" s="462"/>
      <c r="D50" s="98" t="s">
        <v>318</v>
      </c>
      <c r="E50" s="619">
        <f>Variety!E176</f>
        <v>78779.370139330655</v>
      </c>
      <c r="F50" s="638">
        <f>Variety!F176</f>
        <v>-16781.88381012631</v>
      </c>
      <c r="G50" s="353">
        <f>Variety!G176</f>
        <v>-0.17561389283362031</v>
      </c>
      <c r="H50" s="149">
        <f>Variety!H176</f>
        <v>1.6779177733637587E-2</v>
      </c>
      <c r="I50" s="163">
        <f>Variety!I176</f>
        <v>-4.3204798450614465E-3</v>
      </c>
      <c r="J50" s="677">
        <f>Variety!J176</f>
        <v>13.487765890637787</v>
      </c>
      <c r="K50" s="692">
        <f>Variety!K176</f>
        <v>0.5253870603575308</v>
      </c>
      <c r="L50" s="353">
        <f>Variety!L176</f>
        <v>4.0531685367057854E-2</v>
      </c>
      <c r="M50" s="658">
        <f>Variety!M176</f>
        <v>1062557.7014511931</v>
      </c>
      <c r="N50" s="692">
        <f>Variety!N176</f>
        <v>-176143.47373828338</v>
      </c>
      <c r="O50" s="332">
        <f>Variety!O176</f>
        <v>-0.14220013451697888</v>
      </c>
      <c r="P50" s="619">
        <f>Variety!P176</f>
        <v>169602.67498056343</v>
      </c>
      <c r="Q50" s="638">
        <f>Variety!Q176</f>
        <v>-33971.614707799483</v>
      </c>
      <c r="R50" s="332">
        <f>Variety!R176</f>
        <v>-0.16687576196288911</v>
      </c>
    </row>
    <row r="51" spans="2:18">
      <c r="B51" s="461"/>
      <c r="C51" s="462"/>
      <c r="D51" s="98" t="s">
        <v>82</v>
      </c>
      <c r="E51" s="619">
        <f>Variety!E177</f>
        <v>5736553.6193963885</v>
      </c>
      <c r="F51" s="638">
        <f>Variety!F177</f>
        <v>-171899.46817761473</v>
      </c>
      <c r="G51" s="353">
        <f>Variety!G177</f>
        <v>-2.9093819588605085E-2</v>
      </c>
      <c r="H51" s="149">
        <f>Variety!H177</f>
        <v>1.2218256199326831</v>
      </c>
      <c r="I51" s="163">
        <f>Variety!I177</f>
        <v>-8.2744295333973428E-2</v>
      </c>
      <c r="J51" s="677">
        <f>Variety!J177</f>
        <v>9.3766663630403837</v>
      </c>
      <c r="K51" s="692">
        <f>Variety!K177</f>
        <v>0.64837503187347245</v>
      </c>
      <c r="L51" s="353">
        <f>Variety!L177</f>
        <v>7.4284302307630376E-2</v>
      </c>
      <c r="M51" s="658">
        <f>Variety!M177</f>
        <v>53789749.362771682</v>
      </c>
      <c r="N51" s="692">
        <f>Variety!N177</f>
        <v>2219049.4978931397</v>
      </c>
      <c r="O51" s="332">
        <f>Variety!O177</f>
        <v>4.3029268629421691E-2</v>
      </c>
      <c r="P51" s="619">
        <f>Variety!P177</f>
        <v>8596779.3607917223</v>
      </c>
      <c r="Q51" s="638">
        <f>Variety!Q177</f>
        <v>10065.405318208039</v>
      </c>
      <c r="R51" s="332">
        <f>Variety!R177</f>
        <v>1.1722068966547963E-3</v>
      </c>
    </row>
    <row r="52" spans="2:18">
      <c r="B52" s="461"/>
      <c r="C52" s="462"/>
      <c r="D52" s="98" t="s">
        <v>319</v>
      </c>
      <c r="E52" s="619">
        <f>Variety!E178</f>
        <v>79882828.043015361</v>
      </c>
      <c r="F52" s="638">
        <f>Variety!F178</f>
        <v>878511.81020534039</v>
      </c>
      <c r="G52" s="353">
        <f>Variety!G178</f>
        <v>1.1119795121275915E-2</v>
      </c>
      <c r="H52" s="149">
        <f>Variety!H178</f>
        <v>17.014202667890892</v>
      </c>
      <c r="I52" s="163">
        <f>Variety!I178</f>
        <v>-0.42972937420238821</v>
      </c>
      <c r="J52" s="677">
        <f>Variety!J178</f>
        <v>4.7450033471908091</v>
      </c>
      <c r="K52" s="692">
        <f>Variety!K178</f>
        <v>-0.24317696426886393</v>
      </c>
      <c r="L52" s="353">
        <f>Variety!L178</f>
        <v>-4.8750636321264806E-2</v>
      </c>
      <c r="M52" s="658">
        <f>Variety!M178</f>
        <v>379044286.44717574</v>
      </c>
      <c r="N52" s="692">
        <f>Variety!N178</f>
        <v>-15043488.305661023</v>
      </c>
      <c r="O52" s="332">
        <f>Variety!O178</f>
        <v>-3.8172938287913065E-2</v>
      </c>
      <c r="P52" s="619">
        <f>Variety!P178</f>
        <v>107909130.13322508</v>
      </c>
      <c r="Q52" s="638">
        <f>Variety!Q178</f>
        <v>359234.44937367737</v>
      </c>
      <c r="R52" s="332">
        <f>Variety!R178</f>
        <v>3.3401654840248844E-3</v>
      </c>
    </row>
    <row r="53" spans="2:18">
      <c r="B53" s="461"/>
      <c r="C53" s="462"/>
      <c r="D53" s="98" t="s">
        <v>91</v>
      </c>
      <c r="E53" s="619">
        <f>Variety!E179</f>
        <v>960138.87665812531</v>
      </c>
      <c r="F53" s="638">
        <f>Variety!F179</f>
        <v>-51141.266050632461</v>
      </c>
      <c r="G53" s="353">
        <f>Variety!G179</f>
        <v>-5.0570819984310539E-2</v>
      </c>
      <c r="H53" s="149">
        <f>Variety!H179</f>
        <v>0.20449948802495849</v>
      </c>
      <c r="I53" s="163">
        <f>Variety!I179</f>
        <v>-1.8788338844478891E-2</v>
      </c>
      <c r="J53" s="677">
        <f>Variety!J179</f>
        <v>5.4655271603198958</v>
      </c>
      <c r="K53" s="692">
        <f>Variety!K179</f>
        <v>-0.10334249721904243</v>
      </c>
      <c r="L53" s="353">
        <f>Variety!L179</f>
        <v>-1.8557176514113777E-2</v>
      </c>
      <c r="M53" s="658">
        <f>Variety!M179</f>
        <v>5247665.1080540186</v>
      </c>
      <c r="N53" s="692">
        <f>Variety!N179</f>
        <v>-384022.19394843001</v>
      </c>
      <c r="O53" s="332">
        <f>Variety!O179</f>
        <v>-6.8189544865511972E-2</v>
      </c>
      <c r="P53" s="619">
        <f>Variety!P179</f>
        <v>1572579.6392257279</v>
      </c>
      <c r="Q53" s="638">
        <f>Variety!Q179</f>
        <v>-77565.907552771969</v>
      </c>
      <c r="R53" s="332">
        <f>Variety!R179</f>
        <v>-4.7005494578463203E-2</v>
      </c>
    </row>
    <row r="54" spans="2:18">
      <c r="B54" s="461"/>
      <c r="C54" s="462"/>
      <c r="D54" s="98" t="s">
        <v>320</v>
      </c>
      <c r="E54" s="619">
        <f>Variety!E180</f>
        <v>29536035.959398571</v>
      </c>
      <c r="F54" s="638">
        <f>Variety!F180</f>
        <v>2289558.8510234952</v>
      </c>
      <c r="G54" s="353">
        <f>Variety!G180</f>
        <v>8.4031371906048216E-2</v>
      </c>
      <c r="H54" s="149">
        <f>Variety!H180</f>
        <v>6.2908651850522439</v>
      </c>
      <c r="I54" s="163">
        <f>Variety!I180</f>
        <v>0.2749192503469482</v>
      </c>
      <c r="J54" s="677">
        <f>Variety!J180</f>
        <v>4.6979746537444358</v>
      </c>
      <c r="K54" s="692">
        <f>Variety!K180</f>
        <v>-0.34850665441282569</v>
      </c>
      <c r="L54" s="353">
        <f>Variety!L180</f>
        <v>-6.9059337215713182E-2</v>
      </c>
      <c r="M54" s="658">
        <f>Variety!M180</f>
        <v>138759548.30933872</v>
      </c>
      <c r="N54" s="692">
        <f>Variety!N180</f>
        <v>1260710.868789196</v>
      </c>
      <c r="O54" s="332">
        <f>Variety!O180</f>
        <v>9.1688838411764072E-3</v>
      </c>
      <c r="P54" s="619">
        <f>Variety!P180</f>
        <v>41247804.884109832</v>
      </c>
      <c r="Q54" s="638">
        <f>Variety!Q180</f>
        <v>3257810.0726706311</v>
      </c>
      <c r="R54" s="332">
        <f>Variety!R180</f>
        <v>8.5754422679985967E-2</v>
      </c>
    </row>
    <row r="55" spans="2:18">
      <c r="B55" s="461"/>
      <c r="C55" s="462"/>
      <c r="D55" s="98" t="s">
        <v>98</v>
      </c>
      <c r="E55" s="619">
        <f>Variety!E181</f>
        <v>553962.33901266323</v>
      </c>
      <c r="F55" s="638">
        <f>Variety!F181</f>
        <v>84572.554221765196</v>
      </c>
      <c r="G55" s="353">
        <f>Variety!G181</f>
        <v>0.1801755320675337</v>
      </c>
      <c r="H55" s="149">
        <f>Variety!H181</f>
        <v>0.11798815511720527</v>
      </c>
      <c r="I55" s="163">
        <f>Variety!I181</f>
        <v>1.4348203560422032E-2</v>
      </c>
      <c r="J55" s="677">
        <f>Variety!J181</f>
        <v>7.6288166473864552</v>
      </c>
      <c r="K55" s="692">
        <f>Variety!K181</f>
        <v>0.36840994120141879</v>
      </c>
      <c r="L55" s="353">
        <f>Variety!L181</f>
        <v>5.074232837226262E-2</v>
      </c>
      <c r="M55" s="658">
        <f>Variety!M181</f>
        <v>4226077.1138849445</v>
      </c>
      <c r="N55" s="692">
        <f>Variety!N181</f>
        <v>818116.37257435732</v>
      </c>
      <c r="O55" s="332">
        <f>Variety!O181</f>
        <v>0.24006038645261427</v>
      </c>
      <c r="P55" s="619">
        <f>Variety!P181</f>
        <v>727224.55321279611</v>
      </c>
      <c r="Q55" s="638">
        <f>Variety!Q181</f>
        <v>125177.45334481669</v>
      </c>
      <c r="R55" s="332">
        <f>Variety!R181</f>
        <v>0.207919701585252</v>
      </c>
    </row>
    <row r="56" spans="2:18">
      <c r="B56" s="461"/>
      <c r="C56" s="462"/>
      <c r="D56" s="98" t="s">
        <v>321</v>
      </c>
      <c r="E56" s="619">
        <f>Variety!E182</f>
        <v>15059.581654950976</v>
      </c>
      <c r="F56" s="638">
        <f>Variety!F182</f>
        <v>1932.310315489769</v>
      </c>
      <c r="G56" s="353">
        <f>Variety!G182</f>
        <v>0.1471981697888084</v>
      </c>
      <c r="H56" s="149">
        <f>Variety!H182</f>
        <v>3.2075325905213873E-3</v>
      </c>
      <c r="I56" s="163">
        <f>Variety!I182</f>
        <v>3.0906779691582727E-4</v>
      </c>
      <c r="J56" s="677">
        <f>Variety!J182</f>
        <v>7.7267341645492049</v>
      </c>
      <c r="K56" s="692">
        <f>Variety!K182</f>
        <v>-0.30423194925137764</v>
      </c>
      <c r="L56" s="353">
        <f>Variety!L182</f>
        <v>-3.7882359972678629E-2</v>
      </c>
      <c r="M56" s="658">
        <f>Variety!M182</f>
        <v>116361.38407712817</v>
      </c>
      <c r="N56" s="692">
        <f>Variety!N182</f>
        <v>10936.712783249619</v>
      </c>
      <c r="O56" s="332">
        <f>Variety!O182</f>
        <v>0.10373959576087059</v>
      </c>
      <c r="P56" s="619">
        <f>Variety!P182</f>
        <v>16791.281226754189</v>
      </c>
      <c r="Q56" s="638">
        <f>Variety!Q182</f>
        <v>2037.5743895769119</v>
      </c>
      <c r="R56" s="332">
        <f>Variety!R182</f>
        <v>0.13810592904303273</v>
      </c>
    </row>
    <row r="57" spans="2:18">
      <c r="B57" s="461"/>
      <c r="C57" s="462"/>
      <c r="D57" s="98" t="s">
        <v>112</v>
      </c>
      <c r="E57" s="619">
        <f>Variety!E183</f>
        <v>587436.78947217762</v>
      </c>
      <c r="F57" s="638">
        <f>Variety!F183</f>
        <v>10521.805729627027</v>
      </c>
      <c r="G57" s="353">
        <f>Variety!G183</f>
        <v>1.8238052444695046E-2</v>
      </c>
      <c r="H57" s="149">
        <f>Variety!H183</f>
        <v>0.12511786119130378</v>
      </c>
      <c r="I57" s="163">
        <f>Variety!I183</f>
        <v>-2.2633535364432189E-3</v>
      </c>
      <c r="J57" s="677">
        <f>Variety!J183</f>
        <v>9.625904196494842</v>
      </c>
      <c r="K57" s="692">
        <f>Variety!K183</f>
        <v>0.86758537490160137</v>
      </c>
      <c r="L57" s="353">
        <f>Variety!L183</f>
        <v>9.9058437192604668E-2</v>
      </c>
      <c r="M57" s="658">
        <f>Variety!M183</f>
        <v>5654610.2569556916</v>
      </c>
      <c r="N57" s="692">
        <f>Variety!N183</f>
        <v>601804.89638415258</v>
      </c>
      <c r="O57" s="332">
        <f>Variety!O183</f>
        <v>0.11910312260990803</v>
      </c>
      <c r="P57" s="619">
        <f>Variety!P183</f>
        <v>564918.79220516561</v>
      </c>
      <c r="Q57" s="638">
        <f>Variety!Q183</f>
        <v>41013.091798243579</v>
      </c>
      <c r="R57" s="332">
        <f>Variety!R183</f>
        <v>7.8283347110726917E-2</v>
      </c>
    </row>
    <row r="58" spans="2:18">
      <c r="B58" s="461"/>
      <c r="C58" s="462"/>
      <c r="D58" s="98" t="s">
        <v>322</v>
      </c>
      <c r="E58" s="619">
        <f>Variety!E184</f>
        <v>62586.596813953358</v>
      </c>
      <c r="F58" s="638">
        <f>Variety!F184</f>
        <v>1590.9907964312806</v>
      </c>
      <c r="G58" s="353">
        <f>Variety!G184</f>
        <v>2.6083695208704707E-2</v>
      </c>
      <c r="H58" s="149">
        <f>Variety!H184</f>
        <v>1.3330287229099722E-2</v>
      </c>
      <c r="I58" s="163">
        <f>Variety!I184</f>
        <v>-1.3737196942488657E-4</v>
      </c>
      <c r="J58" s="677">
        <f>Variety!J184</f>
        <v>9.3147645999620057</v>
      </c>
      <c r="K58" s="692">
        <f>Variety!K184</f>
        <v>-0.32419859608730128</v>
      </c>
      <c r="L58" s="353">
        <f>Variety!L184</f>
        <v>-3.3634177192437005E-2</v>
      </c>
      <c r="M58" s="658">
        <f>Variety!M184</f>
        <v>582979.41643470759</v>
      </c>
      <c r="N58" s="692">
        <f>Variety!N184</f>
        <v>-4954.9850889113732</v>
      </c>
      <c r="O58" s="332">
        <f>Variety!O184</f>
        <v>-8.4277856102154235E-3</v>
      </c>
      <c r="P58" s="619">
        <f>Variety!P184</f>
        <v>111801.72796933065</v>
      </c>
      <c r="Q58" s="638">
        <f>Variety!Q184</f>
        <v>7441.6524693211977</v>
      </c>
      <c r="R58" s="332">
        <f>Variety!R184</f>
        <v>7.1307465366106632E-2</v>
      </c>
    </row>
    <row r="59" spans="2:18">
      <c r="B59" s="461"/>
      <c r="C59" s="462"/>
      <c r="D59" s="98" t="s">
        <v>323</v>
      </c>
      <c r="E59" s="619">
        <f>Variety!E185</f>
        <v>9255.185615900773</v>
      </c>
      <c r="F59" s="638">
        <f>Variety!F185</f>
        <v>-1768.7130755530725</v>
      </c>
      <c r="G59" s="353">
        <f>Variety!G185</f>
        <v>-0.16044351685889927</v>
      </c>
      <c r="H59" s="149">
        <f>Variety!H185</f>
        <v>1.9712572483424097E-3</v>
      </c>
      <c r="I59" s="163">
        <f>Variety!I185</f>
        <v>-4.627887479038157E-4</v>
      </c>
      <c r="J59" s="677">
        <f>Variety!J185</f>
        <v>24.281055267937063</v>
      </c>
      <c r="K59" s="692">
        <f>Variety!K185</f>
        <v>5.4093334247961664</v>
      </c>
      <c r="L59" s="353">
        <f>Variety!L185</f>
        <v>0.28663698361801782</v>
      </c>
      <c r="M59" s="658">
        <f>Variety!M185</f>
        <v>224725.6734547028</v>
      </c>
      <c r="N59" s="692">
        <f>Variety!N185</f>
        <v>16685.723722620925</v>
      </c>
      <c r="O59" s="332">
        <f>Variety!O185</f>
        <v>8.0204421045617175E-2</v>
      </c>
      <c r="P59" s="619">
        <f>Variety!P185</f>
        <v>24296.843831220642</v>
      </c>
      <c r="Q59" s="638">
        <f>Variety!Q185</f>
        <v>-4061.4355232324451</v>
      </c>
      <c r="R59" s="332">
        <f>Variety!R185</f>
        <v>-0.14321868659477324</v>
      </c>
    </row>
    <row r="60" spans="2:18">
      <c r="B60" s="461"/>
      <c r="C60" s="462"/>
      <c r="D60" s="98" t="s">
        <v>102</v>
      </c>
      <c r="E60" s="619">
        <f>Variety!E186</f>
        <v>257264.66325587258</v>
      </c>
      <c r="F60" s="638">
        <f>Variety!F186</f>
        <v>76877.263939895987</v>
      </c>
      <c r="G60" s="353">
        <f>Variety!G186</f>
        <v>0.42617868116848617</v>
      </c>
      <c r="H60" s="149">
        <f>Variety!H186</f>
        <v>5.4794668981487563E-2</v>
      </c>
      <c r="I60" s="163">
        <f>Variety!I186</f>
        <v>1.4965635772146928E-2</v>
      </c>
      <c r="J60" s="677">
        <f>Variety!J186</f>
        <v>6.3804203752725126</v>
      </c>
      <c r="K60" s="692">
        <f>Variety!K186</f>
        <v>-0.11354565117382176</v>
      </c>
      <c r="L60" s="353">
        <f>Variety!L186</f>
        <v>-1.7484792915671728E-2</v>
      </c>
      <c r="M60" s="658">
        <f>Variety!M186</f>
        <v>1641456.6992753912</v>
      </c>
      <c r="N60" s="692">
        <f>Variety!N186</f>
        <v>470027.05651843036</v>
      </c>
      <c r="O60" s="332">
        <f>Variety!O186</f>
        <v>0.40124224226750932</v>
      </c>
      <c r="P60" s="619">
        <f>Variety!P186</f>
        <v>305252.32651311648</v>
      </c>
      <c r="Q60" s="638">
        <f>Variety!Q186</f>
        <v>75119.024906846462</v>
      </c>
      <c r="R60" s="332">
        <f>Variety!R186</f>
        <v>0.32641527489735467</v>
      </c>
    </row>
    <row r="61" spans="2:18">
      <c r="B61" s="461"/>
      <c r="C61" s="462"/>
      <c r="D61" s="98" t="s">
        <v>90</v>
      </c>
      <c r="E61" s="619">
        <f>Variety!E187</f>
        <v>4633174.5603928873</v>
      </c>
      <c r="F61" s="638">
        <f>Variety!F187</f>
        <v>84077.857732472941</v>
      </c>
      <c r="G61" s="353">
        <f>Variety!G187</f>
        <v>1.8482319288420999E-2</v>
      </c>
      <c r="H61" s="149">
        <f>Variety!H187</f>
        <v>0.98681747876768411</v>
      </c>
      <c r="I61" s="163">
        <f>Variety!I187</f>
        <v>-1.7610348950969024E-2</v>
      </c>
      <c r="J61" s="677">
        <f>Variety!J187</f>
        <v>9.8042366998601054</v>
      </c>
      <c r="K61" s="692">
        <f>Variety!K187</f>
        <v>0.12953900577280031</v>
      </c>
      <c r="L61" s="353">
        <f>Variety!L187</f>
        <v>1.3389462892671894E-2</v>
      </c>
      <c r="M61" s="658">
        <f>Variety!M187</f>
        <v>45424740.061862156</v>
      </c>
      <c r="N61" s="692">
        <f>Variety!N187</f>
        <v>1413604.6824532822</v>
      </c>
      <c r="O61" s="332">
        <f>Variety!O187</f>
        <v>3.2119250509375717E-2</v>
      </c>
      <c r="P61" s="619">
        <f>Variety!P187</f>
        <v>8592441.6835194882</v>
      </c>
      <c r="Q61" s="638">
        <f>Variety!Q187</f>
        <v>78212.984489832073</v>
      </c>
      <c r="R61" s="332">
        <f>Variety!R187</f>
        <v>9.1861502967081204E-3</v>
      </c>
    </row>
    <row r="62" spans="2:18">
      <c r="B62" s="461"/>
      <c r="C62" s="462"/>
      <c r="D62" s="98" t="s">
        <v>106</v>
      </c>
      <c r="E62" s="619">
        <f>Variety!E188</f>
        <v>161447.98969038189</v>
      </c>
      <c r="F62" s="638">
        <f>Variety!F188</f>
        <v>-964.36343788926024</v>
      </c>
      <c r="G62" s="353">
        <f>Variety!G188</f>
        <v>-5.9377468481576559E-3</v>
      </c>
      <c r="H62" s="149">
        <f>Variety!H188</f>
        <v>3.4386724709302464E-2</v>
      </c>
      <c r="I62" s="163">
        <f>Variety!I188</f>
        <v>-1.4734685795984234E-3</v>
      </c>
      <c r="J62" s="677">
        <f>Variety!J188</f>
        <v>13.312525631115083</v>
      </c>
      <c r="K62" s="692">
        <f>Variety!K188</f>
        <v>0.50005004312278167</v>
      </c>
      <c r="L62" s="353">
        <f>Variety!L188</f>
        <v>3.9028370410432049E-2</v>
      </c>
      <c r="M62" s="658">
        <f>Variety!M188</f>
        <v>2149280.5008452125</v>
      </c>
      <c r="N62" s="692">
        <f>Variety!N188</f>
        <v>68376.191200853325</v>
      </c>
      <c r="O62" s="332">
        <f>Variety!O188</f>
        <v>3.2858882978881086E-2</v>
      </c>
      <c r="P62" s="619">
        <f>Variety!P188</f>
        <v>341456.24997926905</v>
      </c>
      <c r="Q62" s="638">
        <f>Variety!Q188</f>
        <v>2066.043068905361</v>
      </c>
      <c r="R62" s="332">
        <f>Variety!R188</f>
        <v>6.0875152754511367E-3</v>
      </c>
    </row>
    <row r="63" spans="2:18">
      <c r="B63" s="461"/>
      <c r="C63" s="462"/>
      <c r="D63" s="98" t="s">
        <v>324</v>
      </c>
      <c r="E63" s="619">
        <f>Variety!E189</f>
        <v>1568303.1045841251</v>
      </c>
      <c r="F63" s="638">
        <f>Variety!F189</f>
        <v>23534.909308248665</v>
      </c>
      <c r="G63" s="353">
        <f>Variety!G189</f>
        <v>1.5235236833734541E-2</v>
      </c>
      <c r="H63" s="149">
        <f>Variety!H189</f>
        <v>0.33403207572606564</v>
      </c>
      <c r="I63" s="163">
        <f>Variety!I189</f>
        <v>-7.0484209365788697E-3</v>
      </c>
      <c r="J63" s="677">
        <f>Variety!J189</f>
        <v>13.701459170291711</v>
      </c>
      <c r="K63" s="692">
        <f>Variety!K189</f>
        <v>5.2078726254809027E-2</v>
      </c>
      <c r="L63" s="353">
        <f>Variety!L189</f>
        <v>3.8154644797494097E-3</v>
      </c>
      <c r="M63" s="658">
        <f>Variety!M189</f>
        <v>21488040.954101123</v>
      </c>
      <c r="N63" s="692">
        <f>Variety!N189</f>
        <v>402912.15893239528</v>
      </c>
      <c r="O63" s="332">
        <f>Variety!O189</f>
        <v>1.9108830818463637E-2</v>
      </c>
      <c r="P63" s="619">
        <f>Variety!P189</f>
        <v>4321883.3183527924</v>
      </c>
      <c r="Q63" s="638">
        <f>Variety!Q189</f>
        <v>26787.1677899817</v>
      </c>
      <c r="R63" s="332">
        <f>Variety!R189</f>
        <v>6.2366864095630614E-3</v>
      </c>
    </row>
    <row r="64" spans="2:18">
      <c r="B64" s="461"/>
      <c r="C64" s="462"/>
      <c r="D64" s="98" t="s">
        <v>103</v>
      </c>
      <c r="E64" s="619">
        <f>Variety!E190</f>
        <v>165343.72202033552</v>
      </c>
      <c r="F64" s="638">
        <f>Variety!F190</f>
        <v>-20317.860263025097</v>
      </c>
      <c r="G64" s="353">
        <f>Variety!G190</f>
        <v>-0.10943491923932626</v>
      </c>
      <c r="H64" s="149">
        <f>Variety!H190</f>
        <v>3.5216474744766836E-2</v>
      </c>
      <c r="I64" s="163">
        <f>Variety!I190</f>
        <v>-5.7770833114125369E-3</v>
      </c>
      <c r="J64" s="677">
        <f>Variety!J190</f>
        <v>14.013727101981974</v>
      </c>
      <c r="K64" s="692">
        <f>Variety!K190</f>
        <v>0.63047926164996504</v>
      </c>
      <c r="L64" s="353">
        <f>Variety!L190</f>
        <v>4.7109585742702964E-2</v>
      </c>
      <c r="M64" s="658">
        <f>Variety!M190</f>
        <v>2317081.7984189498</v>
      </c>
      <c r="N64" s="692">
        <f>Variety!N190</f>
        <v>-167673.17170745973</v>
      </c>
      <c r="O64" s="332">
        <f>Variety!O190</f>
        <v>-6.7480767207774017E-2</v>
      </c>
      <c r="P64" s="619">
        <f>Variety!P190</f>
        <v>463454.90331434092</v>
      </c>
      <c r="Q64" s="638">
        <f>Variety!Q190</f>
        <v>-29958.115357564122</v>
      </c>
      <c r="R64" s="332">
        <f>Variety!R190</f>
        <v>-6.0716102380518597E-2</v>
      </c>
    </row>
    <row r="65" spans="2:18">
      <c r="B65" s="461"/>
      <c r="C65" s="462"/>
      <c r="D65" s="98" t="s">
        <v>93</v>
      </c>
      <c r="E65" s="619">
        <f>Variety!E191</f>
        <v>4021695.6837023259</v>
      </c>
      <c r="F65" s="638">
        <f>Variety!F191</f>
        <v>514822.93250034889</v>
      </c>
      <c r="G65" s="353">
        <f>Variety!G191</f>
        <v>0.14680399576058009</v>
      </c>
      <c r="H65" s="149">
        <f>Variety!H191</f>
        <v>0.85657890572235795</v>
      </c>
      <c r="I65" s="163">
        <f>Variety!I191</f>
        <v>8.2271211292481605E-2</v>
      </c>
      <c r="J65" s="677">
        <f>Variety!J191</f>
        <v>8.0370723079143644</v>
      </c>
      <c r="K65" s="692">
        <f>Variety!K191</f>
        <v>-0.43515484276347394</v>
      </c>
      <c r="L65" s="353">
        <f>Variety!L191</f>
        <v>-5.1362508939418419E-2</v>
      </c>
      <c r="M65" s="658">
        <f>Variety!M191</f>
        <v>32322659.010342687</v>
      </c>
      <c r="N65" s="692">
        <f>Variety!N191</f>
        <v>2611636.4736370109</v>
      </c>
      <c r="O65" s="332">
        <f>Variety!O191</f>
        <v>8.7901265276566484E-2</v>
      </c>
      <c r="P65" s="619">
        <f>Variety!P191</f>
        <v>7382318.4926778302</v>
      </c>
      <c r="Q65" s="638">
        <f>Variety!Q191</f>
        <v>1007548.2559743579</v>
      </c>
      <c r="R65" s="332">
        <f>Variety!R191</f>
        <v>0.15805248166801103</v>
      </c>
    </row>
    <row r="66" spans="2:18">
      <c r="B66" s="461"/>
      <c r="C66" s="462"/>
      <c r="D66" s="98" t="s">
        <v>101</v>
      </c>
      <c r="E66" s="619">
        <f>Variety!E192</f>
        <v>744104.05832954019</v>
      </c>
      <c r="F66" s="638">
        <f>Variety!F192</f>
        <v>-24217.543953745975</v>
      </c>
      <c r="G66" s="353">
        <f>Variety!G192</f>
        <v>-3.1520061237086991E-2</v>
      </c>
      <c r="H66" s="149">
        <f>Variety!H192</f>
        <v>0.15848634261673303</v>
      </c>
      <c r="I66" s="163">
        <f>Variety!I192</f>
        <v>-1.1156918103443492E-2</v>
      </c>
      <c r="J66" s="677">
        <f>Variety!J192</f>
        <v>19.005410197232951</v>
      </c>
      <c r="K66" s="692">
        <f>Variety!K192</f>
        <v>2.4965128451422487</v>
      </c>
      <c r="L66" s="353">
        <f>Variety!L192</f>
        <v>0.15122226469147487</v>
      </c>
      <c r="M66" s="658">
        <f>Variety!M192</f>
        <v>14142002.857978666</v>
      </c>
      <c r="N66" s="692">
        <f>Variety!N192</f>
        <v>1457860.3924900368</v>
      </c>
      <c r="O66" s="332">
        <f>Variety!O192</f>
        <v>0.11493566841090158</v>
      </c>
      <c r="P66" s="619">
        <f>Variety!P192</f>
        <v>1506673.1740616814</v>
      </c>
      <c r="Q66" s="638">
        <f>Variety!Q192</f>
        <v>-31761.257161135552</v>
      </c>
      <c r="R66" s="332">
        <f>Variety!R192</f>
        <v>-2.0645180916739024E-2</v>
      </c>
    </row>
    <row r="67" spans="2:18">
      <c r="B67" s="461"/>
      <c r="C67" s="462"/>
      <c r="D67" s="98" t="s">
        <v>94</v>
      </c>
      <c r="E67" s="619">
        <f>Variety!E193</f>
        <v>2506795.3926576208</v>
      </c>
      <c r="F67" s="638">
        <f>Variety!F193</f>
        <v>7596.220959702041</v>
      </c>
      <c r="G67" s="353">
        <f>Variety!G193</f>
        <v>3.0394620187639072E-3</v>
      </c>
      <c r="H67" s="149">
        <f>Variety!H193</f>
        <v>0.53392106792520011</v>
      </c>
      <c r="I67" s="163">
        <f>Variety!I193</f>
        <v>-1.7895118702957902E-2</v>
      </c>
      <c r="J67" s="677">
        <f>Variety!J193</f>
        <v>7.2168188454175164</v>
      </c>
      <c r="K67" s="692">
        <f>Variety!K193</f>
        <v>-3.7281096591329721E-2</v>
      </c>
      <c r="L67" s="353">
        <f>Variety!L193</f>
        <v>-5.1393138899883464E-3</v>
      </c>
      <c r="M67" s="658">
        <f>Variety!M193</f>
        <v>18091088.23133732</v>
      </c>
      <c r="N67" s="692">
        <f>Variety!N193</f>
        <v>-38352.335145108402</v>
      </c>
      <c r="O67" s="332">
        <f>Variety!O193</f>
        <v>-2.1154726205955803E-3</v>
      </c>
      <c r="P67" s="619">
        <f>Variety!P193</f>
        <v>3872567.0611525862</v>
      </c>
      <c r="Q67" s="638">
        <f>Variety!Q193</f>
        <v>-1553.2167636789382</v>
      </c>
      <c r="R67" s="332">
        <f>Variety!R193</f>
        <v>-4.0092115170836965E-4</v>
      </c>
    </row>
    <row r="68" spans="2:18">
      <c r="B68" s="461"/>
      <c r="C68" s="462"/>
      <c r="D68" s="98" t="s">
        <v>107</v>
      </c>
      <c r="E68" s="619">
        <f>Variety!E194</f>
        <v>539628.73026286101</v>
      </c>
      <c r="F68" s="638">
        <f>Variety!F194</f>
        <v>-90468.1496384067</v>
      </c>
      <c r="G68" s="353">
        <f>Variety!G194</f>
        <v>-0.14357815841364346</v>
      </c>
      <c r="H68" s="149">
        <f>Variety!H194</f>
        <v>0.11493524712426258</v>
      </c>
      <c r="I68" s="163">
        <f>Variety!I194</f>
        <v>-2.4188381520827515E-2</v>
      </c>
      <c r="J68" s="677">
        <f>Variety!J194</f>
        <v>9.907612284809959</v>
      </c>
      <c r="K68" s="692">
        <f>Variety!K194</f>
        <v>1.6564537188805541</v>
      </c>
      <c r="L68" s="353">
        <f>Variety!L194</f>
        <v>0.20075407661178213</v>
      </c>
      <c r="M68" s="658">
        <f>Variety!M194</f>
        <v>5346432.2371887211</v>
      </c>
      <c r="N68" s="692">
        <f>Variety!N194</f>
        <v>147402.96922598407</v>
      </c>
      <c r="O68" s="332">
        <f>Variety!O194</f>
        <v>2.8352017584187324E-2</v>
      </c>
      <c r="P68" s="619">
        <f>Variety!P194</f>
        <v>558697.3400280776</v>
      </c>
      <c r="Q68" s="638">
        <f>Variety!Q194</f>
        <v>-52750.85959640448</v>
      </c>
      <c r="R68" s="332">
        <f>Variety!R194</f>
        <v>-8.6272000847825145E-2</v>
      </c>
    </row>
    <row r="69" spans="2:18">
      <c r="B69" s="461"/>
      <c r="C69" s="462"/>
      <c r="D69" s="98" t="s">
        <v>325</v>
      </c>
      <c r="E69" s="619">
        <f>Variety!E195</f>
        <v>406299.69823999517</v>
      </c>
      <c r="F69" s="638">
        <f>Variety!F195</f>
        <v>4361.587726994534</v>
      </c>
      <c r="G69" s="353">
        <f>Variety!G195</f>
        <v>1.0851391328450451E-2</v>
      </c>
      <c r="H69" s="149">
        <f>Variety!H195</f>
        <v>8.6537564819760063E-2</v>
      </c>
      <c r="I69" s="163">
        <f>Variety!I195</f>
        <v>-2.2092457248058112E-3</v>
      </c>
      <c r="J69" s="677">
        <f>Variety!J195</f>
        <v>15.483427766337506</v>
      </c>
      <c r="K69" s="692">
        <f>Variety!K195</f>
        <v>0.43212110849428598</v>
      </c>
      <c r="L69" s="353">
        <f>Variety!L195</f>
        <v>2.8709873389571004E-2</v>
      </c>
      <c r="M69" s="658">
        <f>Variety!M195</f>
        <v>6290912.0291836914</v>
      </c>
      <c r="N69" s="692">
        <f>Variety!N195</f>
        <v>241218.27037844062</v>
      </c>
      <c r="O69" s="332">
        <f>Variety!O195</f>
        <v>3.9872806789161941E-2</v>
      </c>
      <c r="P69" s="619">
        <f>Variety!P195</f>
        <v>450107.38079219713</v>
      </c>
      <c r="Q69" s="638">
        <f>Variety!Q195</f>
        <v>-29563.422680309101</v>
      </c>
      <c r="R69" s="332">
        <f>Variety!R195</f>
        <v>-6.1632733254325778E-2</v>
      </c>
    </row>
    <row r="70" spans="2:18">
      <c r="B70" s="461"/>
      <c r="C70" s="462"/>
      <c r="D70" s="98" t="s">
        <v>326</v>
      </c>
      <c r="E70" s="619">
        <f>Variety!E196</f>
        <v>35051.190381776105</v>
      </c>
      <c r="F70" s="638">
        <f>Variety!F196</f>
        <v>477.70771150993096</v>
      </c>
      <c r="G70" s="353">
        <f>Variety!G196</f>
        <v>1.381717069309793E-2</v>
      </c>
      <c r="H70" s="149">
        <f>Variety!H196</f>
        <v>7.4655351033044775E-3</v>
      </c>
      <c r="I70" s="163">
        <f>Variety!I196</f>
        <v>-1.6819316517903589E-4</v>
      </c>
      <c r="J70" s="677">
        <f>Variety!J196</f>
        <v>5.730260394402908</v>
      </c>
      <c r="K70" s="692">
        <f>Variety!K196</f>
        <v>-0.27986314654965749</v>
      </c>
      <c r="L70" s="353">
        <f>Variety!L196</f>
        <v>-4.6565290154634828E-2</v>
      </c>
      <c r="M70" s="658">
        <f>Variety!M196</f>
        <v>200852.44802136777</v>
      </c>
      <c r="N70" s="692">
        <f>Variety!N196</f>
        <v>-6938.4540679145139</v>
      </c>
      <c r="O70" s="332">
        <f>Variety!O196</f>
        <v>-3.3391520023977002E-2</v>
      </c>
      <c r="P70" s="619">
        <f>Variety!P196</f>
        <v>37685.872575053945</v>
      </c>
      <c r="Q70" s="638">
        <f>Variety!Q196</f>
        <v>201.97214210964739</v>
      </c>
      <c r="R70" s="332">
        <f>Variety!R196</f>
        <v>5.3882370771675542E-3</v>
      </c>
    </row>
    <row r="71" spans="2:18">
      <c r="B71" s="461"/>
      <c r="C71" s="462"/>
      <c r="D71" s="98" t="s">
        <v>327</v>
      </c>
      <c r="E71" s="619">
        <f>Variety!E197</f>
        <v>2845.8388959914446</v>
      </c>
      <c r="F71" s="638">
        <f>Variety!F197</f>
        <v>-890.52940198779106</v>
      </c>
      <c r="G71" s="353">
        <f>Variety!G197</f>
        <v>-0.23834090511618511</v>
      </c>
      <c r="H71" s="149">
        <f>Variety!H197</f>
        <v>6.0613377020768769E-4</v>
      </c>
      <c r="I71" s="163">
        <f>Variety!I197</f>
        <v>-2.1884589903111676E-4</v>
      </c>
      <c r="J71" s="677">
        <f>Variety!J197</f>
        <v>9.0638605548098745</v>
      </c>
      <c r="K71" s="692">
        <f>Variety!K197</f>
        <v>0.41136175093810401</v>
      </c>
      <c r="L71" s="353">
        <f>Variety!L197</f>
        <v>4.7542537741124012E-2</v>
      </c>
      <c r="M71" s="658">
        <f>Variety!M197</f>
        <v>25794.286914720535</v>
      </c>
      <c r="N71" s="692">
        <f>Variety!N197</f>
        <v>-6534.6353143692031</v>
      </c>
      <c r="O71" s="332">
        <f>Variety!O197</f>
        <v>-0.20212969885180099</v>
      </c>
      <c r="P71" s="619">
        <f>Variety!P197</f>
        <v>3962.3119617700577</v>
      </c>
      <c r="Q71" s="638">
        <f>Variety!Q197</f>
        <v>-1254.3410238027573</v>
      </c>
      <c r="R71" s="332">
        <f>Variety!R197</f>
        <v>-0.24044938915273167</v>
      </c>
    </row>
    <row r="72" spans="2:18">
      <c r="B72" s="461"/>
      <c r="C72" s="462"/>
      <c r="D72" s="98" t="s">
        <v>85</v>
      </c>
      <c r="E72" s="619">
        <f>Variety!E198</f>
        <v>7133061.1753861764</v>
      </c>
      <c r="F72" s="638">
        <f>Variety!F198</f>
        <v>215165.18893619813</v>
      </c>
      <c r="G72" s="353">
        <f>Variety!G198</f>
        <v>3.1102692112983527E-2</v>
      </c>
      <c r="H72" s="149">
        <f>Variety!H198</f>
        <v>1.5192670496734615</v>
      </c>
      <c r="I72" s="163">
        <f>Variety!I198</f>
        <v>-8.1850341632887513E-3</v>
      </c>
      <c r="J72" s="677">
        <f>Variety!J198</f>
        <v>4.6125827942164692</v>
      </c>
      <c r="K72" s="692">
        <f>Variety!K198</f>
        <v>-0.27012234451253558</v>
      </c>
      <c r="L72" s="353">
        <f>Variety!L198</f>
        <v>-5.5322272559520137E-2</v>
      </c>
      <c r="M72" s="658">
        <f>Variety!M198</f>
        <v>32901835.247679781</v>
      </c>
      <c r="N72" s="692">
        <f>Variety!N198</f>
        <v>-876211.03455228731</v>
      </c>
      <c r="O72" s="332">
        <f>Variety!O198</f>
        <v>-2.594025205694599E-2</v>
      </c>
      <c r="P72" s="619">
        <f>Variety!P198</f>
        <v>8922336.9390085861</v>
      </c>
      <c r="Q72" s="638">
        <f>Variety!Q198</f>
        <v>57043.962758503854</v>
      </c>
      <c r="R72" s="332">
        <f>Variety!R198</f>
        <v>6.4345265194645377E-3</v>
      </c>
    </row>
    <row r="73" spans="2:18">
      <c r="B73" s="461"/>
      <c r="C73" s="462"/>
      <c r="D73" s="98" t="s">
        <v>84</v>
      </c>
      <c r="E73" s="619">
        <f>Variety!E199</f>
        <v>71748558.138360754</v>
      </c>
      <c r="F73" s="638">
        <f>Variety!F199</f>
        <v>3999173.341103971</v>
      </c>
      <c r="G73" s="353">
        <f>Variety!G199</f>
        <v>5.9028924809748237E-2</v>
      </c>
      <c r="H73" s="149">
        <f>Variety!H199</f>
        <v>15.281688683300933</v>
      </c>
      <c r="I73" s="163">
        <f>Variety!I199</f>
        <v>0.32281402113185642</v>
      </c>
      <c r="J73" s="677">
        <f>Variety!J199</f>
        <v>4.7318854169065565</v>
      </c>
      <c r="K73" s="692">
        <f>Variety!K199</f>
        <v>-0.18289033953686928</v>
      </c>
      <c r="L73" s="353">
        <f>Variety!L199</f>
        <v>-3.7212346727537732E-2</v>
      </c>
      <c r="M73" s="658">
        <f>Variety!M199</f>
        <v>339505955.93898147</v>
      </c>
      <c r="N73" s="692">
        <f>Variety!N199</f>
        <v>6532922.0234670639</v>
      </c>
      <c r="O73" s="332">
        <f>Variety!O199</f>
        <v>1.9619973265236453E-2</v>
      </c>
      <c r="P73" s="619">
        <f>Variety!P199</f>
        <v>72703878.392968416</v>
      </c>
      <c r="Q73" s="638">
        <f>Variety!Q199</f>
        <v>3490456.7938107103</v>
      </c>
      <c r="R73" s="332">
        <f>Variety!R199</f>
        <v>5.0430345923733202E-2</v>
      </c>
    </row>
    <row r="74" spans="2:18">
      <c r="B74" s="461"/>
      <c r="C74" s="462"/>
      <c r="D74" s="98" t="s">
        <v>89</v>
      </c>
      <c r="E74" s="619">
        <f>Variety!E200</f>
        <v>3981820.9352144273</v>
      </c>
      <c r="F74" s="638">
        <f>Variety!F200</f>
        <v>221894.38116436591</v>
      </c>
      <c r="G74" s="353">
        <f>Variety!G200</f>
        <v>5.9015615857003656E-2</v>
      </c>
      <c r="H74" s="149">
        <f>Variety!H200</f>
        <v>0.84808600344630236</v>
      </c>
      <c r="I74" s="163">
        <f>Variety!I200</f>
        <v>1.7904737161600792E-2</v>
      </c>
      <c r="J74" s="677">
        <f>Variety!J200</f>
        <v>5.8406599066501528</v>
      </c>
      <c r="K74" s="692">
        <f>Variety!K200</f>
        <v>-0.34075591541999639</v>
      </c>
      <c r="L74" s="353">
        <f>Variety!L200</f>
        <v>-5.5125868446410001E-2</v>
      </c>
      <c r="M74" s="658">
        <f>Variety!M200</f>
        <v>23256461.891767122</v>
      </c>
      <c r="N74" s="692">
        <f>Variety!N200</f>
        <v>14792.400740377605</v>
      </c>
      <c r="O74" s="332">
        <f>Variety!O200</f>
        <v>6.3646033457659856E-4</v>
      </c>
      <c r="P74" s="619">
        <f>Variety!P200</f>
        <v>6503852.6851312527</v>
      </c>
      <c r="Q74" s="638">
        <f>Variety!Q200</f>
        <v>296554.99017012306</v>
      </c>
      <c r="R74" s="332">
        <f>Variety!R200</f>
        <v>4.7775216324948647E-2</v>
      </c>
    </row>
    <row r="75" spans="2:18">
      <c r="B75" s="461"/>
      <c r="C75" s="462"/>
      <c r="D75" s="98" t="s">
        <v>105</v>
      </c>
      <c r="E75" s="619">
        <f>Variety!E201</f>
        <v>453919.58927466988</v>
      </c>
      <c r="F75" s="638">
        <f>Variety!F201</f>
        <v>-4912.5362493662979</v>
      </c>
      <c r="G75" s="353">
        <f>Variety!G201</f>
        <v>-1.0706609184689601E-2</v>
      </c>
      <c r="H75" s="149">
        <f>Variety!H201</f>
        <v>9.6680101043572164E-2</v>
      </c>
      <c r="I75" s="163">
        <f>Variety!I201</f>
        <v>-4.6287488778015695E-3</v>
      </c>
      <c r="J75" s="677">
        <f>Variety!J201</f>
        <v>6.7346538201385906</v>
      </c>
      <c r="K75" s="692">
        <f>Variety!K201</f>
        <v>1.2106572642246602</v>
      </c>
      <c r="L75" s="353">
        <f>Variety!L201</f>
        <v>0.21916329091996695</v>
      </c>
      <c r="M75" s="658">
        <f>Variety!M201</f>
        <v>3056991.2959443955</v>
      </c>
      <c r="N75" s="692">
        <f>Variety!N201</f>
        <v>522404.21480695158</v>
      </c>
      <c r="O75" s="332">
        <f>Variety!O201</f>
        <v>0.2061101860317669</v>
      </c>
      <c r="P75" s="619">
        <f>Variety!P201</f>
        <v>519684.87692464021</v>
      </c>
      <c r="Q75" s="638">
        <f>Variety!Q201</f>
        <v>64391.91227715055</v>
      </c>
      <c r="R75" s="332">
        <f>Variety!R201</f>
        <v>0.14142962285175206</v>
      </c>
    </row>
    <row r="76" spans="2:18">
      <c r="B76" s="461"/>
      <c r="C76" s="462"/>
      <c r="D76" s="98" t="s">
        <v>100</v>
      </c>
      <c r="E76" s="619">
        <f>Variety!E202</f>
        <v>1602294.6106157517</v>
      </c>
      <c r="F76" s="638">
        <f>Variety!F202</f>
        <v>200334.36932639126</v>
      </c>
      <c r="G76" s="353">
        <f>Variety!G202</f>
        <v>0.14289589920335183</v>
      </c>
      <c r="H76" s="149">
        <f>Variety!H202</f>
        <v>0.34127190920188483</v>
      </c>
      <c r="I76" s="163">
        <f>Variety!I202</f>
        <v>3.1723009332892682E-2</v>
      </c>
      <c r="J76" s="677">
        <f>Variety!J202</f>
        <v>4.1033278448628971</v>
      </c>
      <c r="K76" s="692">
        <f>Variety!K202</f>
        <v>2.5849680124215624E-2</v>
      </c>
      <c r="L76" s="353">
        <f>Variety!L202</f>
        <v>6.33962441485503E-3</v>
      </c>
      <c r="M76" s="658">
        <f>Variety!M202</f>
        <v>6574740.0914133675</v>
      </c>
      <c r="N76" s="692">
        <f>Variety!N202</f>
        <v>858277.81972422637</v>
      </c>
      <c r="O76" s="332">
        <f>Variety!O202</f>
        <v>0.15014142994957899</v>
      </c>
      <c r="P76" s="619">
        <f>Variety!P202</f>
        <v>1160853.9215533063</v>
      </c>
      <c r="Q76" s="638">
        <f>Variety!Q202</f>
        <v>151501.75020330213</v>
      </c>
      <c r="R76" s="332">
        <f>Variety!R202</f>
        <v>0.15009800791399616</v>
      </c>
    </row>
    <row r="77" spans="2:18">
      <c r="B77" s="461"/>
      <c r="C77" s="462"/>
      <c r="D77" s="98" t="s">
        <v>86</v>
      </c>
      <c r="E77" s="619">
        <f>Variety!E203</f>
        <v>17139618.302735098</v>
      </c>
      <c r="F77" s="638">
        <f>Variety!F203</f>
        <v>967881.48521398567</v>
      </c>
      <c r="G77" s="353">
        <f>Variety!G203</f>
        <v>5.9850187777316773E-2</v>
      </c>
      <c r="H77" s="149">
        <f>Variety!H203</f>
        <v>3.6505585317534943</v>
      </c>
      <c r="I77" s="163">
        <f>Variety!I203</f>
        <v>7.9884276233487483E-2</v>
      </c>
      <c r="J77" s="677">
        <f>Variety!J203</f>
        <v>9.3251756063263205</v>
      </c>
      <c r="K77" s="692">
        <f>Variety!K203</f>
        <v>0.13876644202689903</v>
      </c>
      <c r="L77" s="353">
        <f>Variety!L203</f>
        <v>1.5105623921714542E-2</v>
      </c>
      <c r="M77" s="658">
        <f>Variety!M203</f>
        <v>159829950.49840945</v>
      </c>
      <c r="N77" s="692">
        <f>Variety!N203</f>
        <v>11269759.195295155</v>
      </c>
      <c r="O77" s="332">
        <f>Variety!O203</f>
        <v>7.5859886127239429E-2</v>
      </c>
      <c r="P77" s="619">
        <f>Variety!P203</f>
        <v>34271607.708005212</v>
      </c>
      <c r="Q77" s="638">
        <f>Variety!Q203</f>
        <v>1387917.7410661727</v>
      </c>
      <c r="R77" s="332">
        <f>Variety!R203</f>
        <v>4.2206873451901918E-2</v>
      </c>
    </row>
    <row r="78" spans="2:18">
      <c r="B78" s="461"/>
      <c r="C78" s="462"/>
      <c r="D78" s="98" t="s">
        <v>328</v>
      </c>
      <c r="E78" s="619">
        <f>Variety!E204</f>
        <v>171638.09583966417</v>
      </c>
      <c r="F78" s="638">
        <f>Variety!F204</f>
        <v>14644.108360466751</v>
      </c>
      <c r="G78" s="353">
        <f>Variety!G204</f>
        <v>9.3278147753315568E-2</v>
      </c>
      <c r="H78" s="149">
        <f>Variety!H204</f>
        <v>3.6557110203639873E-2</v>
      </c>
      <c r="I78" s="163">
        <f>Variety!I204</f>
        <v>1.8932768944030023E-3</v>
      </c>
      <c r="J78" s="677">
        <f>Variety!J204</f>
        <v>23.621827629397519</v>
      </c>
      <c r="K78" s="692">
        <f>Variety!K204</f>
        <v>1.3166892956796232</v>
      </c>
      <c r="L78" s="353">
        <f>Variety!L204</f>
        <v>5.9030761252407485E-2</v>
      </c>
      <c r="M78" s="658">
        <f>Variety!M204</f>
        <v>4054405.5145625584</v>
      </c>
      <c r="N78" s="692">
        <f>Variety!N204</f>
        <v>552632.90627708472</v>
      </c>
      <c r="O78" s="332">
        <f>Variety!O204</f>
        <v>0.15781518907581582</v>
      </c>
      <c r="P78" s="619">
        <f>Variety!P204</f>
        <v>436396.75558723323</v>
      </c>
      <c r="Q78" s="638">
        <f>Variety!Q204</f>
        <v>55479.417825296812</v>
      </c>
      <c r="R78" s="332">
        <f>Variety!R204</f>
        <v>0.14564686961025131</v>
      </c>
    </row>
    <row r="79" spans="2:18">
      <c r="B79" s="461"/>
      <c r="C79" s="462"/>
      <c r="D79" s="98" t="s">
        <v>97</v>
      </c>
      <c r="E79" s="619">
        <f>Variety!E205</f>
        <v>482053.72253856336</v>
      </c>
      <c r="F79" s="638">
        <f>Variety!F205</f>
        <v>-38753.578049740929</v>
      </c>
      <c r="G79" s="353">
        <f>Variety!G205</f>
        <v>-7.4410589110338626E-2</v>
      </c>
      <c r="H79" s="149">
        <f>Variety!H205</f>
        <v>0.10267237569087903</v>
      </c>
      <c r="I79" s="163">
        <f>Variety!I205</f>
        <v>-1.2320419534598934E-2</v>
      </c>
      <c r="J79" s="677">
        <f>Variety!J205</f>
        <v>14.939734175560801</v>
      </c>
      <c r="K79" s="692">
        <f>Variety!K205</f>
        <v>1.0809281926126442</v>
      </c>
      <c r="L79" s="353">
        <f>Variety!L205</f>
        <v>7.7995766297804858E-2</v>
      </c>
      <c r="M79" s="658">
        <f>Variety!M205</f>
        <v>7201754.473065679</v>
      </c>
      <c r="N79" s="692">
        <f>Variety!N205</f>
        <v>-16012.860290591605</v>
      </c>
      <c r="O79" s="332">
        <f>Variety!O205</f>
        <v>-2.2185337308657199E-3</v>
      </c>
      <c r="P79" s="619">
        <f>Variety!P205</f>
        <v>599709.24093498685</v>
      </c>
      <c r="Q79" s="638">
        <f>Variety!Q205</f>
        <v>-43920.48121518339</v>
      </c>
      <c r="R79" s="332">
        <f>Variety!R205</f>
        <v>-6.8238739920926092E-2</v>
      </c>
    </row>
    <row r="80" spans="2:18">
      <c r="B80" s="461"/>
      <c r="C80" s="462"/>
      <c r="D80" s="98" t="s">
        <v>88</v>
      </c>
      <c r="E80" s="619">
        <f>Variety!E206</f>
        <v>7503278.5574424341</v>
      </c>
      <c r="F80" s="638">
        <f>Variety!F206</f>
        <v>409932.77256707475</v>
      </c>
      <c r="G80" s="353">
        <f>Variety!G206</f>
        <v>5.7791172882216663E-2</v>
      </c>
      <c r="H80" s="149">
        <f>Variety!H206</f>
        <v>1.5981194604329967</v>
      </c>
      <c r="I80" s="163">
        <f>Variety!I206</f>
        <v>3.1928551852639542E-2</v>
      </c>
      <c r="J80" s="677">
        <f>Variety!J206</f>
        <v>6.1894801725736874</v>
      </c>
      <c r="K80" s="692">
        <f>Variety!K206</f>
        <v>-0.20621419024613541</v>
      </c>
      <c r="L80" s="353">
        <f>Variety!L206</f>
        <v>-3.2242658661884027E-2</v>
      </c>
      <c r="M80" s="658">
        <f>Variety!M206</f>
        <v>46441393.860587247</v>
      </c>
      <c r="N80" s="692">
        <f>Variety!N206</f>
        <v>1074522.210728161</v>
      </c>
      <c r="O80" s="332">
        <f>Variety!O206</f>
        <v>2.3685173159421466E-2</v>
      </c>
      <c r="P80" s="619">
        <f>Variety!P206</f>
        <v>13356948.295088695</v>
      </c>
      <c r="Q80" s="638">
        <f>Variety!Q206</f>
        <v>801083.16127980687</v>
      </c>
      <c r="R80" s="332">
        <f>Variety!R206</f>
        <v>6.3801510508642592E-2</v>
      </c>
    </row>
    <row r="81" spans="2:18">
      <c r="B81" s="461"/>
      <c r="C81" s="462"/>
      <c r="D81" s="98" t="s">
        <v>329</v>
      </c>
      <c r="E81" s="619">
        <f>Variety!E207</f>
        <v>51764.87014142827</v>
      </c>
      <c r="F81" s="638">
        <f>Variety!F207</f>
        <v>11024.705383537184</v>
      </c>
      <c r="G81" s="353">
        <f>Variety!G207</f>
        <v>0.27061023069136647</v>
      </c>
      <c r="H81" s="149">
        <f>Variety!H207</f>
        <v>1.1025373202724545E-2</v>
      </c>
      <c r="I81" s="163">
        <f>Variety!I207</f>
        <v>2.0300587780526548E-3</v>
      </c>
      <c r="J81" s="677">
        <f>Variety!J207</f>
        <v>5.38380637381995</v>
      </c>
      <c r="K81" s="692">
        <f>Variety!K207</f>
        <v>-0.97692304818856979</v>
      </c>
      <c r="L81" s="353">
        <f>Variety!L207</f>
        <v>-0.153586638162654</v>
      </c>
      <c r="M81" s="658">
        <f>Variety!M207</f>
        <v>278692.03780738352</v>
      </c>
      <c r="N81" s="692">
        <f>Variety!N207</f>
        <v>19554.873174391105</v>
      </c>
      <c r="O81" s="332">
        <f>Variety!O207</f>
        <v>7.5461476944405248E-2</v>
      </c>
      <c r="P81" s="619">
        <f>Variety!P207</f>
        <v>49110.783525673636</v>
      </c>
      <c r="Q81" s="638">
        <f>Variety!Q207</f>
        <v>1741.6645202696091</v>
      </c>
      <c r="R81" s="332">
        <f>Variety!R207</f>
        <v>3.6767931446453843E-2</v>
      </c>
    </row>
    <row r="82" spans="2:18">
      <c r="B82" s="461"/>
      <c r="C82" s="462"/>
      <c r="D82" s="98" t="s">
        <v>99</v>
      </c>
      <c r="E82" s="619">
        <f>Variety!E208</f>
        <v>1409474.833496352</v>
      </c>
      <c r="F82" s="638">
        <f>Variety!F208</f>
        <v>27662.687460245332</v>
      </c>
      <c r="G82" s="353">
        <f>Variety!G208</f>
        <v>2.0019137579300527E-2</v>
      </c>
      <c r="H82" s="149">
        <f>Variety!H208</f>
        <v>0.30020332354139168</v>
      </c>
      <c r="I82" s="163">
        <f>Variety!I208</f>
        <v>-4.8969332516994868E-3</v>
      </c>
      <c r="J82" s="677">
        <f>Variety!J208</f>
        <v>5.0370300703478712</v>
      </c>
      <c r="K82" s="692">
        <f>Variety!K208</f>
        <v>0.15683375087068985</v>
      </c>
      <c r="L82" s="353">
        <f>Variety!L208</f>
        <v>3.2136770859966461E-2</v>
      </c>
      <c r="M82" s="658">
        <f>Variety!M208</f>
        <v>7099567.1197196832</v>
      </c>
      <c r="N82" s="692">
        <f>Variety!N208</f>
        <v>356052.57042541075</v>
      </c>
      <c r="O82" s="332">
        <f>Variety!O208</f>
        <v>5.2799258876467116E-2</v>
      </c>
      <c r="P82" s="619">
        <f>Variety!P208</f>
        <v>1221639.4146533234</v>
      </c>
      <c r="Q82" s="638">
        <f>Variety!Q208</f>
        <v>52020.47198187164</v>
      </c>
      <c r="R82" s="332">
        <f>Variety!R208</f>
        <v>4.4476427393570606E-2</v>
      </c>
    </row>
    <row r="83" spans="2:18">
      <c r="B83" s="461"/>
      <c r="C83" s="462"/>
      <c r="D83" s="98" t="s">
        <v>104</v>
      </c>
      <c r="E83" s="619">
        <f>Variety!E209</f>
        <v>644702.79242400546</v>
      </c>
      <c r="F83" s="638">
        <f>Variety!F209</f>
        <v>76985.828904558904</v>
      </c>
      <c r="G83" s="353">
        <f>Variety!G209</f>
        <v>0.13560600413857782</v>
      </c>
      <c r="H83" s="149">
        <f>Variety!H209</f>
        <v>0.13731491785632036</v>
      </c>
      <c r="I83" s="163">
        <f>Variety!I209</f>
        <v>1.1964600266152703E-2</v>
      </c>
      <c r="J83" s="677">
        <f>Variety!J209</f>
        <v>5.8373932345047121</v>
      </c>
      <c r="K83" s="692">
        <f>Variety!K209</f>
        <v>6.0218683101087578E-2</v>
      </c>
      <c r="L83" s="353">
        <f>Variety!L209</f>
        <v>1.0423552649358124E-2</v>
      </c>
      <c r="M83" s="658">
        <f>Variety!M209</f>
        <v>3763383.7187621854</v>
      </c>
      <c r="N83" s="692">
        <f>Variety!N209</f>
        <v>483583.72471749876</v>
      </c>
      <c r="O83" s="332">
        <f>Variety!O209</f>
        <v>0.14744305311164349</v>
      </c>
      <c r="P83" s="619">
        <f>Variety!P209</f>
        <v>556378.69230473298</v>
      </c>
      <c r="Q83" s="638">
        <f>Variety!Q209</f>
        <v>91094.875519975263</v>
      </c>
      <c r="R83" s="332">
        <f>Variety!R209</f>
        <v>0.19578345997388544</v>
      </c>
    </row>
    <row r="84" spans="2:18">
      <c r="B84" s="461"/>
      <c r="C84" s="462"/>
      <c r="D84" s="98" t="s">
        <v>330</v>
      </c>
      <c r="E84" s="619">
        <f>Variety!E210</f>
        <v>0</v>
      </c>
      <c r="F84" s="638">
        <f>Variety!F210</f>
        <v>0</v>
      </c>
      <c r="G84" s="353">
        <f>Variety!G210</f>
        <v>0</v>
      </c>
      <c r="H84" s="149">
        <f>Variety!H210</f>
        <v>0</v>
      </c>
      <c r="I84" s="163">
        <f>Variety!I210</f>
        <v>0</v>
      </c>
      <c r="J84" s="677">
        <f>Variety!J210</f>
        <v>0</v>
      </c>
      <c r="K84" s="692">
        <f>Variety!K210</f>
        <v>0</v>
      </c>
      <c r="L84" s="353">
        <f>Variety!L210</f>
        <v>0</v>
      </c>
      <c r="M84" s="658">
        <f>Variety!M210</f>
        <v>0</v>
      </c>
      <c r="N84" s="692">
        <f>Variety!N210</f>
        <v>0</v>
      </c>
      <c r="O84" s="332">
        <f>Variety!O210</f>
        <v>0</v>
      </c>
      <c r="P84" s="619">
        <f>Variety!P210</f>
        <v>0</v>
      </c>
      <c r="Q84" s="638">
        <f>Variety!Q210</f>
        <v>0</v>
      </c>
      <c r="R84" s="332">
        <f>Variety!R210</f>
        <v>0</v>
      </c>
    </row>
    <row r="85" spans="2:18">
      <c r="B85" s="461"/>
      <c r="C85" s="462"/>
      <c r="D85" s="98" t="s">
        <v>87</v>
      </c>
      <c r="E85" s="619">
        <f>Variety!E211</f>
        <v>7007563.2365589486</v>
      </c>
      <c r="F85" s="638">
        <f>Variety!F211</f>
        <v>257213.75012384076</v>
      </c>
      <c r="G85" s="353">
        <f>Variety!G211</f>
        <v>3.8103767907234173E-2</v>
      </c>
      <c r="H85" s="149">
        <f>Variety!H211</f>
        <v>1.4925373079014348</v>
      </c>
      <c r="I85" s="163">
        <f>Variety!I211</f>
        <v>2.0790226254800981E-3</v>
      </c>
      <c r="J85" s="677">
        <f>Variety!J211</f>
        <v>5.1742229897331882</v>
      </c>
      <c r="K85" s="692">
        <f>Variety!K211</f>
        <v>5.4235529869347765E-2</v>
      </c>
      <c r="L85" s="353">
        <f>Variety!L211</f>
        <v>1.0592902872225021E-2</v>
      </c>
      <c r="M85" s="658">
        <f>Variety!M211</f>
        <v>36258694.80061242</v>
      </c>
      <c r="N85" s="692">
        <f>Variety!N211</f>
        <v>1696990.0803663507</v>
      </c>
      <c r="O85" s="332">
        <f>Variety!O211</f>
        <v>4.9100300291966291E-2</v>
      </c>
      <c r="P85" s="619">
        <f>Variety!P211</f>
        <v>7579950.6017233329</v>
      </c>
      <c r="Q85" s="638">
        <f>Variety!Q211</f>
        <v>259526.54691654444</v>
      </c>
      <c r="R85" s="332">
        <f>Variety!R211</f>
        <v>3.5452392508072299E-2</v>
      </c>
    </row>
    <row r="86" spans="2:18">
      <c r="B86" s="461"/>
      <c r="C86" s="462"/>
      <c r="D86" s="98" t="s">
        <v>109</v>
      </c>
      <c r="E86" s="619">
        <f>Variety!E212</f>
        <v>8729922.843835514</v>
      </c>
      <c r="F86" s="638">
        <f>Variety!F212</f>
        <v>86546.887177243829</v>
      </c>
      <c r="G86" s="353">
        <f>Variety!G212</f>
        <v>1.0013088359366571E-2</v>
      </c>
      <c r="H86" s="149">
        <f>Variety!H212</f>
        <v>1.8593817993034227</v>
      </c>
      <c r="I86" s="163">
        <f>Variety!I212</f>
        <v>-4.9051435634114959E-2</v>
      </c>
      <c r="J86" s="677">
        <f>Variety!J212</f>
        <v>3.3626600646362332</v>
      </c>
      <c r="K86" s="692">
        <f>Variety!K212</f>
        <v>0.11192394818636853</v>
      </c>
      <c r="L86" s="353">
        <f>Variety!L212</f>
        <v>3.4430339522175946E-2</v>
      </c>
      <c r="M86" s="658">
        <f>Variety!M212</f>
        <v>29355762.914321259</v>
      </c>
      <c r="N86" s="692">
        <f>Variety!N212</f>
        <v>1258428.5239578187</v>
      </c>
      <c r="O86" s="332">
        <f>Variety!O212</f>
        <v>4.4788181913421037E-2</v>
      </c>
      <c r="P86" s="619">
        <f>Variety!P212</f>
        <v>6848063.6426881505</v>
      </c>
      <c r="Q86" s="638">
        <f>Variety!Q212</f>
        <v>150626.97584293317</v>
      </c>
      <c r="R86" s="332">
        <f>Variety!R212</f>
        <v>2.2490242660836539E-2</v>
      </c>
    </row>
    <row r="87" spans="2:18">
      <c r="B87" s="461"/>
      <c r="C87" s="462"/>
      <c r="D87" s="98" t="s">
        <v>110</v>
      </c>
      <c r="E87" s="619">
        <f>Variety!E213</f>
        <v>197360.17419030564</v>
      </c>
      <c r="F87" s="638">
        <f>Variety!F213</f>
        <v>26708.693142637901</v>
      </c>
      <c r="G87" s="353">
        <f>Variety!G213</f>
        <v>0.15651017488197139</v>
      </c>
      <c r="H87" s="149">
        <f>Variety!H213</f>
        <v>4.20356425092503E-2</v>
      </c>
      <c r="I87" s="163">
        <f>Variety!I213</f>
        <v>4.3562728213214705E-3</v>
      </c>
      <c r="J87" s="677">
        <f>Variety!J213</f>
        <v>12.734110698986862</v>
      </c>
      <c r="K87" s="692">
        <f>Variety!K213</f>
        <v>-0.13402247223564601</v>
      </c>
      <c r="L87" s="353">
        <f>Variety!L213</f>
        <v>-1.0415067240317773E-2</v>
      </c>
      <c r="M87" s="658">
        <f>Variety!M213</f>
        <v>2513206.3057106817</v>
      </c>
      <c r="N87" s="692">
        <f>Variety!N213</f>
        <v>317240.32172293914</v>
      </c>
      <c r="O87" s="332">
        <f>Variety!O213</f>
        <v>0.14446504364646384</v>
      </c>
      <c r="P87" s="619">
        <f>Variety!P213</f>
        <v>452763.24071600032</v>
      </c>
      <c r="Q87" s="638">
        <f>Variety!Q213</f>
        <v>49698.749657453853</v>
      </c>
      <c r="R87" s="332">
        <f>Variety!R213</f>
        <v>0.12330222770786063</v>
      </c>
    </row>
    <row r="88" spans="2:18">
      <c r="B88" s="461"/>
      <c r="C88" s="462"/>
      <c r="D88" s="98" t="s">
        <v>331</v>
      </c>
      <c r="E88" s="619">
        <f>Variety!E214</f>
        <v>11731.830062309056</v>
      </c>
      <c r="F88" s="638">
        <f>Variety!F214</f>
        <v>-9985.4690287258509</v>
      </c>
      <c r="G88" s="353">
        <f>Variety!G214</f>
        <v>-0.45979331899738585</v>
      </c>
      <c r="H88" s="149">
        <f>Variety!H214</f>
        <v>2.49875648165456E-3</v>
      </c>
      <c r="I88" s="163">
        <f>Variety!I214</f>
        <v>-2.2963624124255478E-3</v>
      </c>
      <c r="J88" s="677">
        <f>Variety!J214</f>
        <v>29.174042463759143</v>
      </c>
      <c r="K88" s="692">
        <f>Variety!K214</f>
        <v>7.5010207560208855</v>
      </c>
      <c r="L88" s="353">
        <f>Variety!L214</f>
        <v>0.34609944368498829</v>
      </c>
      <c r="M88" s="658">
        <f>Variety!M214</f>
        <v>342264.90841541049</v>
      </c>
      <c r="N88" s="692">
        <f>Variety!N214</f>
        <v>-128414.58621803339</v>
      </c>
      <c r="O88" s="332">
        <f>Variety!O214</f>
        <v>-0.27282808722746715</v>
      </c>
      <c r="P88" s="619">
        <f>Variety!P214</f>
        <v>41439.367463710587</v>
      </c>
      <c r="Q88" s="638">
        <f>Variety!Q214</f>
        <v>-12856.066575043071</v>
      </c>
      <c r="R88" s="332">
        <f>Variety!R214</f>
        <v>-0.23677988402978756</v>
      </c>
    </row>
    <row r="89" spans="2:18">
      <c r="B89" s="461"/>
      <c r="C89" s="462"/>
      <c r="D89" s="98" t="s">
        <v>332</v>
      </c>
      <c r="E89" s="619">
        <f>Variety!E215</f>
        <v>24214.005719386241</v>
      </c>
      <c r="F89" s="638">
        <f>Variety!F215</f>
        <v>-6019.6485217083755</v>
      </c>
      <c r="G89" s="353">
        <f>Variety!G215</f>
        <v>-0.19910423244591663</v>
      </c>
      <c r="H89" s="149">
        <f>Variety!H215</f>
        <v>5.1573286875780397E-3</v>
      </c>
      <c r="I89" s="163">
        <f>Variety!I215</f>
        <v>-1.5181776026311558E-3</v>
      </c>
      <c r="J89" s="677">
        <f>Variety!J215</f>
        <v>22.952610239601555</v>
      </c>
      <c r="K89" s="692">
        <f>Variety!K215</f>
        <v>2.7689066196596102</v>
      </c>
      <c r="L89" s="353">
        <f>Variety!L215</f>
        <v>0.13718525954393571</v>
      </c>
      <c r="M89" s="658">
        <f>Variety!M215</f>
        <v>555774.63561655523</v>
      </c>
      <c r="N89" s="692">
        <f>Variety!N215</f>
        <v>-54452.48093349929</v>
      </c>
      <c r="O89" s="332">
        <f>Variety!O215</f>
        <v>-8.9233138706370105E-2</v>
      </c>
      <c r="P89" s="619">
        <f>Variety!P215</f>
        <v>52224.849921844267</v>
      </c>
      <c r="Q89" s="638">
        <f>Variety!Q215</f>
        <v>-10653.543577610028</v>
      </c>
      <c r="R89" s="332">
        <f>Variety!R215</f>
        <v>-0.16943091234833293</v>
      </c>
    </row>
    <row r="90" spans="2:18">
      <c r="B90" s="461"/>
      <c r="C90" s="462"/>
      <c r="D90" s="98" t="s">
        <v>333</v>
      </c>
      <c r="E90" s="619">
        <f>Variety!E216</f>
        <v>4321.4021329599718</v>
      </c>
      <c r="F90" s="638">
        <f>Variety!F216</f>
        <v>702.46810115115932</v>
      </c>
      <c r="G90" s="353">
        <f>Variety!G216</f>
        <v>0.19410912024833243</v>
      </c>
      <c r="H90" s="149">
        <f>Variety!H216</f>
        <v>9.2041322898639779E-4</v>
      </c>
      <c r="I90" s="163">
        <f>Variety!I216</f>
        <v>1.2136271724391787E-4</v>
      </c>
      <c r="J90" s="677">
        <f>Variety!J216</f>
        <v>6.6025099824867759</v>
      </c>
      <c r="K90" s="692">
        <f>Variety!K216</f>
        <v>-9.1887237464412408E-2</v>
      </c>
      <c r="L90" s="353">
        <f>Variety!L216</f>
        <v>-1.3725991220025392E-2</v>
      </c>
      <c r="M90" s="658">
        <f>Variety!M216</f>
        <v>28532.100721207858</v>
      </c>
      <c r="N90" s="692">
        <f>Variety!N216</f>
        <v>4305.5187994802</v>
      </c>
      <c r="O90" s="332">
        <f>Variety!O216</f>
        <v>0.1777187889480516</v>
      </c>
      <c r="P90" s="619">
        <f>Variety!P216</f>
        <v>2954.3273804187775</v>
      </c>
      <c r="Q90" s="638">
        <f>Variety!Q216</f>
        <v>439.17123627662659</v>
      </c>
      <c r="R90" s="332">
        <f>Variety!R216</f>
        <v>0.17460992920835758</v>
      </c>
    </row>
    <row r="91" spans="2:18">
      <c r="B91" s="461"/>
      <c r="C91" s="462"/>
      <c r="D91" s="98" t="s">
        <v>334</v>
      </c>
      <c r="E91" s="619">
        <f>Variety!E217</f>
        <v>66117.921975398436</v>
      </c>
      <c r="F91" s="638">
        <f>Variety!F217</f>
        <v>-12691.43337279385</v>
      </c>
      <c r="G91" s="353">
        <f>Variety!G217</f>
        <v>-0.16103968008266373</v>
      </c>
      <c r="H91" s="149">
        <f>Variety!H217</f>
        <v>1.4082422368214923E-2</v>
      </c>
      <c r="I91" s="163">
        <f>Variety!I217</f>
        <v>-3.3184628558777223E-3</v>
      </c>
      <c r="J91" s="677">
        <f>Variety!J217</f>
        <v>16.642983685197837</v>
      </c>
      <c r="K91" s="692">
        <f>Variety!K217</f>
        <v>1.2448923187992058</v>
      </c>
      <c r="L91" s="353">
        <f>Variety!L217</f>
        <v>8.084718353573235E-2</v>
      </c>
      <c r="M91" s="658">
        <f>Variety!M217</f>
        <v>1100399.4967357398</v>
      </c>
      <c r="N91" s="692">
        <f>Variety!N217</f>
        <v>-113114.15744270175</v>
      </c>
      <c r="O91" s="332">
        <f>Variety!O217</f>
        <v>-9.3212101119110144E-2</v>
      </c>
      <c r="P91" s="619">
        <f>Variety!P217</f>
        <v>187792.99578245115</v>
      </c>
      <c r="Q91" s="638">
        <f>Variety!Q217</f>
        <v>-3001.4475547875918</v>
      </c>
      <c r="R91" s="332">
        <f>Variety!R217</f>
        <v>-1.5731315348017673E-2</v>
      </c>
    </row>
    <row r="92" spans="2:18">
      <c r="B92" s="461"/>
      <c r="C92" s="462"/>
      <c r="D92" s="98" t="s">
        <v>335</v>
      </c>
      <c r="E92" s="619">
        <f>Variety!E218</f>
        <v>13182.721625144934</v>
      </c>
      <c r="F92" s="638">
        <f>Variety!F218</f>
        <v>-2301.8895330880387</v>
      </c>
      <c r="G92" s="353">
        <f>Variety!G218</f>
        <v>-0.14865659263675815</v>
      </c>
      <c r="H92" s="149">
        <f>Variety!H218</f>
        <v>2.8077811331845455E-3</v>
      </c>
      <c r="I92" s="163">
        <f>Variety!I218</f>
        <v>-6.1117769871632662E-4</v>
      </c>
      <c r="J92" s="677">
        <f>Variety!J218</f>
        <v>10.049355492034183</v>
      </c>
      <c r="K92" s="692">
        <f>Variety!K218</f>
        <v>2.9825017776945018E-2</v>
      </c>
      <c r="L92" s="353">
        <f>Variety!L218</f>
        <v>2.9766881645375692E-3</v>
      </c>
      <c r="M92" s="658">
        <f>Variety!M218</f>
        <v>132477.85596360802</v>
      </c>
      <c r="N92" s="692">
        <f>Variety!N218</f>
        <v>-22670.677418330917</v>
      </c>
      <c r="O92" s="332">
        <f>Variety!O218</f>
        <v>-0.14612240879210298</v>
      </c>
      <c r="P92" s="619">
        <f>Variety!P218</f>
        <v>21369.171122051084</v>
      </c>
      <c r="Q92" s="638">
        <f>Variety!Q218</f>
        <v>-2345.5540112582094</v>
      </c>
      <c r="R92" s="332">
        <f>Variety!R218</f>
        <v>-9.890707136907459E-2</v>
      </c>
    </row>
    <row r="93" spans="2:18">
      <c r="B93" s="461"/>
      <c r="C93" s="462"/>
      <c r="D93" s="98" t="s">
        <v>336</v>
      </c>
      <c r="E93" s="619">
        <f>Variety!E219</f>
        <v>55562361.241456822</v>
      </c>
      <c r="F93" s="638">
        <f>Variety!F219</f>
        <v>1772403.8371410891</v>
      </c>
      <c r="G93" s="353">
        <f>Variety!G219</f>
        <v>3.2950459949590588E-2</v>
      </c>
      <c r="H93" s="149">
        <f>Variety!H219</f>
        <v>11.834198888898371</v>
      </c>
      <c r="I93" s="163">
        <f>Variety!I219</f>
        <v>-4.2473250671415386E-2</v>
      </c>
      <c r="J93" s="677">
        <f>Variety!J219</f>
        <v>6.2712428763186905</v>
      </c>
      <c r="K93" s="692">
        <f>Variety!K219</f>
        <v>-9.7837856894402719E-2</v>
      </c>
      <c r="L93" s="353">
        <f>Variety!L219</f>
        <v>-1.5361378037524919E-2</v>
      </c>
      <c r="M93" s="658">
        <f>Variety!M219</f>
        <v>348445062.12693179</v>
      </c>
      <c r="N93" s="692">
        <f>Variety!N219</f>
        <v>5852480.7827515006</v>
      </c>
      <c r="O93" s="332">
        <f>Variety!O219</f>
        <v>1.7082917440269664E-2</v>
      </c>
      <c r="P93" s="619">
        <f>Variety!P219</f>
        <v>80964026.707777351</v>
      </c>
      <c r="Q93" s="638">
        <f>Variety!Q219</f>
        <v>3584996.3254426569</v>
      </c>
      <c r="R93" s="332">
        <f>Variety!R219</f>
        <v>4.6330334041780608E-2</v>
      </c>
    </row>
    <row r="94" spans="2:18" ht="15" customHeight="1">
      <c r="B94" s="461"/>
      <c r="C94" s="462"/>
      <c r="D94" s="98" t="s">
        <v>337</v>
      </c>
      <c r="E94" s="619">
        <f>Variety!E220</f>
        <v>8269495.5993218832</v>
      </c>
      <c r="F94" s="638">
        <f>Variety!F220</f>
        <v>370261.30187072512</v>
      </c>
      <c r="G94" s="353">
        <f>Variety!G220</f>
        <v>4.6873062366335573E-2</v>
      </c>
      <c r="H94" s="149">
        <f>Variety!H220</f>
        <v>1.7613156361005486</v>
      </c>
      <c r="I94" s="163">
        <f>Variety!I220</f>
        <v>1.7186798085423449E-2</v>
      </c>
      <c r="J94" s="677">
        <f>Variety!J220</f>
        <v>5.1663123017100663</v>
      </c>
      <c r="K94" s="692">
        <f>Variety!K220</f>
        <v>-0.37032004269995511</v>
      </c>
      <c r="L94" s="353">
        <f>Variety!L220</f>
        <v>-6.6885431371263654E-2</v>
      </c>
      <c r="M94" s="658">
        <f>Variety!M220</f>
        <v>42722796.843713902</v>
      </c>
      <c r="N94" s="692">
        <f>Variety!N220</f>
        <v>-1012359.2636271492</v>
      </c>
      <c r="O94" s="332">
        <f>Variety!O220</f>
        <v>-2.3147494000992537E-2</v>
      </c>
      <c r="P94" s="619">
        <f>Variety!P220</f>
        <v>14253686.28951904</v>
      </c>
      <c r="Q94" s="638">
        <f>Variety!Q220</f>
        <v>658414.02947853692</v>
      </c>
      <c r="R94" s="332">
        <f>Variety!R220</f>
        <v>4.8429631778229308E-2</v>
      </c>
    </row>
    <row r="95" spans="2:18" ht="15" thickBot="1">
      <c r="B95" s="463"/>
      <c r="C95" s="464"/>
      <c r="D95" s="99" t="s">
        <v>338</v>
      </c>
      <c r="E95" s="621">
        <f>Variety!E221</f>
        <v>8825709.2669370081</v>
      </c>
      <c r="F95" s="639">
        <f>Variety!F221</f>
        <v>310220.01677562483</v>
      </c>
      <c r="G95" s="355">
        <f>Variety!G221</f>
        <v>3.6430087298829676E-2</v>
      </c>
      <c r="H95" s="150">
        <f>Variety!H221</f>
        <v>1.8797833005447608</v>
      </c>
      <c r="I95" s="164">
        <f>Variety!I221</f>
        <v>-4.1290730877596715E-4</v>
      </c>
      <c r="J95" s="679">
        <f>Variety!J221</f>
        <v>6.6882302357082866</v>
      </c>
      <c r="K95" s="694">
        <f>Variety!K221</f>
        <v>-0.2194913194479966</v>
      </c>
      <c r="L95" s="355">
        <f>Variety!L221</f>
        <v>-3.1774778079199914E-2</v>
      </c>
      <c r="M95" s="659">
        <f>Variety!M221</f>
        <v>59028375.570698917</v>
      </c>
      <c r="N95" s="694">
        <f>Variety!N221</f>
        <v>205746.92465751618</v>
      </c>
      <c r="O95" s="333">
        <f>Variety!O221</f>
        <v>3.4977512803036283E-3</v>
      </c>
      <c r="P95" s="621">
        <f>Variety!P221</f>
        <v>16651817.875561003</v>
      </c>
      <c r="Q95" s="639">
        <f>Variety!Q221</f>
        <v>556411.23581515253</v>
      </c>
      <c r="R95" s="333">
        <f>Variety!R221</f>
        <v>3.4569566850281105E-2</v>
      </c>
    </row>
    <row r="96" spans="2:18">
      <c r="B96" s="151"/>
      <c r="C96" s="151"/>
      <c r="D96" s="151"/>
      <c r="E96" s="604"/>
      <c r="F96" s="604"/>
      <c r="G96" s="334"/>
      <c r="H96" s="151"/>
      <c r="I96" s="151"/>
      <c r="J96" s="660"/>
      <c r="K96" s="660"/>
      <c r="L96" s="334"/>
      <c r="M96" s="660"/>
      <c r="N96" s="660"/>
      <c r="O96" s="334"/>
      <c r="P96" s="604"/>
      <c r="Q96" s="604"/>
      <c r="R96" s="334"/>
    </row>
    <row r="97" spans="2:18">
      <c r="B97" s="151"/>
      <c r="C97" s="151"/>
      <c r="D97" s="151"/>
      <c r="E97" s="604"/>
      <c r="F97" s="604"/>
      <c r="G97" s="334"/>
      <c r="H97" s="151"/>
      <c r="I97" s="151"/>
      <c r="J97" s="660"/>
      <c r="K97" s="660"/>
      <c r="L97" s="334"/>
      <c r="M97" s="660"/>
      <c r="N97" s="660"/>
      <c r="O97" s="334"/>
      <c r="P97" s="604"/>
      <c r="Q97" s="604"/>
      <c r="R97" s="334"/>
    </row>
    <row r="98" spans="2:18">
      <c r="B98" s="151"/>
      <c r="C98" s="151"/>
      <c r="D98" s="151"/>
      <c r="E98" s="604"/>
      <c r="F98" s="604"/>
      <c r="G98" s="334"/>
      <c r="H98" s="151"/>
      <c r="I98" s="151"/>
      <c r="J98" s="660"/>
      <c r="K98" s="660"/>
      <c r="L98" s="334"/>
      <c r="M98" s="660"/>
      <c r="N98" s="660"/>
      <c r="O98" s="334"/>
      <c r="P98" s="604"/>
      <c r="Q98" s="604"/>
      <c r="R98" s="334"/>
    </row>
    <row r="99" spans="2:18">
      <c r="B99" s="151"/>
      <c r="C99" s="96"/>
      <c r="D99" s="95"/>
      <c r="E99" s="604"/>
      <c r="F99" s="604"/>
      <c r="G99" s="335"/>
      <c r="H99" s="262"/>
      <c r="I99" s="262"/>
      <c r="J99" s="661"/>
      <c r="K99" s="661"/>
      <c r="L99" s="335"/>
      <c r="M99" s="112"/>
      <c r="N99" s="112"/>
      <c r="O99" s="335"/>
      <c r="P99" s="604"/>
      <c r="Q99" s="604"/>
      <c r="R99" s="335"/>
    </row>
    <row r="100" spans="2:18" ht="23.4">
      <c r="B100" s="151"/>
      <c r="C100" s="492" t="s">
        <v>111</v>
      </c>
      <c r="D100" s="492"/>
      <c r="E100" s="585"/>
      <c r="F100" s="585"/>
      <c r="G100" s="493"/>
      <c r="H100" s="492"/>
      <c r="I100" s="492"/>
      <c r="J100" s="643"/>
      <c r="K100" s="643"/>
      <c r="L100" s="493"/>
      <c r="M100" s="643"/>
      <c r="N100" s="643"/>
      <c r="O100" s="493"/>
      <c r="P100" s="585"/>
      <c r="Q100" s="585"/>
      <c r="R100" s="493"/>
    </row>
    <row r="101" spans="2:18">
      <c r="C101" s="494" t="s">
        <v>252</v>
      </c>
      <c r="D101" s="494"/>
      <c r="E101" s="586"/>
      <c r="F101" s="586"/>
      <c r="G101" s="495"/>
      <c r="H101" s="494"/>
      <c r="I101" s="494"/>
      <c r="J101" s="644"/>
      <c r="K101" s="644"/>
      <c r="L101" s="495"/>
      <c r="M101" s="644"/>
      <c r="N101" s="644"/>
      <c r="O101" s="495"/>
      <c r="P101" s="586"/>
      <c r="Q101" s="586"/>
      <c r="R101" s="495"/>
    </row>
    <row r="102" spans="2:18">
      <c r="C102" s="496" t="str">
        <f>'HOME PAGE'!H6</f>
        <v>LATEST 52 WEEKS ENDING 1-25-2026</v>
      </c>
      <c r="D102" s="496"/>
      <c r="E102" s="587"/>
      <c r="F102" s="587"/>
      <c r="G102" s="497"/>
      <c r="H102" s="496"/>
      <c r="I102" s="496"/>
      <c r="J102" s="645"/>
      <c r="K102" s="645"/>
      <c r="L102" s="497"/>
      <c r="M102" s="645"/>
      <c r="N102" s="645"/>
      <c r="O102" s="497"/>
      <c r="P102" s="587"/>
      <c r="Q102" s="587"/>
      <c r="R102" s="497"/>
    </row>
    <row r="103" spans="2:18">
      <c r="D103" s="1"/>
      <c r="G103" s="336"/>
      <c r="H103" s="1"/>
      <c r="I103" s="1"/>
      <c r="J103" s="111"/>
      <c r="K103" s="111"/>
      <c r="L103" s="336"/>
      <c r="O103" s="336"/>
      <c r="R103" s="336"/>
    </row>
    <row r="104" spans="2:18" ht="15" thickBot="1">
      <c r="D104" s="1"/>
      <c r="G104" s="336"/>
      <c r="H104" s="1"/>
      <c r="I104" s="1"/>
      <c r="J104" s="111"/>
      <c r="K104" s="111"/>
      <c r="L104" s="336"/>
      <c r="O104" s="336"/>
      <c r="R104" s="336"/>
    </row>
    <row r="105" spans="2:18">
      <c r="E105" s="588" t="s">
        <v>48</v>
      </c>
      <c r="F105" s="607"/>
      <c r="G105" s="504"/>
      <c r="H105" s="498" t="s">
        <v>17</v>
      </c>
      <c r="I105" s="518"/>
      <c r="J105" s="502" t="s">
        <v>18</v>
      </c>
      <c r="K105" s="502"/>
      <c r="L105" s="504"/>
      <c r="M105" s="501" t="s">
        <v>19</v>
      </c>
      <c r="N105" s="502"/>
      <c r="O105" s="500"/>
      <c r="P105" s="607" t="s">
        <v>20</v>
      </c>
      <c r="Q105" s="607"/>
      <c r="R105" s="500"/>
    </row>
    <row r="106" spans="2:18" ht="29.4" thickBot="1">
      <c r="B106" s="2"/>
      <c r="C106" s="2"/>
      <c r="D106" s="27"/>
      <c r="E106" s="589" t="s">
        <v>16</v>
      </c>
      <c r="F106" s="716" t="s">
        <v>22</v>
      </c>
      <c r="G106" s="340" t="s">
        <v>23</v>
      </c>
      <c r="H106" s="118" t="s">
        <v>16</v>
      </c>
      <c r="I106" s="117" t="s">
        <v>22</v>
      </c>
      <c r="J106" s="269" t="s">
        <v>16</v>
      </c>
      <c r="K106" s="680" t="s">
        <v>22</v>
      </c>
      <c r="L106" s="340" t="s">
        <v>23</v>
      </c>
      <c r="M106" s="113" t="s">
        <v>16</v>
      </c>
      <c r="N106" s="680" t="s">
        <v>22</v>
      </c>
      <c r="O106" s="319" t="s">
        <v>23</v>
      </c>
      <c r="P106" s="723" t="s">
        <v>16</v>
      </c>
      <c r="Q106" s="728" t="s">
        <v>22</v>
      </c>
      <c r="R106" s="319" t="s">
        <v>23</v>
      </c>
    </row>
    <row r="107" spans="2:18">
      <c r="B107" s="465" t="s">
        <v>46</v>
      </c>
      <c r="C107" s="468" t="s">
        <v>355</v>
      </c>
      <c r="D107" s="119" t="s">
        <v>281</v>
      </c>
      <c r="E107" s="708">
        <f>'Segment Data'!E30</f>
        <v>301727.88473104424</v>
      </c>
      <c r="F107" s="629">
        <f>'Segment Data'!F30</f>
        <v>133399.93783561449</v>
      </c>
      <c r="G107" s="357">
        <f>'Segment Data'!G30</f>
        <v>0.79250023716196361</v>
      </c>
      <c r="H107" s="130">
        <f>'Segment Data'!H30</f>
        <v>5.1338846062825988E-3</v>
      </c>
      <c r="I107" s="131">
        <f>'Segment Data'!I30</f>
        <v>2.2385774647246644E-3</v>
      </c>
      <c r="J107" s="665">
        <f>'Segment Data'!J30</f>
        <v>23.702888054094451</v>
      </c>
      <c r="K107" s="681">
        <f>'Segment Data'!K30</f>
        <v>10.302117253624347</v>
      </c>
      <c r="L107" s="341">
        <f>'Segment Data'!L30</f>
        <v>0.76877049887779181</v>
      </c>
      <c r="M107" s="646">
        <f>'Segment Data'!M30</f>
        <v>7151822.2745786561</v>
      </c>
      <c r="N107" s="681">
        <f>'Segment Data'!N30</f>
        <v>4896098.0389192989</v>
      </c>
      <c r="O107" s="320">
        <f>'Segment Data'!O30</f>
        <v>2.1705215387235266</v>
      </c>
      <c r="P107" s="608">
        <f>'Segment Data'!P30</f>
        <v>819300.61075007915</v>
      </c>
      <c r="Q107" s="625">
        <f>'Segment Data'!Q30</f>
        <v>460402.43489134312</v>
      </c>
      <c r="R107" s="320">
        <f>'Segment Data'!R30</f>
        <v>1.2828218861512397</v>
      </c>
    </row>
    <row r="108" spans="2:18">
      <c r="B108" s="466"/>
      <c r="C108" s="469"/>
      <c r="D108" s="105" t="s">
        <v>283</v>
      </c>
      <c r="E108" s="709">
        <f>'Segment Data'!E31</f>
        <v>323482859.51745826</v>
      </c>
      <c r="F108" s="627">
        <f>'Segment Data'!F31</f>
        <v>11449824.561190605</v>
      </c>
      <c r="G108" s="358">
        <f>'Segment Data'!G31</f>
        <v>3.6694270408885815E-2</v>
      </c>
      <c r="H108" s="132">
        <f>'Segment Data'!H31</f>
        <v>5.5040443953441684</v>
      </c>
      <c r="I108" s="133">
        <f>'Segment Data'!I31</f>
        <v>0.13695300515382591</v>
      </c>
      <c r="J108" s="666">
        <f>'Segment Data'!J31</f>
        <v>8.101221614485862</v>
      </c>
      <c r="K108" s="682">
        <f>'Segment Data'!K31</f>
        <v>-7.0552038250323079E-2</v>
      </c>
      <c r="L108" s="342">
        <f>'Segment Data'!L31</f>
        <v>-8.6336260949542911E-3</v>
      </c>
      <c r="M108" s="647">
        <f>'Segment Data'!M31</f>
        <v>2620606333.4385266</v>
      </c>
      <c r="N108" s="682">
        <f>'Segment Data'!N31</f>
        <v>70742999.599589348</v>
      </c>
      <c r="O108" s="321">
        <f>'Segment Data'!O31</f>
        <v>2.7743839703394019E-2</v>
      </c>
      <c r="P108" s="609">
        <f>'Segment Data'!P31</f>
        <v>1011655081.4028542</v>
      </c>
      <c r="Q108" s="627">
        <f>'Segment Data'!Q31</f>
        <v>57689335.602625608</v>
      </c>
      <c r="R108" s="321">
        <f>'Segment Data'!R31</f>
        <v>6.0473173021776842E-2</v>
      </c>
    </row>
    <row r="109" spans="2:18" ht="15" thickBot="1">
      <c r="B109" s="466"/>
      <c r="C109" s="470"/>
      <c r="D109" s="106" t="s">
        <v>286</v>
      </c>
      <c r="E109" s="710">
        <f>'Segment Data'!E32</f>
        <v>22323069.029598795</v>
      </c>
      <c r="F109" s="628">
        <f>'Segment Data'!F32</f>
        <v>-3596976.8145290017</v>
      </c>
      <c r="G109" s="359">
        <f>'Segment Data'!G32</f>
        <v>-0.13877200820398622</v>
      </c>
      <c r="H109" s="134">
        <f>'Segment Data'!H32</f>
        <v>0.37982588370377979</v>
      </c>
      <c r="I109" s="135">
        <f>'Segment Data'!I32</f>
        <v>-6.6009137908129623E-2</v>
      </c>
      <c r="J109" s="667">
        <f>'Segment Data'!J32</f>
        <v>12.837297845240871</v>
      </c>
      <c r="K109" s="683">
        <f>'Segment Data'!K32</f>
        <v>0.35605295927832081</v>
      </c>
      <c r="L109" s="343">
        <f>'Segment Data'!L32</f>
        <v>2.8527038971791003E-2</v>
      </c>
      <c r="M109" s="648">
        <f>'Segment Data'!M32</f>
        <v>286567885.9528318</v>
      </c>
      <c r="N109" s="683">
        <f>'Segment Data'!N32</f>
        <v>-36946553.683103085</v>
      </c>
      <c r="O109" s="322">
        <f>'Segment Data'!O32</f>
        <v>-0.11420372371842405</v>
      </c>
      <c r="P109" s="610">
        <f>'Segment Data'!P32</f>
        <v>77117584.586935535</v>
      </c>
      <c r="Q109" s="628">
        <f>'Segment Data'!Q32</f>
        <v>-8645451.1203236431</v>
      </c>
      <c r="R109" s="322">
        <f>'Segment Data'!R32</f>
        <v>-0.1008062628500436</v>
      </c>
    </row>
    <row r="110" spans="2:18">
      <c r="B110" s="466"/>
      <c r="C110" s="512" t="s">
        <v>354</v>
      </c>
      <c r="D110" s="119" t="s">
        <v>280</v>
      </c>
      <c r="E110" s="608">
        <f>'Segment Data'!E33</f>
        <v>1411572.9816242522</v>
      </c>
      <c r="F110" s="629">
        <f>'Segment Data'!F33</f>
        <v>-1613140.6640507779</v>
      </c>
      <c r="G110" s="341">
        <f>'Segment Data'!G33</f>
        <v>-0.53332012647126825</v>
      </c>
      <c r="H110" s="130">
        <f>'Segment Data'!H33</f>
        <v>2.4017842459157911E-2</v>
      </c>
      <c r="I110" s="131">
        <f>'Segment Data'!I33</f>
        <v>-2.8008426386924135E-2</v>
      </c>
      <c r="J110" s="665">
        <f>'Segment Data'!J33</f>
        <v>24.113427670906667</v>
      </c>
      <c r="K110" s="681">
        <f>'Segment Data'!K33</f>
        <v>2.4991162505032349</v>
      </c>
      <c r="L110" s="341">
        <f>'Segment Data'!L33</f>
        <v>0.11562321842666357</v>
      </c>
      <c r="M110" s="646">
        <f>'Segment Data'!M33</f>
        <v>34037862.994602472</v>
      </c>
      <c r="N110" s="681">
        <f>'Segment Data'!N33</f>
        <v>-31339239.700561427</v>
      </c>
      <c r="O110" s="320">
        <f>'Segment Data'!O33</f>
        <v>-0.47936109751892791</v>
      </c>
      <c r="P110" s="608">
        <f>'Segment Data'!P33</f>
        <v>6999391.3479007846</v>
      </c>
      <c r="Q110" s="625">
        <f>'Segment Data'!Q33</f>
        <v>-6646730.3948654877</v>
      </c>
      <c r="R110" s="320">
        <f>'Segment Data'!R33</f>
        <v>-0.4870783450535226</v>
      </c>
    </row>
    <row r="111" spans="2:18">
      <c r="B111" s="466"/>
      <c r="C111" s="472"/>
      <c r="D111" s="105" t="s">
        <v>282</v>
      </c>
      <c r="E111" s="609">
        <f>'Segment Data'!E34</f>
        <v>21729192.431824237</v>
      </c>
      <c r="F111" s="627">
        <f>'Segment Data'!F34</f>
        <v>-2203457.6568592079</v>
      </c>
      <c r="G111" s="342">
        <f>'Segment Data'!G34</f>
        <v>-9.2069104286161482E-2</v>
      </c>
      <c r="H111" s="132">
        <f>'Segment Data'!H34</f>
        <v>0.36972110361007371</v>
      </c>
      <c r="I111" s="133">
        <f>'Segment Data'!I34</f>
        <v>-4.1929926395174011E-2</v>
      </c>
      <c r="J111" s="666">
        <f>'Segment Data'!J34</f>
        <v>8.0597330639805556</v>
      </c>
      <c r="K111" s="682">
        <f>'Segment Data'!K34</f>
        <v>1.9829188341210724E-2</v>
      </c>
      <c r="L111" s="342">
        <f>'Segment Data'!L34</f>
        <v>2.4663464449236191E-3</v>
      </c>
      <c r="M111" s="647">
        <f>'Segment Data'!M34</f>
        <v>175131490.69636986</v>
      </c>
      <c r="N111" s="682">
        <f>'Segment Data'!N34</f>
        <v>-17284715.505956501</v>
      </c>
      <c r="O111" s="321">
        <f>'Segment Data'!O34</f>
        <v>-8.9829832149281433E-2</v>
      </c>
      <c r="P111" s="609">
        <f>'Segment Data'!P34</f>
        <v>43336976.655587949</v>
      </c>
      <c r="Q111" s="627">
        <f>'Segment Data'!Q34</f>
        <v>-3903910.2302315831</v>
      </c>
      <c r="R111" s="321">
        <f>'Segment Data'!R34</f>
        <v>-8.2638377210556432E-2</v>
      </c>
    </row>
    <row r="112" spans="2:18">
      <c r="B112" s="466"/>
      <c r="C112" s="472"/>
      <c r="D112" s="105" t="s">
        <v>284</v>
      </c>
      <c r="E112" s="609">
        <f>'Segment Data'!E35</f>
        <v>4819507262.5101986</v>
      </c>
      <c r="F112" s="627">
        <f>'Segment Data'!F35</f>
        <v>81706431.275000572</v>
      </c>
      <c r="G112" s="342">
        <f>'Segment Data'!G35</f>
        <v>1.7245645012413657E-2</v>
      </c>
      <c r="H112" s="132">
        <f>'Segment Data'!H35</f>
        <v>82.003670847073522</v>
      </c>
      <c r="I112" s="133">
        <f>'Segment Data'!I35</f>
        <v>0.51162609186701502</v>
      </c>
      <c r="J112" s="666">
        <f>'Segment Data'!J35</f>
        <v>5.671171560765079</v>
      </c>
      <c r="K112" s="682">
        <f>'Segment Data'!K35</f>
        <v>-2.004048251198487E-2</v>
      </c>
      <c r="L112" s="342">
        <f>'Segment Data'!L35</f>
        <v>-3.5213030826462292E-3</v>
      </c>
      <c r="M112" s="647">
        <f>'Segment Data'!M35</f>
        <v>27332252524.048595</v>
      </c>
      <c r="N112" s="682">
        <f>'Segment Data'!N35</f>
        <v>368423374.67475128</v>
      </c>
      <c r="O112" s="321">
        <f>'Segment Data'!O35</f>
        <v>1.3663614786822919E-2</v>
      </c>
      <c r="P112" s="609">
        <f>'Segment Data'!P35</f>
        <v>6514047908.9950361</v>
      </c>
      <c r="Q112" s="627">
        <f>'Segment Data'!Q35</f>
        <v>90543639.678198814</v>
      </c>
      <c r="R112" s="321">
        <f>'Segment Data'!R35</f>
        <v>1.409567673375711E-2</v>
      </c>
    </row>
    <row r="113" spans="2:18" ht="15" thickBot="1">
      <c r="B113" s="511"/>
      <c r="C113" s="513"/>
      <c r="D113" s="106" t="s">
        <v>285</v>
      </c>
      <c r="E113" s="610">
        <f>'Segment Data'!E36</f>
        <v>689678608.54909122</v>
      </c>
      <c r="F113" s="628">
        <f>'Segment Data'!F36</f>
        <v>-22372022.184069037</v>
      </c>
      <c r="G113" s="343">
        <f>'Segment Data'!G36</f>
        <v>-3.1419145238357232E-2</v>
      </c>
      <c r="H113" s="134">
        <f>'Segment Data'!H36</f>
        <v>11.734846432469229</v>
      </c>
      <c r="I113" s="135">
        <f>'Segment Data'!I36</f>
        <v>-0.51270552985156037</v>
      </c>
      <c r="J113" s="667">
        <f>'Segment Data'!J36</f>
        <v>4.8392314891471671</v>
      </c>
      <c r="K113" s="683">
        <f>'Segment Data'!K36</f>
        <v>-6.7281612021306003E-3</v>
      </c>
      <c r="L113" s="343">
        <f>'Segment Data'!L36</f>
        <v>-1.3884063606773188E-3</v>
      </c>
      <c r="M113" s="648">
        <f>'Segment Data'!M36</f>
        <v>3337514439.8819647</v>
      </c>
      <c r="N113" s="683">
        <f>'Segment Data'!N36</f>
        <v>-113054185.65669727</v>
      </c>
      <c r="O113" s="322">
        <f>'Segment Data'!O36</f>
        <v>-3.2763929057938554E-2</v>
      </c>
      <c r="P113" s="610">
        <f>'Segment Data'!P36</f>
        <v>703049857.48401749</v>
      </c>
      <c r="Q113" s="628">
        <f>'Segment Data'!Q36</f>
        <v>-19196610.860844254</v>
      </c>
      <c r="R113" s="322">
        <f>'Segment Data'!R36</f>
        <v>-2.6579030431033084E-2</v>
      </c>
    </row>
    <row r="114" spans="2:18">
      <c r="B114" s="474" t="s">
        <v>47</v>
      </c>
      <c r="C114" s="475"/>
      <c r="D114" s="97" t="str">
        <f>_xlfn.XLOOKUP('TOTAL U.S. MULO+'!E114,'Form Data'!E:E,'Form Data'!D:D,"NOT FOUND",0)</f>
        <v>SHREDDED</v>
      </c>
      <c r="E114" s="613">
        <f>'Form Data'!E62</f>
        <v>1637067992.4183578</v>
      </c>
      <c r="F114" s="717">
        <f>'Form Data'!F62</f>
        <v>2906968.6398861408</v>
      </c>
      <c r="G114" s="346">
        <f>'Form Data'!G62</f>
        <v>1.7788752745826178E-3</v>
      </c>
      <c r="H114" s="136">
        <f>'Form Data'!H62</f>
        <v>27.854628594258791</v>
      </c>
      <c r="I114" s="137">
        <f>'Form Data'!I62</f>
        <v>-0.25358617260174654</v>
      </c>
      <c r="J114" s="670">
        <f>'Form Data'!J62</f>
        <v>4.4652801780874434</v>
      </c>
      <c r="K114" s="686">
        <f>'Form Data'!K62</f>
        <v>-8.9146962663948948E-2</v>
      </c>
      <c r="L114" s="346">
        <f>'Form Data'!L62</f>
        <v>-1.9573693882660604E-2</v>
      </c>
      <c r="M114" s="651">
        <f>'Form Data'!M62</f>
        <v>7309967256.7270985</v>
      </c>
      <c r="N114" s="686">
        <f>'Form Data'!N62</f>
        <v>-132700062.32765388</v>
      </c>
      <c r="O114" s="325">
        <f>'Form Data'!O62</f>
        <v>-1.7829637768158005E-2</v>
      </c>
      <c r="P114" s="613">
        <f>'Form Data'!P62</f>
        <v>1985150440.2752736</v>
      </c>
      <c r="Q114" s="631">
        <f>'Form Data'!Q62</f>
        <v>6936899.5114209652</v>
      </c>
      <c r="R114" s="325">
        <f>'Form Data'!R62</f>
        <v>3.5066484828237517E-3</v>
      </c>
    </row>
    <row r="115" spans="2:18">
      <c r="B115" s="476"/>
      <c r="C115" s="477"/>
      <c r="D115" s="98" t="str">
        <f>_xlfn.XLOOKUP('TOTAL U.S. MULO+'!E115,'Form Data'!E:E,'Form Data'!D:D,"NOT FOUND",0)</f>
        <v>CHUNK</v>
      </c>
      <c r="E115" s="711">
        <f>'Form Data'!E63</f>
        <v>819245961.35432386</v>
      </c>
      <c r="F115" s="632">
        <f>'Form Data'!F63</f>
        <v>49546630.975388288</v>
      </c>
      <c r="G115" s="360">
        <f>'Form Data'!G63</f>
        <v>6.4371409743848515E-2</v>
      </c>
      <c r="H115" s="138">
        <f>'Form Data'!H63</f>
        <v>13.939428347848066</v>
      </c>
      <c r="I115" s="139">
        <f>'Form Data'!I63</f>
        <v>0.70029599222733552</v>
      </c>
      <c r="J115" s="671">
        <f>'Form Data'!J63</f>
        <v>5.8729724220786279</v>
      </c>
      <c r="K115" s="641">
        <f>'Form Data'!K63</f>
        <v>1.3397466694979876E-2</v>
      </c>
      <c r="L115" s="347">
        <f>'Form Data'!L63</f>
        <v>2.2864229567829968E-3</v>
      </c>
      <c r="M115" s="652">
        <f>'Form Data'!M63</f>
        <v>4811408937.9332371</v>
      </c>
      <c r="N115" s="641">
        <f>'Form Data'!N63</f>
        <v>301298018.46926212</v>
      </c>
      <c r="O115" s="326">
        <f>'Form Data'!O63</f>
        <v>6.6805012969630304E-2</v>
      </c>
      <c r="P115" s="614">
        <f>'Form Data'!P63</f>
        <v>1091174785.5586185</v>
      </c>
      <c r="Q115" s="632">
        <f>'Form Data'!Q63</f>
        <v>46934639.562211156</v>
      </c>
      <c r="R115" s="326">
        <f>'Form Data'!R63</f>
        <v>4.4946212556716464E-2</v>
      </c>
    </row>
    <row r="116" spans="2:18">
      <c r="B116" s="476"/>
      <c r="C116" s="477"/>
      <c r="D116" s="98" t="str">
        <f>_xlfn.XLOOKUP('TOTAL U.S. MULO+'!E116,'Form Data'!E:E,'Form Data'!D:D,"NOT FOUND",0)</f>
        <v>SLICED</v>
      </c>
      <c r="E116" s="614">
        <f>'Form Data'!E64</f>
        <v>672938005.62524295</v>
      </c>
      <c r="F116" s="718">
        <f>'Form Data'!F64</f>
        <v>13966579.542927146</v>
      </c>
      <c r="G116" s="347">
        <f>'Form Data'!G64</f>
        <v>2.1194514648321797E-2</v>
      </c>
      <c r="H116" s="138">
        <f>'Form Data'!H64</f>
        <v>11.450005925509643</v>
      </c>
      <c r="I116" s="139">
        <f>'Form Data'!I64</f>
        <v>0.1154372385642457</v>
      </c>
      <c r="J116" s="671">
        <f>'Form Data'!J64</f>
        <v>5.7112890971120516</v>
      </c>
      <c r="K116" s="641">
        <f>'Form Data'!K64</f>
        <v>-9.4762749327894191E-2</v>
      </c>
      <c r="L116" s="347">
        <f>'Form Data'!L64</f>
        <v>-1.6321374978075537E-2</v>
      </c>
      <c r="M116" s="652">
        <f>'Form Data'!M64</f>
        <v>3843343494.5597782</v>
      </c>
      <c r="N116" s="641">
        <f>'Form Data'!N64</f>
        <v>17321229.403384209</v>
      </c>
      <c r="O116" s="326">
        <f>'Form Data'!O64</f>
        <v>4.5272160491925889E-3</v>
      </c>
      <c r="P116" s="614">
        <f>'Form Data'!P64</f>
        <v>1099358019.1539571</v>
      </c>
      <c r="Q116" s="632">
        <f>'Form Data'!Q64</f>
        <v>20402625.030297041</v>
      </c>
      <c r="R116" s="326">
        <f>'Form Data'!R64</f>
        <v>1.8909609369781488E-2</v>
      </c>
    </row>
    <row r="117" spans="2:18">
      <c r="B117" s="476"/>
      <c r="C117" s="477"/>
      <c r="D117" s="98" t="str">
        <f>_xlfn.XLOOKUP('TOTAL U.S. MULO+'!E117,'Form Data'!E:E,'Form Data'!D:D,"NOT FOUND",0)</f>
        <v>STRING AND STICK</v>
      </c>
      <c r="E117" s="614">
        <f>'Form Data'!E65</f>
        <v>318774614.5841018</v>
      </c>
      <c r="F117" s="632">
        <f>'Form Data'!F65</f>
        <v>6567858.2085825801</v>
      </c>
      <c r="G117" s="347">
        <f>'Form Data'!G65</f>
        <v>2.1036886852899572E-2</v>
      </c>
      <c r="H117" s="138">
        <f>'Form Data'!H65</f>
        <v>5.4239338473664338</v>
      </c>
      <c r="I117" s="139">
        <f>'Form Data'!I65</f>
        <v>5.385438018069344E-2</v>
      </c>
      <c r="J117" s="671">
        <f>'Form Data'!J65</f>
        <v>5.6155433808306032</v>
      </c>
      <c r="K117" s="641">
        <f>'Form Data'!K65</f>
        <v>0.17252320961511103</v>
      </c>
      <c r="L117" s="347">
        <f>'Form Data'!L65</f>
        <v>3.1696228231427717E-2</v>
      </c>
      <c r="M117" s="652">
        <f>'Form Data'!M65</f>
        <v>1790092676.9045794</v>
      </c>
      <c r="N117" s="641">
        <f>'Form Data'!N65</f>
        <v>90745004.362867355</v>
      </c>
      <c r="O117" s="326">
        <f>'Form Data'!O65</f>
        <v>5.3399905051295458E-2</v>
      </c>
      <c r="P117" s="614">
        <f>'Form Data'!P65</f>
        <v>323791601.97273642</v>
      </c>
      <c r="Q117" s="632">
        <f>'Form Data'!Q65</f>
        <v>4315967.8515456319</v>
      </c>
      <c r="R117" s="326">
        <f>'Form Data'!R65</f>
        <v>1.3509536849086902E-2</v>
      </c>
    </row>
    <row r="118" spans="2:18">
      <c r="B118" s="476"/>
      <c r="C118" s="477"/>
      <c r="D118" s="98" t="str">
        <f>_xlfn.XLOOKUP('TOTAL U.S. MULO+'!E118,'Form Data'!E:E,'Form Data'!D:D,"NOT FOUND",0)</f>
        <v>UNKNOWN</v>
      </c>
      <c r="E118" s="614">
        <f>'Form Data'!E66</f>
        <v>148645198.91655153</v>
      </c>
      <c r="F118" s="632">
        <f>'Form Data'!F66</f>
        <v>-7171464.739112556</v>
      </c>
      <c r="G118" s="347">
        <f>'Form Data'!G66</f>
        <v>-4.6025017933644267E-2</v>
      </c>
      <c r="H118" s="138">
        <f>'Form Data'!H66</f>
        <v>2.5291904962504179</v>
      </c>
      <c r="I118" s="139">
        <f>'Form Data'!I66</f>
        <v>-0.15091763419707371</v>
      </c>
      <c r="J118" s="671">
        <f>'Form Data'!J66</f>
        <v>10.165748639872536</v>
      </c>
      <c r="K118" s="641">
        <f>'Form Data'!K66</f>
        <v>0.3026318605604601</v>
      </c>
      <c r="L118" s="347">
        <f>'Form Data'!L66</f>
        <v>3.0683187407375277E-2</v>
      </c>
      <c r="M118" s="652">
        <f>'Form Data'!M66</f>
        <v>1511089728.7095163</v>
      </c>
      <c r="N118" s="641">
        <f>'Form Data'!N66</f>
        <v>-25748221.089090347</v>
      </c>
      <c r="O118" s="326">
        <f>'Form Data'!O66</f>
        <v>-1.6754024776954847E-2</v>
      </c>
      <c r="P118" s="614">
        <f>'Form Data'!P66</f>
        <v>212668902.00375894</v>
      </c>
      <c r="Q118" s="632">
        <f>'Form Data'!Q66</f>
        <v>-11944421.179971129</v>
      </c>
      <c r="R118" s="326">
        <f>'Form Data'!R66</f>
        <v>-5.3177705626129688E-2</v>
      </c>
    </row>
    <row r="119" spans="2:18">
      <c r="B119" s="476"/>
      <c r="C119" s="477"/>
      <c r="D119" s="98" t="str">
        <f>_xlfn.XLOOKUP('TOTAL U.S. MULO+'!E119,'Form Data'!E:E,'Form Data'!D:D,"NOT FOUND",0)</f>
        <v>GRATED</v>
      </c>
      <c r="E119" s="614">
        <f>'Form Data'!E67</f>
        <v>112059495.77554634</v>
      </c>
      <c r="F119" s="632">
        <f>'Form Data'!F67</f>
        <v>-1302774.0088849068</v>
      </c>
      <c r="G119" s="347">
        <f>'Form Data'!G67</f>
        <v>-1.1492130594793586E-2</v>
      </c>
      <c r="H119" s="138">
        <f>'Form Data'!H67</f>
        <v>1.9066866188475804</v>
      </c>
      <c r="I119" s="139">
        <f>'Form Data'!I67</f>
        <v>-4.3189176251257511E-2</v>
      </c>
      <c r="J119" s="671">
        <f>'Form Data'!J67</f>
        <v>8.0873245492724894</v>
      </c>
      <c r="K119" s="641">
        <f>'Form Data'!K67</f>
        <v>0.16474656725897319</v>
      </c>
      <c r="L119" s="347">
        <f>'Form Data'!L67</f>
        <v>2.0794565560982081E-2</v>
      </c>
      <c r="M119" s="652">
        <f>'Form Data'!M67</f>
        <v>906261511.16467273</v>
      </c>
      <c r="N119" s="641">
        <f>'Form Data'!N67</f>
        <v>8140088.5794615746</v>
      </c>
      <c r="O119" s="326">
        <f>'Form Data'!O67</f>
        <v>9.0634611030996383E-3</v>
      </c>
      <c r="P119" s="614">
        <f>'Form Data'!P67</f>
        <v>195782863.4226746</v>
      </c>
      <c r="Q119" s="632">
        <f>'Form Data'!Q67</f>
        <v>-889716.8463421762</v>
      </c>
      <c r="R119" s="326">
        <f>'Form Data'!R67</f>
        <v>-4.5238479361240152E-3</v>
      </c>
    </row>
    <row r="120" spans="2:18">
      <c r="B120" s="476"/>
      <c r="C120" s="477"/>
      <c r="D120" s="98" t="str">
        <f>_xlfn.XLOOKUP('TOTAL U.S. MULO+'!E120,'Form Data'!E:E,'Form Data'!D:D,"NOT FOUND",0)</f>
        <v>RICOTTA</v>
      </c>
      <c r="E120" s="614">
        <f>'Form Data'!E68</f>
        <v>104360017.62571207</v>
      </c>
      <c r="F120" s="632">
        <f>'Form Data'!F68</f>
        <v>1966272.697176829</v>
      </c>
      <c r="G120" s="347">
        <f>'Form Data'!G68</f>
        <v>1.9203054820869876E-2</v>
      </c>
      <c r="H120" s="138">
        <f>'Form Data'!H68</f>
        <v>1.7756803898903919</v>
      </c>
      <c r="I120" s="139">
        <f>'Form Data'!I68</f>
        <v>1.4467552626832303E-2</v>
      </c>
      <c r="J120" s="671">
        <f>'Form Data'!J68</f>
        <v>3.2430073294641963</v>
      </c>
      <c r="K120" s="641">
        <f>'Form Data'!K68</f>
        <v>9.6572585735865246E-2</v>
      </c>
      <c r="L120" s="347">
        <f>'Form Data'!L68</f>
        <v>3.0692702567043449E-2</v>
      </c>
      <c r="M120" s="652">
        <f>'Form Data'!M68</f>
        <v>338440302.06319696</v>
      </c>
      <c r="N120" s="641">
        <f>'Form Data'!N68</f>
        <v>16265065.479597092</v>
      </c>
      <c r="O120" s="326">
        <f>'Form Data'!O68</f>
        <v>5.048515103790896E-2</v>
      </c>
      <c r="P120" s="614">
        <f>'Form Data'!P68</f>
        <v>79676941.364648104</v>
      </c>
      <c r="Q120" s="632">
        <f>'Form Data'!Q68</f>
        <v>2373701.0828519017</v>
      </c>
      <c r="R120" s="326">
        <f>'Form Data'!R68</f>
        <v>3.0706359451414537E-2</v>
      </c>
    </row>
    <row r="121" spans="2:18">
      <c r="B121" s="476"/>
      <c r="C121" s="477"/>
      <c r="D121" s="98" t="str">
        <f>_xlfn.XLOOKUP('TOTAL U.S. MULO+'!E121,'Form Data'!E:E,'Form Data'!D:D,"NOT FOUND",0)</f>
        <v>ROUND</v>
      </c>
      <c r="E121" s="614">
        <f>'Form Data'!E69</f>
        <v>91766399.872252002</v>
      </c>
      <c r="F121" s="632">
        <f>'Form Data'!F69</f>
        <v>7812307.8650515079</v>
      </c>
      <c r="G121" s="347">
        <f>'Form Data'!G69</f>
        <v>9.3054521563778803E-2</v>
      </c>
      <c r="H121" s="138">
        <f>'Form Data'!H69</f>
        <v>1.5614006245994654</v>
      </c>
      <c r="I121" s="139">
        <f>'Form Data'!I69</f>
        <v>0.11735709745739475</v>
      </c>
      <c r="J121" s="671">
        <f>'Form Data'!J69</f>
        <v>8.0852126644534508</v>
      </c>
      <c r="K121" s="641">
        <f>'Form Data'!K69</f>
        <v>-0.15848397305333073</v>
      </c>
      <c r="L121" s="347">
        <f>'Form Data'!L69</f>
        <v>-1.9224867195169196E-2</v>
      </c>
      <c r="M121" s="652">
        <f>'Form Data'!M69</f>
        <v>741950858.4184314</v>
      </c>
      <c r="N121" s="641">
        <f>'Form Data'!N69</f>
        <v>49858792.433737755</v>
      </c>
      <c r="O121" s="326">
        <f>'Form Data'!O69</f>
        <v>7.2040693549635978E-2</v>
      </c>
      <c r="P121" s="614">
        <f>'Form Data'!P69</f>
        <v>114594661.47911274</v>
      </c>
      <c r="Q121" s="632">
        <f>'Form Data'!Q69</f>
        <v>6570199.9440082312</v>
      </c>
      <c r="R121" s="326">
        <f>'Form Data'!R69</f>
        <v>6.0821408879442783E-2</v>
      </c>
    </row>
    <row r="122" spans="2:18">
      <c r="B122" s="476"/>
      <c r="C122" s="477"/>
      <c r="D122" s="98" t="str">
        <f>_xlfn.XLOOKUP('TOTAL U.S. MULO+'!E122,'Form Data'!E:E,'Form Data'!D:D,"NOT FOUND",0)</f>
        <v>CRUMBLED</v>
      </c>
      <c r="E122" s="614">
        <f>'Form Data'!E70</f>
        <v>74308946.371673539</v>
      </c>
      <c r="F122" s="632">
        <f>'Form Data'!F70</f>
        <v>-5421.7299713641405</v>
      </c>
      <c r="G122" s="347">
        <f>'Form Data'!G70</f>
        <v>-7.2956685360608405E-5</v>
      </c>
      <c r="H122" s="138">
        <f>'Form Data'!H70</f>
        <v>1.2643629415513638</v>
      </c>
      <c r="I122" s="139">
        <f>'Form Data'!I70</f>
        <v>-1.3873528704660743E-2</v>
      </c>
      <c r="J122" s="671">
        <f>'Form Data'!J70</f>
        <v>8.734480162132094</v>
      </c>
      <c r="K122" s="641">
        <f>'Form Data'!K70</f>
        <v>-2.1010378253384587E-2</v>
      </c>
      <c r="L122" s="347">
        <f>'Form Data'!L70</f>
        <v>-2.399680309912089E-3</v>
      </c>
      <c r="M122" s="652">
        <f>'Form Data'!M70</f>
        <v>649050017.95232022</v>
      </c>
      <c r="N122" s="641">
        <f>'Form Data'!N70</f>
        <v>-1608728.9763560295</v>
      </c>
      <c r="O122" s="326">
        <f>'Form Data'!O70</f>
        <v>-2.4724619225511999E-3</v>
      </c>
      <c r="P122" s="614">
        <f>'Form Data'!P70</f>
        <v>136014066.16979083</v>
      </c>
      <c r="Q122" s="632">
        <f>'Form Data'!Q70</f>
        <v>-918524.0369065702</v>
      </c>
      <c r="R122" s="326">
        <f>'Form Data'!R70</f>
        <v>-6.7078555625076095E-3</v>
      </c>
    </row>
    <row r="123" spans="2:18">
      <c r="B123" s="476"/>
      <c r="C123" s="477"/>
      <c r="D123" s="98" t="str">
        <f>_xlfn.XLOOKUP('TOTAL U.S. MULO+'!E123,'Form Data'!E:E,'Form Data'!D:D,"NOT FOUND",0)</f>
        <v>SPREAD/COLD PACK</v>
      </c>
      <c r="E123" s="614">
        <f>'Form Data'!E71</f>
        <v>59631824.574128099</v>
      </c>
      <c r="F123" s="632">
        <f>'Form Data'!F71</f>
        <v>-1399237.7101244777</v>
      </c>
      <c r="G123" s="347">
        <f>'Form Data'!G71</f>
        <v>-2.2926648459886196E-2</v>
      </c>
      <c r="H123" s="138">
        <f>'Form Data'!H71</f>
        <v>1.0146324609624724</v>
      </c>
      <c r="I123" s="139">
        <f>'Form Data'!I71</f>
        <v>-3.5125905057622253E-2</v>
      </c>
      <c r="J123" s="671">
        <f>'Form Data'!J71</f>
        <v>9.4365467133648853</v>
      </c>
      <c r="K123" s="641">
        <f>'Form Data'!K71</f>
        <v>0.53476102604793851</v>
      </c>
      <c r="L123" s="347">
        <f>'Form Data'!L71</f>
        <v>6.0073455465216752E-2</v>
      </c>
      <c r="M123" s="652">
        <f>'Form Data'!M71</f>
        <v>562718498.19693995</v>
      </c>
      <c r="N123" s="641">
        <f>'Form Data'!N71</f>
        <v>19433061.473231196</v>
      </c>
      <c r="O123" s="326">
        <f>'Form Data'!O71</f>
        <v>3.5769524010108897E-2</v>
      </c>
      <c r="P123" s="614">
        <f>'Form Data'!P71</f>
        <v>104752062.63496514</v>
      </c>
      <c r="Q123" s="632">
        <f>'Form Data'!Q71</f>
        <v>511643.61332085729</v>
      </c>
      <c r="R123" s="326">
        <f>'Form Data'!R71</f>
        <v>4.9083034980377483E-3</v>
      </c>
    </row>
    <row r="124" spans="2:18">
      <c r="B124" s="476"/>
      <c r="C124" s="477"/>
      <c r="D124" s="98" t="str">
        <f>_xlfn.XLOOKUP('TOTAL U.S. MULO+'!E124,'Form Data'!E:E,'Form Data'!D:D,"NOT FOUND",0)</f>
        <v>GRAB AND GO</v>
      </c>
      <c r="E124" s="614">
        <f>'Form Data'!E72</f>
        <v>53680188.709034227</v>
      </c>
      <c r="F124" s="632">
        <f>'Form Data'!F72</f>
        <v>6033866.4899727404</v>
      </c>
      <c r="G124" s="347">
        <f>'Form Data'!G72</f>
        <v>0.12663866189358933</v>
      </c>
      <c r="H124" s="138">
        <f>'Form Data'!H72</f>
        <v>0.91336567954702208</v>
      </c>
      <c r="I124" s="139">
        <f>'Form Data'!I72</f>
        <v>9.3830126870684483E-2</v>
      </c>
      <c r="J124" s="671">
        <f>'Form Data'!J72</f>
        <v>9.2887741094393643</v>
      </c>
      <c r="K124" s="641">
        <f>'Form Data'!K72</f>
        <v>2.5501971872650131E-3</v>
      </c>
      <c r="L124" s="347">
        <f>'Form Data'!L72</f>
        <v>2.7462154815159287E-4</v>
      </c>
      <c r="M124" s="652">
        <f>'Form Data'!M72</f>
        <v>498623147.07029641</v>
      </c>
      <c r="N124" s="641">
        <f>'Form Data'!N72</f>
        <v>56168730.348779082</v>
      </c>
      <c r="O124" s="326">
        <f>'Form Data'!O72</f>
        <v>0.12694806114712584</v>
      </c>
      <c r="P124" s="614">
        <f>'Form Data'!P72</f>
        <v>94841284.670420647</v>
      </c>
      <c r="Q124" s="632">
        <f>'Form Data'!Q72</f>
        <v>10819024.223477989</v>
      </c>
      <c r="R124" s="326">
        <f>'Form Data'!R72</f>
        <v>0.12876378433438904</v>
      </c>
    </row>
    <row r="125" spans="2:18">
      <c r="B125" s="476"/>
      <c r="C125" s="477"/>
      <c r="D125" s="98" t="str">
        <f>_xlfn.XLOOKUP('TOTAL U.S. MULO+'!E125,'Form Data'!E:E,'Form Data'!D:D,"NOT FOUND",0)</f>
        <v>BALL</v>
      </c>
      <c r="E125" s="614">
        <f>'Form Data'!E73</f>
        <v>36582706.916860744</v>
      </c>
      <c r="F125" s="632">
        <f>'Form Data'!F73</f>
        <v>2638659.1092930734</v>
      </c>
      <c r="G125" s="347">
        <f>'Form Data'!G73</f>
        <v>7.7735546575114015E-2</v>
      </c>
      <c r="H125" s="138">
        <f>'Form Data'!H73</f>
        <v>0.62245289680147264</v>
      </c>
      <c r="I125" s="139">
        <f>'Form Data'!I73</f>
        <v>3.8601873586129321E-2</v>
      </c>
      <c r="J125" s="671">
        <f>'Form Data'!J73</f>
        <v>8.8153251867055609</v>
      </c>
      <c r="K125" s="641">
        <f>'Form Data'!K73</f>
        <v>-0.14170055880214427</v>
      </c>
      <c r="L125" s="347">
        <f>'Form Data'!L73</f>
        <v>-1.5820045942506369E-2</v>
      </c>
      <c r="M125" s="652">
        <f>'Form Data'!M73</f>
        <v>322488457.68207026</v>
      </c>
      <c r="N125" s="641">
        <f>'Form Data'!N73</f>
        <v>18450747.562942266</v>
      </c>
      <c r="O125" s="326">
        <f>'Form Data'!O73</f>
        <v>6.0685720714423547E-2</v>
      </c>
      <c r="P125" s="614">
        <f>'Form Data'!P73</f>
        <v>61182646.824314363</v>
      </c>
      <c r="Q125" s="632">
        <f>'Form Data'!Q73</f>
        <v>2948221.9872222468</v>
      </c>
      <c r="R125" s="326">
        <f>'Form Data'!R73</f>
        <v>5.062678983212679E-2</v>
      </c>
    </row>
    <row r="126" spans="2:18">
      <c r="B126" s="476"/>
      <c r="C126" s="477"/>
      <c r="D126" s="98" t="str">
        <f>_xlfn.XLOOKUP('TOTAL U.S. MULO+'!E126,'Form Data'!E:E,'Form Data'!D:D,"NOT FOUND",0)</f>
        <v>CUBE</v>
      </c>
      <c r="E126" s="614">
        <f>'Form Data'!E74</f>
        <v>31565436.369155373</v>
      </c>
      <c r="F126" s="632">
        <f>'Form Data'!F74</f>
        <v>1869586.5166134201</v>
      </c>
      <c r="G126" s="347">
        <f>'Form Data'!G74</f>
        <v>6.2957838415033079E-2</v>
      </c>
      <c r="H126" s="138">
        <f>'Form Data'!H74</f>
        <v>0.53708429371932787</v>
      </c>
      <c r="I126" s="139">
        <f>'Form Data'!I74</f>
        <v>2.6303952495839389E-2</v>
      </c>
      <c r="J126" s="671">
        <f>'Form Data'!J74</f>
        <v>6.6610217462853933</v>
      </c>
      <c r="K126" s="641">
        <f>'Form Data'!K74</f>
        <v>6.3800735312055323E-2</v>
      </c>
      <c r="L126" s="347">
        <f>'Form Data'!L74</f>
        <v>9.670850075499034E-3</v>
      </c>
      <c r="M126" s="652">
        <f>'Form Data'!M74</f>
        <v>210258058.08593178</v>
      </c>
      <c r="N126" s="641">
        <f>'Form Data'!N74</f>
        <v>14347973.500032514</v>
      </c>
      <c r="O126" s="326">
        <f>'Form Data'!O74</f>
        <v>7.3237544306921393E-2</v>
      </c>
      <c r="P126" s="614">
        <f>'Form Data'!P74</f>
        <v>58465762.689143382</v>
      </c>
      <c r="Q126" s="632">
        <f>'Form Data'!Q74</f>
        <v>4997472.3940972909</v>
      </c>
      <c r="R126" s="326">
        <f>'Form Data'!R74</f>
        <v>9.3466096756048944E-2</v>
      </c>
    </row>
    <row r="127" spans="2:18" ht="15.75" customHeight="1">
      <c r="B127" s="476"/>
      <c r="C127" s="477"/>
      <c r="D127" s="98" t="str">
        <f>_xlfn.XLOOKUP('TOTAL U.S. MULO+'!E127,'Form Data'!E:E,'Form Data'!D:D,"NOT FOUND",0)</f>
        <v>LOAF</v>
      </c>
      <c r="E127" s="614">
        <f>'Form Data'!E75</f>
        <v>27386327.059996292</v>
      </c>
      <c r="F127" s="632">
        <f>'Form Data'!F75</f>
        <v>484713.96897450089</v>
      </c>
      <c r="G127" s="347">
        <f>'Form Data'!G75</f>
        <v>1.8018026180603663E-2</v>
      </c>
      <c r="H127" s="138">
        <f>'Form Data'!H75</f>
        <v>0.46597696146401157</v>
      </c>
      <c r="I127" s="139">
        <f>'Form Data'!I75</f>
        <v>3.2585956881229783E-3</v>
      </c>
      <c r="J127" s="671">
        <f>'Form Data'!J75</f>
        <v>5.6114707891923006</v>
      </c>
      <c r="K127" s="641">
        <f>'Form Data'!K75</f>
        <v>0.20103542105512151</v>
      </c>
      <c r="L127" s="347">
        <f>'Form Data'!L75</f>
        <v>3.7156976726687767E-2</v>
      </c>
      <c r="M127" s="652">
        <f>'Form Data'!M75</f>
        <v>153677574.32043585</v>
      </c>
      <c r="N127" s="641">
        <f>'Form Data'!N75</f>
        <v>8128135.3928294182</v>
      </c>
      <c r="O127" s="326">
        <f>'Form Data'!O75</f>
        <v>5.584449828674503E-2</v>
      </c>
      <c r="P127" s="614">
        <f>'Form Data'!P75</f>
        <v>18079977.000650257</v>
      </c>
      <c r="Q127" s="632">
        <f>'Form Data'!Q75</f>
        <v>981719.97006107494</v>
      </c>
      <c r="R127" s="326">
        <f>'Form Data'!R75</f>
        <v>5.7416376903491093E-2</v>
      </c>
    </row>
    <row r="128" spans="2:18" ht="15" thickBot="1">
      <c r="B128" s="478"/>
      <c r="C128" s="479"/>
      <c r="D128" s="99" t="str">
        <f>_xlfn.XLOOKUP('TOTAL U.S. MULO+'!E128,'Form Data'!E:E,'Form Data'!D:D,"NOT FOUND",0)</f>
        <v>LOG/ROLL</v>
      </c>
      <c r="E128" s="615">
        <f>'Form Data'!E76</f>
        <v>23727143.435932249</v>
      </c>
      <c r="F128" s="633">
        <f>'Form Data'!F76</f>
        <v>-605273.22065745667</v>
      </c>
      <c r="G128" s="348">
        <f>'Form Data'!G76</f>
        <v>-2.4875179033790568E-2</v>
      </c>
      <c r="H128" s="140">
        <f>'Form Data'!H76</f>
        <v>0.40371613828590475</v>
      </c>
      <c r="I128" s="141">
        <f>'Form Data'!I76</f>
        <v>-1.4811034512994203E-2</v>
      </c>
      <c r="J128" s="672">
        <f>'Form Data'!J76</f>
        <v>10.713506539373842</v>
      </c>
      <c r="K128" s="687">
        <f>'Form Data'!K76</f>
        <v>0.11051380947010614</v>
      </c>
      <c r="L128" s="348">
        <f>'Form Data'!L76</f>
        <v>1.0422888356645085E-2</v>
      </c>
      <c r="M128" s="653">
        <f>'Form Data'!M76</f>
        <v>254200906.3615213</v>
      </c>
      <c r="N128" s="687">
        <f>'Form Data'!N76</f>
        <v>-3795530.5492879152</v>
      </c>
      <c r="O128" s="327">
        <f>'Form Data'!O76</f>
        <v>-1.4711561891066158E-2</v>
      </c>
      <c r="P128" s="615">
        <f>'Form Data'!P76</f>
        <v>51104935.206803769</v>
      </c>
      <c r="Q128" s="633">
        <f>'Form Data'!Q76</f>
        <v>-291401.95934779942</v>
      </c>
      <c r="R128" s="327">
        <f>'Form Data'!R76</f>
        <v>-5.6697028507259068E-3</v>
      </c>
    </row>
    <row r="129" spans="2:18">
      <c r="B129" s="505" t="s">
        <v>65</v>
      </c>
      <c r="C129" s="481"/>
      <c r="D129" s="272" t="s">
        <v>12</v>
      </c>
      <c r="E129" s="611">
        <f>'NB &amp; PL'!D11</f>
        <v>2515315056.4411197</v>
      </c>
      <c r="F129" s="629">
        <f>'NB &amp; PL'!E11</f>
        <v>4655945.8166017532</v>
      </c>
      <c r="G129" s="344">
        <f>'NB &amp; PL'!F11</f>
        <v>1.8544715198088371E-3</v>
      </c>
      <c r="H129" s="270">
        <f>'NB &amp; PL'!G11</f>
        <v>42.797957701936191</v>
      </c>
      <c r="I129" s="271">
        <f>'NB &amp; PL'!H11</f>
        <v>-0.38637019534669292</v>
      </c>
      <c r="J129" s="668">
        <f>'NB &amp; PL'!I11</f>
        <v>6.8841514731656988</v>
      </c>
      <c r="K129" s="684">
        <f>'NB &amp; PL'!J11</f>
        <v>4.3541301715483982E-2</v>
      </c>
      <c r="L129" s="344">
        <f>'NB &amp; PL'!K11</f>
        <v>6.3651195762048796E-3</v>
      </c>
      <c r="M129" s="649">
        <f>'NB &amp; PL'!L11</f>
        <v>17315809851.274998</v>
      </c>
      <c r="N129" s="684">
        <f>'NB &amp; PL'!M11</f>
        <v>141369602.09276962</v>
      </c>
      <c r="O129" s="323">
        <f>'NB &amp; PL'!N11</f>
        <v>8.2313950289879777E-3</v>
      </c>
      <c r="P129" s="611">
        <f>'NB &amp; PL'!O11</f>
        <v>3351431880.69069</v>
      </c>
      <c r="Q129" s="629">
        <f>'NB &amp; PL'!P11</f>
        <v>-30833657.790039063</v>
      </c>
      <c r="R129" s="369">
        <f>'NB &amp; PL'!Q11</f>
        <v>-9.1162735270895242E-3</v>
      </c>
    </row>
    <row r="130" spans="2:18" ht="15" thickBot="1">
      <c r="B130" s="506"/>
      <c r="C130" s="483"/>
      <c r="D130" s="273" t="s">
        <v>11</v>
      </c>
      <c r="E130" s="612">
        <f>'NB &amp; PL'!D12</f>
        <v>3013851285.6593432</v>
      </c>
      <c r="F130" s="630">
        <f>'NB &amp; PL'!E12</f>
        <v>52609350.673332214</v>
      </c>
      <c r="G130" s="345">
        <f>'NB &amp; PL'!F12</f>
        <v>1.7765975164599559E-2</v>
      </c>
      <c r="H130" s="274">
        <f>'NB &amp; PL'!G12</f>
        <v>51.280526275732569</v>
      </c>
      <c r="I130" s="276">
        <f>'NB &amp; PL'!H12</f>
        <v>0.34599591178729838</v>
      </c>
      <c r="J130" s="669">
        <f>'NB &amp; PL'!I12</f>
        <v>4.4799777554058817</v>
      </c>
      <c r="K130" s="685">
        <f>'NB &amp; PL'!J12</f>
        <v>-6.3874712646292409E-2</v>
      </c>
      <c r="L130" s="345">
        <f>'NB &amp; PL'!K12</f>
        <v>-1.4057391408588967E-2</v>
      </c>
      <c r="M130" s="650">
        <f>'NB &amp; PL'!L12</f>
        <v>13501986717.855274</v>
      </c>
      <c r="N130" s="685">
        <f>'NB &amp; PL'!M12</f>
        <v>46540243.06949234</v>
      </c>
      <c r="O130" s="324">
        <f>'NB &amp; PL'!N12</f>
        <v>3.4588404893664657E-3</v>
      </c>
      <c r="P130" s="612">
        <f>'NB &amp; PL'!O12</f>
        <v>3903499210.7027559</v>
      </c>
      <c r="Q130" s="630">
        <f>'NB &amp; PL'!P12</f>
        <v>85368989.227843285</v>
      </c>
      <c r="R130" s="370">
        <f>'NB &amp; PL'!Q12</f>
        <v>2.2358846942330306E-2</v>
      </c>
    </row>
    <row r="131" spans="2:18">
      <c r="B131" s="484" t="s">
        <v>339</v>
      </c>
      <c r="C131" s="485"/>
      <c r="D131" s="97" t="s">
        <v>83</v>
      </c>
      <c r="E131" s="616">
        <f>'Store location'!D34</f>
        <v>555187535.67864799</v>
      </c>
      <c r="F131" s="634">
        <f>'Store location'!E34</f>
        <v>256920.72831726074</v>
      </c>
      <c r="G131" s="349">
        <f>'Store location'!F34</f>
        <v>4.629781118496346E-4</v>
      </c>
      <c r="H131" s="145">
        <f>'Store location'!G34</f>
        <v>9.4464876707078957</v>
      </c>
      <c r="I131" s="159">
        <f>'Store location'!H34</f>
        <v>-9.8537990021840827E-2</v>
      </c>
      <c r="J131" s="673">
        <f>'Store location'!I34</f>
        <v>5.338719004887734</v>
      </c>
      <c r="K131" s="688">
        <f>'Store location'!J34</f>
        <v>-0.13382821560867075</v>
      </c>
      <c r="L131" s="349">
        <f>'Store location'!K34</f>
        <v>-2.4454465209078898E-2</v>
      </c>
      <c r="M131" s="654">
        <f>'Store location'!L34</f>
        <v>2963990248.004385</v>
      </c>
      <c r="N131" s="688">
        <f>'Store location'!M34</f>
        <v>-72893746.41040802</v>
      </c>
      <c r="O131" s="328">
        <f>'Store location'!N34</f>
        <v>-2.4002808979358012E-2</v>
      </c>
      <c r="P131" s="616">
        <f>'Store location'!O34</f>
        <v>805034012.65032685</v>
      </c>
      <c r="Q131" s="634">
        <f>'Store location'!P34</f>
        <v>-2451343.3462388515</v>
      </c>
      <c r="R131" s="328">
        <f>'Store location'!Q34</f>
        <v>-3.0357743679617607E-3</v>
      </c>
    </row>
    <row r="132" spans="2:18">
      <c r="B132" s="486"/>
      <c r="C132" s="487"/>
      <c r="D132" s="98" t="s">
        <v>305</v>
      </c>
      <c r="E132" s="617">
        <f>'Store location'!D35</f>
        <v>3216516950.3072767</v>
      </c>
      <c r="F132" s="635">
        <f>'Store location'!E35</f>
        <v>44666074.088794708</v>
      </c>
      <c r="G132" s="350">
        <f>'Store location'!F35</f>
        <v>1.4082022084861104E-2</v>
      </c>
      <c r="H132" s="146">
        <f>'Store location'!G35</f>
        <v>54.728872247751397</v>
      </c>
      <c r="I132" s="160">
        <f>'Store location'!H35</f>
        <v>0.17178494734479699</v>
      </c>
      <c r="J132" s="674">
        <f>'Store location'!I35</f>
        <v>4.8697968256934532</v>
      </c>
      <c r="K132" s="689">
        <f>'Store location'!J35</f>
        <v>-3.9351963463182926E-2</v>
      </c>
      <c r="L132" s="350">
        <f>'Store location'!K35</f>
        <v>-8.0160461932023384E-3</v>
      </c>
      <c r="M132" s="655">
        <f>'Store location'!L35</f>
        <v>15663784034.395563</v>
      </c>
      <c r="N132" s="689">
        <f>'Store location'!M35</f>
        <v>92696146.022188187</v>
      </c>
      <c r="O132" s="329">
        <f>'Store location'!N35</f>
        <v>5.9530937521329241E-3</v>
      </c>
      <c r="P132" s="617">
        <f>'Store location'!O35</f>
        <v>4210224211.0626745</v>
      </c>
      <c r="Q132" s="635">
        <f>'Store location'!P35</f>
        <v>49098964.100900173</v>
      </c>
      <c r="R132" s="329">
        <f>'Store location'!Q35</f>
        <v>1.1799443945300504E-2</v>
      </c>
    </row>
    <row r="133" spans="2:18">
      <c r="B133" s="486"/>
      <c r="C133" s="487"/>
      <c r="D133" s="98" t="s">
        <v>306</v>
      </c>
      <c r="E133" s="617">
        <f>'Store location'!D36</f>
        <v>53112936.735795557</v>
      </c>
      <c r="F133" s="635">
        <f>'Store location'!E36</f>
        <v>5948031.3251835257</v>
      </c>
      <c r="G133" s="350">
        <f>'Store location'!F36</f>
        <v>0.12611138034520955</v>
      </c>
      <c r="H133" s="146">
        <f>'Store location'!G36</f>
        <v>0.90371391608508922</v>
      </c>
      <c r="I133" s="160">
        <f>'Store location'!H36</f>
        <v>9.2458922574815694E-2</v>
      </c>
      <c r="J133" s="674">
        <f>'Store location'!I36</f>
        <v>9.2551538669766558</v>
      </c>
      <c r="K133" s="689">
        <f>'Store location'!J36</f>
        <v>-2.4089455821732386E-2</v>
      </c>
      <c r="L133" s="350">
        <f>'Store location'!K36</f>
        <v>-2.5960582111847898E-3</v>
      </c>
      <c r="M133" s="655">
        <f>'Store location'!L36</f>
        <v>491568401.81678474</v>
      </c>
      <c r="N133" s="689">
        <f>'Store location'!M36</f>
        <v>53913768.214945436</v>
      </c>
      <c r="O133" s="329">
        <f>'Store location'!N36</f>
        <v>0.12318792964955565</v>
      </c>
      <c r="P133" s="617">
        <f>'Store location'!O36</f>
        <v>93733744.297998965</v>
      </c>
      <c r="Q133" s="635">
        <f>'Store location'!P36</f>
        <v>10614622.076640189</v>
      </c>
      <c r="R133" s="329">
        <f>'Store location'!Q36</f>
        <v>0.12770373161992551</v>
      </c>
    </row>
    <row r="134" spans="2:18">
      <c r="B134" s="486"/>
      <c r="C134" s="487"/>
      <c r="D134" s="98" t="s">
        <v>307</v>
      </c>
      <c r="E134" s="617">
        <f>'Store location'!D37</f>
        <v>82397631.809090972</v>
      </c>
      <c r="F134" s="635">
        <f>'Store location'!E37</f>
        <v>4376237.8177282065</v>
      </c>
      <c r="G134" s="350">
        <f>'Store location'!F37</f>
        <v>5.6090228511075708E-2</v>
      </c>
      <c r="H134" s="146">
        <f>'Store location'!G37</f>
        <v>1.4019915127032667</v>
      </c>
      <c r="I134" s="160">
        <f>'Store location'!H37</f>
        <v>5.9992733630465755E-2</v>
      </c>
      <c r="J134" s="674">
        <f>'Store location'!I37</f>
        <v>6.1493052706498146</v>
      </c>
      <c r="K134" s="689">
        <f>'Store location'!J37</f>
        <v>-0.22065712374826418</v>
      </c>
      <c r="L134" s="350">
        <f>'Store location'!K37</f>
        <v>-3.4640255324319677E-2</v>
      </c>
      <c r="M134" s="655">
        <f>'Store location'!L37</f>
        <v>506688191.57270592</v>
      </c>
      <c r="N134" s="689">
        <f>'Store location'!M37</f>
        <v>9694845.8892088532</v>
      </c>
      <c r="O134" s="329">
        <f>'Store location'!N37</f>
        <v>1.9506993349932847E-2</v>
      </c>
      <c r="P134" s="617">
        <f>'Store location'!O37</f>
        <v>69353604.827718541</v>
      </c>
      <c r="Q134" s="635">
        <f>'Store location'!P37</f>
        <v>3618791.2210836485</v>
      </c>
      <c r="R134" s="329">
        <f>'Store location'!Q37</f>
        <v>5.5051365061121717E-2</v>
      </c>
    </row>
    <row r="135" spans="2:18">
      <c r="B135" s="486"/>
      <c r="C135" s="487"/>
      <c r="D135" s="98" t="s">
        <v>308</v>
      </c>
      <c r="E135" s="617">
        <f>'Store location'!D38</f>
        <v>56366909.355372764</v>
      </c>
      <c r="F135" s="635">
        <f>'Store location'!E38</f>
        <v>-5890097.4964754879</v>
      </c>
      <c r="G135" s="350">
        <f>'Store location'!F38</f>
        <v>-9.4609390883375333E-2</v>
      </c>
      <c r="H135" s="146">
        <f>'Store location'!G38</f>
        <v>0.95908009463966182</v>
      </c>
      <c r="I135" s="160">
        <f>'Store location'!H38</f>
        <v>-0.11176500193931616</v>
      </c>
      <c r="J135" s="674">
        <f>'Store location'!I38</f>
        <v>9.2376713709754448</v>
      </c>
      <c r="K135" s="689">
        <f>'Store location'!J38</f>
        <v>0.15016301187996817</v>
      </c>
      <c r="L135" s="350">
        <f>'Store location'!K38</f>
        <v>1.6524112655112277E-2</v>
      </c>
      <c r="M135" s="655">
        <f>'Store location'!L38</f>
        <v>520698984.82249498</v>
      </c>
      <c r="N135" s="689">
        <f>'Store location'!M38</f>
        <v>-45062085.355940342</v>
      </c>
      <c r="O135" s="329">
        <f>'Store location'!N38</f>
        <v>-7.9648614461451397E-2</v>
      </c>
      <c r="P135" s="617">
        <f>'Store location'!O38</f>
        <v>99925316.239972293</v>
      </c>
      <c r="Q135" s="635">
        <f>'Store location'!P38</f>
        <v>-9583777.3248440176</v>
      </c>
      <c r="R135" s="329">
        <f>'Store location'!Q38</f>
        <v>-8.751581273176702E-2</v>
      </c>
    </row>
    <row r="136" spans="2:18" s="24" customFormat="1">
      <c r="B136" s="486"/>
      <c r="C136" s="487"/>
      <c r="D136" s="98" t="s">
        <v>309</v>
      </c>
      <c r="E136" s="617">
        <f>'Store location'!D39</f>
        <v>751004624.12337029</v>
      </c>
      <c r="F136" s="635">
        <f>'Store location'!E39</f>
        <v>37471591.004990458</v>
      </c>
      <c r="G136" s="350">
        <f>'Store location'!F39</f>
        <v>5.2515565875383481E-2</v>
      </c>
      <c r="H136" s="146">
        <f>'Store location'!G39</f>
        <v>12.778305467096022</v>
      </c>
      <c r="I136" s="160">
        <f>'Store location'!H39</f>
        <v>0.50525559850506241</v>
      </c>
      <c r="J136" s="674">
        <f>'Store location'!I39</f>
        <v>8.5988323954651023</v>
      </c>
      <c r="K136" s="689">
        <f>'Store location'!J39</f>
        <v>5.4915657542235152E-2</v>
      </c>
      <c r="L136" s="350">
        <f>'Store location'!K39</f>
        <v>6.4274570114298459E-3</v>
      </c>
      <c r="M136" s="655">
        <f>'Store location'!L39</f>
        <v>6457762891.0561295</v>
      </c>
      <c r="N136" s="689">
        <f>'Store location'!M39</f>
        <v>361396066.3351326</v>
      </c>
      <c r="O136" s="329">
        <f>'Store location'!N39</f>
        <v>5.9280564428908368E-2</v>
      </c>
      <c r="P136" s="617">
        <f>'Store location'!O39</f>
        <v>1064624921.8461159</v>
      </c>
      <c r="Q136" s="635">
        <f>'Store location'!P39</f>
        <v>44924755.041007638</v>
      </c>
      <c r="R136" s="329">
        <f>'Store location'!Q39</f>
        <v>4.4056828177016422E-2</v>
      </c>
    </row>
    <row r="137" spans="2:18" s="24" customFormat="1">
      <c r="B137" s="486"/>
      <c r="C137" s="487"/>
      <c r="D137" s="98" t="s">
        <v>310</v>
      </c>
      <c r="E137" s="617">
        <f>'Store location'!D40</f>
        <v>222827.89450742511</v>
      </c>
      <c r="F137" s="635">
        <f>'Store location'!E40</f>
        <v>44051.137206898071</v>
      </c>
      <c r="G137" s="350">
        <f>'Store location'!F40</f>
        <v>0.24640304406487973</v>
      </c>
      <c r="H137" s="146">
        <f>'Store location'!G40</f>
        <v>3.7914052871903204E-3</v>
      </c>
      <c r="I137" s="160">
        <f>'Store location'!H40</f>
        <v>7.1637448153127892E-4</v>
      </c>
      <c r="J137" s="674">
        <f>'Store location'!I40</f>
        <v>8.7977978519868589</v>
      </c>
      <c r="K137" s="689">
        <f>'Store location'!J40</f>
        <v>9.0204824648663973E-2</v>
      </c>
      <c r="L137" s="350">
        <f>'Store location'!K40</f>
        <v>1.0359329422661188E-2</v>
      </c>
      <c r="M137" s="655">
        <f>'Store location'!L40</f>
        <v>1960394.7716601789</v>
      </c>
      <c r="N137" s="689">
        <f>'Store location'!M40</f>
        <v>403679.52633997682</v>
      </c>
      <c r="O137" s="329">
        <f>'Store location'!N40</f>
        <v>0.25931494379175535</v>
      </c>
      <c r="P137" s="617">
        <f>'Store location'!O40</f>
        <v>223244.35475373268</v>
      </c>
      <c r="Q137" s="635">
        <f>'Store location'!P40</f>
        <v>41797.418447244389</v>
      </c>
      <c r="R137" s="329">
        <f>'Store location'!Q40</f>
        <v>0.23035615424579517</v>
      </c>
    </row>
    <row r="138" spans="2:18" s="24" customFormat="1" ht="15" thickBot="1">
      <c r="B138" s="488"/>
      <c r="C138" s="489"/>
      <c r="D138" s="99" t="s">
        <v>311</v>
      </c>
      <c r="E138" s="618">
        <f>'Store location'!D41</f>
        <v>88667565.056525365</v>
      </c>
      <c r="F138" s="636">
        <f>'Store location'!E41</f>
        <v>-3270526.0742387623</v>
      </c>
      <c r="G138" s="351">
        <f>'Store location'!F41</f>
        <v>-3.5573134421369182E-2</v>
      </c>
      <c r="H138" s="147">
        <f>'Store location'!G41</f>
        <v>1.5086741078837413</v>
      </c>
      <c r="I138" s="161">
        <f>'Store location'!H41</f>
        <v>-7.2697356222988674E-2</v>
      </c>
      <c r="J138" s="675">
        <f>'Store location'!I41</f>
        <v>7.2563361390630545</v>
      </c>
      <c r="K138" s="690">
        <f>'Store location'!J41</f>
        <v>6.4140887273994807E-2</v>
      </c>
      <c r="L138" s="351">
        <f>'Store location'!K41</f>
        <v>8.9181237478278622E-3</v>
      </c>
      <c r="M138" s="656">
        <f>'Store location'!L41</f>
        <v>643401656.6823895</v>
      </c>
      <c r="N138" s="690">
        <f>'Store location'!M41</f>
        <v>-17835045.806842089</v>
      </c>
      <c r="O138" s="330">
        <f>'Store location'!N41</f>
        <v>-2.6972256288409123E-2</v>
      </c>
      <c r="P138" s="618">
        <f>'Store location'!O41</f>
        <v>148283873.66763696</v>
      </c>
      <c r="Q138" s="636">
        <f>'Store location'!P41</f>
        <v>-5061106.9949378669</v>
      </c>
      <c r="R138" s="330">
        <f>'Store location'!Q41</f>
        <v>-3.3004712466425543E-2</v>
      </c>
    </row>
    <row r="139" spans="2:18" s="24" customFormat="1">
      <c r="B139" s="490" t="s">
        <v>64</v>
      </c>
      <c r="C139" s="491"/>
      <c r="D139" s="97" t="s">
        <v>312</v>
      </c>
      <c r="E139" s="620">
        <f>Variety!E222</f>
        <v>201944242.48877022</v>
      </c>
      <c r="F139" s="640">
        <f>Variety!F222</f>
        <v>20292963.607821167</v>
      </c>
      <c r="G139" s="354">
        <f>Variety!G222</f>
        <v>0.11171384937576358</v>
      </c>
      <c r="H139" s="148">
        <f>Variety!H222</f>
        <v>3.4360710106878223</v>
      </c>
      <c r="I139" s="162">
        <f>Variety!I222</f>
        <v>0.31159729900006106</v>
      </c>
      <c r="J139" s="678">
        <f>Variety!J222</f>
        <v>5.5353090672147358</v>
      </c>
      <c r="K139" s="693">
        <f>Variety!K222</f>
        <v>-1.8906300108671559E-2</v>
      </c>
      <c r="L139" s="354">
        <f>Variety!L222</f>
        <v>-3.4039551688796973E-3</v>
      </c>
      <c r="M139" s="662">
        <f>Variety!M222</f>
        <v>1117823796.519901</v>
      </c>
      <c r="N139" s="693">
        <f>Variety!N222</f>
        <v>108893471.86538386</v>
      </c>
      <c r="O139" s="337">
        <f>Variety!O222</f>
        <v>0.10792962527186573</v>
      </c>
      <c r="P139" s="620">
        <f>Variety!P222</f>
        <v>207220027.46092141</v>
      </c>
      <c r="Q139" s="640">
        <f>Variety!Q222</f>
        <v>19355692.472461402</v>
      </c>
      <c r="R139" s="337">
        <f>Variety!R222</f>
        <v>0.10303015989517313</v>
      </c>
    </row>
    <row r="140" spans="2:18" s="24" customFormat="1">
      <c r="B140" s="461"/>
      <c r="C140" s="462"/>
      <c r="D140" s="98" t="s">
        <v>313</v>
      </c>
      <c r="E140" s="619">
        <f>Variety!E223</f>
        <v>490020356.19118047</v>
      </c>
      <c r="F140" s="638">
        <f>Variety!F223</f>
        <v>-1250395.8696225286</v>
      </c>
      <c r="G140" s="353">
        <f>Variety!G223</f>
        <v>-2.5452275845393112E-3</v>
      </c>
      <c r="H140" s="149">
        <f>Variety!H223</f>
        <v>8.3376714275430075</v>
      </c>
      <c r="I140" s="163">
        <f>Variety!I223</f>
        <v>-0.11237945891973844</v>
      </c>
      <c r="J140" s="677">
        <f>Variety!J223</f>
        <v>4.6861252512683658</v>
      </c>
      <c r="K140" s="692">
        <f>Variety!K223</f>
        <v>-8.8381217980685989E-2</v>
      </c>
      <c r="L140" s="353">
        <f>Variety!L223</f>
        <v>-1.8511068850763718E-2</v>
      </c>
      <c r="M140" s="658">
        <f>Variety!M223</f>
        <v>2296296764.7830095</v>
      </c>
      <c r="N140" s="692">
        <f>Variety!N223</f>
        <v>-49278619.084141254</v>
      </c>
      <c r="O140" s="332">
        <f>Variety!O223</f>
        <v>-2.1009181552244797E-2</v>
      </c>
      <c r="P140" s="619">
        <f>Variety!P223</f>
        <v>628970993.97395265</v>
      </c>
      <c r="Q140" s="638">
        <f>Variety!Q223</f>
        <v>5029784.4746922255</v>
      </c>
      <c r="R140" s="332">
        <f>Variety!R223</f>
        <v>8.0613115436450229E-3</v>
      </c>
    </row>
    <row r="141" spans="2:18" s="24" customFormat="1">
      <c r="B141" s="461"/>
      <c r="C141" s="462"/>
      <c r="D141" s="98" t="s">
        <v>314</v>
      </c>
      <c r="E141" s="619">
        <f>Variety!E224</f>
        <v>35427051.449018635</v>
      </c>
      <c r="F141" s="638">
        <f>Variety!F224</f>
        <v>1587494.8761007711</v>
      </c>
      <c r="G141" s="353">
        <f>Variety!G224</f>
        <v>4.6912401841910041E-2</v>
      </c>
      <c r="H141" s="149">
        <f>Variety!H224</f>
        <v>0.60278947781780967</v>
      </c>
      <c r="I141" s="163">
        <f>Variety!I224</f>
        <v>2.0735745091013391E-2</v>
      </c>
      <c r="J141" s="677">
        <f>Variety!J224</f>
        <v>6.7832624838378495</v>
      </c>
      <c r="K141" s="692">
        <f>Variety!K224</f>
        <v>-0.1218824491396413</v>
      </c>
      <c r="L141" s="353">
        <f>Variety!L224</f>
        <v>-1.7650961757161226E-2</v>
      </c>
      <c r="M141" s="658">
        <f>Variety!M224</f>
        <v>240310989.00712144</v>
      </c>
      <c r="N141" s="692">
        <f>Variety!N224</f>
        <v>6643946.4034325182</v>
      </c>
      <c r="O141" s="332">
        <f>Variety!O224</f>
        <v>2.8433391073900763E-2</v>
      </c>
      <c r="P141" s="619">
        <f>Variety!P224</f>
        <v>31056167.133839101</v>
      </c>
      <c r="Q141" s="638">
        <f>Variety!Q224</f>
        <v>111608.83644500375</v>
      </c>
      <c r="R141" s="332">
        <f>Variety!R224</f>
        <v>3.6067354839058262E-3</v>
      </c>
    </row>
    <row r="142" spans="2:18" s="24" customFormat="1">
      <c r="B142" s="461"/>
      <c r="C142" s="462"/>
      <c r="D142" s="98" t="s">
        <v>315</v>
      </c>
      <c r="E142" s="619">
        <f>Variety!E225</f>
        <v>1800563.7557301805</v>
      </c>
      <c r="F142" s="638">
        <f>Variety!F225</f>
        <v>62599.460680890363</v>
      </c>
      <c r="G142" s="353">
        <f>Variety!G225</f>
        <v>3.6018841617868211E-2</v>
      </c>
      <c r="H142" s="149">
        <f>Variety!H225</f>
        <v>3.0636500688073359E-2</v>
      </c>
      <c r="I142" s="163">
        <f>Variety!I225</f>
        <v>7.4282867438867431E-4</v>
      </c>
      <c r="J142" s="677">
        <f>Variety!J225</f>
        <v>6.4373009653983315</v>
      </c>
      <c r="K142" s="692">
        <f>Variety!K225</f>
        <v>-0.2463421417833791</v>
      </c>
      <c r="L142" s="353">
        <f>Variety!L225</f>
        <v>-3.685746498323339E-2</v>
      </c>
      <c r="M142" s="658">
        <f>Variety!M225</f>
        <v>11590770.803023137</v>
      </c>
      <c r="N142" s="692">
        <f>Variety!N225</f>
        <v>-25162.278110971674</v>
      </c>
      <c r="O142" s="332">
        <f>Variety!O225</f>
        <v>-2.1661865590323274E-3</v>
      </c>
      <c r="P142" s="619">
        <f>Variety!P225</f>
        <v>2444574.5506013902</v>
      </c>
      <c r="Q142" s="638">
        <f>Variety!Q225</f>
        <v>50998.901839100756</v>
      </c>
      <c r="R142" s="332">
        <f>Variety!R225</f>
        <v>2.1306576153326148E-2</v>
      </c>
    </row>
    <row r="143" spans="2:18" s="24" customFormat="1">
      <c r="B143" s="461"/>
      <c r="C143" s="462"/>
      <c r="D143" s="98" t="s">
        <v>316</v>
      </c>
      <c r="E143" s="619">
        <f>Variety!E226</f>
        <v>3052138.00647543</v>
      </c>
      <c r="F143" s="638">
        <f>Variety!F226</f>
        <v>-296008.35125148715</v>
      </c>
      <c r="G143" s="353">
        <f>Variety!G226</f>
        <v>-8.8409621212750547E-2</v>
      </c>
      <c r="H143" s="149">
        <f>Variety!H226</f>
        <v>5.1931972882326323E-2</v>
      </c>
      <c r="I143" s="163">
        <f>Variety!I226</f>
        <v>-5.6574663005211426E-3</v>
      </c>
      <c r="J143" s="677">
        <f>Variety!J226</f>
        <v>15.753871654161959</v>
      </c>
      <c r="K143" s="692">
        <f>Variety!K226</f>
        <v>0.39620774546137127</v>
      </c>
      <c r="L143" s="353">
        <f>Variety!L226</f>
        <v>2.5798698800597365E-2</v>
      </c>
      <c r="M143" s="658">
        <f>Variety!M226</f>
        <v>48082990.424803667</v>
      </c>
      <c r="N143" s="692">
        <f>Variety!N226</f>
        <v>-3336716.0543063357</v>
      </c>
      <c r="O143" s="332">
        <f>Variety!O226</f>
        <v>-6.4891775600895832E-2</v>
      </c>
      <c r="P143" s="619">
        <f>Variety!P226</f>
        <v>4684434.8885835903</v>
      </c>
      <c r="Q143" s="638">
        <f>Variety!Q226</f>
        <v>-557390.45953997411</v>
      </c>
      <c r="R143" s="332">
        <f>Variety!R226</f>
        <v>-0.10633518336117498</v>
      </c>
    </row>
    <row r="144" spans="2:18" s="24" customFormat="1">
      <c r="B144" s="461"/>
      <c r="C144" s="462"/>
      <c r="D144" s="98" t="s">
        <v>96</v>
      </c>
      <c r="E144" s="619">
        <f>Variety!E227</f>
        <v>4458058.9512942107</v>
      </c>
      <c r="F144" s="638">
        <f>Variety!F227</f>
        <v>-1463.9131510239094</v>
      </c>
      <c r="G144" s="353">
        <f>Variety!G227</f>
        <v>-3.2826676654028558E-4</v>
      </c>
      <c r="H144" s="149">
        <f>Variety!H227</f>
        <v>7.5853646222824159E-2</v>
      </c>
      <c r="I144" s="163">
        <f>Variety!I227</f>
        <v>-8.5190764096948479E-4</v>
      </c>
      <c r="J144" s="677">
        <f>Variety!J227</f>
        <v>11.060197017063587</v>
      </c>
      <c r="K144" s="692">
        <f>Variety!K227</f>
        <v>1.4744070777467755E-2</v>
      </c>
      <c r="L144" s="353">
        <f>Variety!L227</f>
        <v>1.3348543377232208E-3</v>
      </c>
      <c r="M144" s="658">
        <f>Variety!M227</f>
        <v>49307010.314997852</v>
      </c>
      <c r="N144" s="692">
        <f>Variety!N227</f>
        <v>49560.35288092494</v>
      </c>
      <c r="O144" s="332">
        <f>Variety!O227</f>
        <v>1.0061493828657589E-3</v>
      </c>
      <c r="P144" s="619">
        <f>Variety!P227</f>
        <v>9628459.9796118904</v>
      </c>
      <c r="Q144" s="638">
        <f>Variety!Q227</f>
        <v>67718.422559252009</v>
      </c>
      <c r="R144" s="332">
        <f>Variety!R227</f>
        <v>7.0829675873100451E-3</v>
      </c>
    </row>
    <row r="145" spans="2:18" s="24" customFormat="1">
      <c r="B145" s="461"/>
      <c r="C145" s="462"/>
      <c r="D145" s="98" t="s">
        <v>317</v>
      </c>
      <c r="E145" s="619">
        <f>Variety!E228</f>
        <v>8622387.9896837249</v>
      </c>
      <c r="F145" s="638">
        <f>Variety!F228</f>
        <v>268956.90182994679</v>
      </c>
      <c r="G145" s="353">
        <f>Variety!G228</f>
        <v>3.2197177303709475E-2</v>
      </c>
      <c r="H145" s="149">
        <f>Variety!H228</f>
        <v>0.14670949292304092</v>
      </c>
      <c r="I145" s="163">
        <f>Variety!I228</f>
        <v>3.0271803228640592E-3</v>
      </c>
      <c r="J145" s="677">
        <f>Variety!J228</f>
        <v>10.586283812594289</v>
      </c>
      <c r="K145" s="692">
        <f>Variety!K228</f>
        <v>0.21447358557882978</v>
      </c>
      <c r="L145" s="353">
        <f>Variety!L228</f>
        <v>2.067851039350781E-2</v>
      </c>
      <c r="M145" s="658">
        <f>Variety!M228</f>
        <v>91279046.401096225</v>
      </c>
      <c r="N145" s="692">
        <f>Variety!N228</f>
        <v>4638844.413425535</v>
      </c>
      <c r="O145" s="332">
        <f>Variety!O228</f>
        <v>5.3541477362733576E-2</v>
      </c>
      <c r="P145" s="619">
        <f>Variety!P228</f>
        <v>15582571.201716872</v>
      </c>
      <c r="Q145" s="638">
        <f>Variety!Q228</f>
        <v>463569.97000274435</v>
      </c>
      <c r="R145" s="332">
        <f>Variety!R228</f>
        <v>3.0661414924045664E-2</v>
      </c>
    </row>
    <row r="146" spans="2:18" s="24" customFormat="1">
      <c r="B146" s="461"/>
      <c r="C146" s="462"/>
      <c r="D146" s="98" t="s">
        <v>95</v>
      </c>
      <c r="E146" s="619">
        <f>Variety!E229</f>
        <v>9043452.1908750162</v>
      </c>
      <c r="F146" s="638">
        <f>Variety!F229</f>
        <v>-355996.44822365977</v>
      </c>
      <c r="G146" s="353">
        <f>Variety!G229</f>
        <v>-3.7874184102972733E-2</v>
      </c>
      <c r="H146" s="149">
        <f>Variety!H229</f>
        <v>0.15387387888186457</v>
      </c>
      <c r="I146" s="163">
        <f>Variety!I229</f>
        <v>-7.8003485617560431E-3</v>
      </c>
      <c r="J146" s="677">
        <f>Variety!J229</f>
        <v>13.25052957342265</v>
      </c>
      <c r="K146" s="692">
        <f>Variety!K229</f>
        <v>8.5826746943059362E-2</v>
      </c>
      <c r="L146" s="353">
        <f>Variety!L229</f>
        <v>6.5194595027566245E-3</v>
      </c>
      <c r="M146" s="658">
        <f>Variety!M229</f>
        <v>119830530.70102325</v>
      </c>
      <c r="N146" s="692">
        <f>Variety!N229</f>
        <v>-3910417.3654688299</v>
      </c>
      <c r="O146" s="332">
        <f>Variety!O229</f>
        <v>-3.1601643809675443E-2</v>
      </c>
      <c r="P146" s="619">
        <f>Variety!P229</f>
        <v>25854323.600645594</v>
      </c>
      <c r="Q146" s="638">
        <f>Variety!Q229</f>
        <v>-1733391.3301628828</v>
      </c>
      <c r="R146" s="332">
        <f>Variety!R229</f>
        <v>-6.2832000929048476E-2</v>
      </c>
    </row>
    <row r="147" spans="2:18" s="24" customFormat="1">
      <c r="B147" s="461"/>
      <c r="C147" s="462"/>
      <c r="D147" s="98" t="s">
        <v>92</v>
      </c>
      <c r="E147" s="619">
        <f>Variety!E230</f>
        <v>12432104.781048335</v>
      </c>
      <c r="F147" s="638">
        <f>Variety!F230</f>
        <v>-777127.95444289967</v>
      </c>
      <c r="G147" s="353">
        <f>Variety!G230</f>
        <v>-5.8832179734018386E-2</v>
      </c>
      <c r="H147" s="149">
        <f>Variety!H230</f>
        <v>0.21153163028338931</v>
      </c>
      <c r="I147" s="163">
        <f>Variety!I230</f>
        <v>-1.5672387700192469E-2</v>
      </c>
      <c r="J147" s="677">
        <f>Variety!J230</f>
        <v>13.542121729848734</v>
      </c>
      <c r="K147" s="692">
        <f>Variety!K230</f>
        <v>0.45240729078750519</v>
      </c>
      <c r="L147" s="353">
        <f>Variety!L230</f>
        <v>3.4562044335930603E-2</v>
      </c>
      <c r="M147" s="658">
        <f>Variety!M230</f>
        <v>168357076.30319101</v>
      </c>
      <c r="N147" s="692">
        <f>Variety!N230</f>
        <v>-4548008.1634888649</v>
      </c>
      <c r="O147" s="332">
        <f>Variety!O230</f>
        <v>-2.6303495802434317E-2</v>
      </c>
      <c r="P147" s="619">
        <f>Variety!P230</f>
        <v>24035682.435531288</v>
      </c>
      <c r="Q147" s="638">
        <f>Variety!Q230</f>
        <v>-1385257.6485265419</v>
      </c>
      <c r="R147" s="332">
        <f>Variety!R230</f>
        <v>-5.4492778156354456E-2</v>
      </c>
    </row>
    <row r="148" spans="2:18" s="24" customFormat="1">
      <c r="B148" s="461"/>
      <c r="C148" s="462"/>
      <c r="D148" s="98" t="s">
        <v>318</v>
      </c>
      <c r="E148" s="619">
        <f>Variety!E231</f>
        <v>1020137.2822817602</v>
      </c>
      <c r="F148" s="638">
        <f>Variety!F231</f>
        <v>-194727.42672157509</v>
      </c>
      <c r="G148" s="353">
        <f>Variety!G231</f>
        <v>-0.16028733510690898</v>
      </c>
      <c r="H148" s="149">
        <f>Variety!H231</f>
        <v>1.7357583951744197E-2</v>
      </c>
      <c r="I148" s="163">
        <f>Variety!I231</f>
        <v>-3.5385686650828488E-3</v>
      </c>
      <c r="J148" s="677">
        <f>Variety!J231</f>
        <v>13.461932309543801</v>
      </c>
      <c r="K148" s="692">
        <f>Variety!K231</f>
        <v>0.54932645608651143</v>
      </c>
      <c r="L148" s="353">
        <f>Variety!L231</f>
        <v>4.2541874376149397E-2</v>
      </c>
      <c r="M148" s="658">
        <f>Variety!M231</f>
        <v>13733019.040519033</v>
      </c>
      <c r="N148" s="692">
        <f>Variety!N231</f>
        <v>-1954050.1121161226</v>
      </c>
      <c r="O148" s="332">
        <f>Variety!O231</f>
        <v>-0.12456438440496555</v>
      </c>
      <c r="P148" s="619">
        <f>Variety!P231</f>
        <v>2198410.7673688675</v>
      </c>
      <c r="Q148" s="638">
        <f>Variety!Q231</f>
        <v>-410972.94862852059</v>
      </c>
      <c r="R148" s="332">
        <f>Variety!R231</f>
        <v>-0.15749808895830941</v>
      </c>
    </row>
    <row r="149" spans="2:18" s="24" customFormat="1">
      <c r="B149" s="461"/>
      <c r="C149" s="462"/>
      <c r="D149" s="98" t="s">
        <v>82</v>
      </c>
      <c r="E149" s="619">
        <f>Variety!E232</f>
        <v>76373923.927631572</v>
      </c>
      <c r="F149" s="638">
        <f>Variety!F232</f>
        <v>-1019366.2563572973</v>
      </c>
      <c r="G149" s="353">
        <f>Variety!G232</f>
        <v>-1.3171248488517986E-2</v>
      </c>
      <c r="H149" s="149">
        <f>Variety!H232</f>
        <v>1.2994984295965009</v>
      </c>
      <c r="I149" s="163">
        <f>Variety!I232</f>
        <v>-3.1696716017506565E-2</v>
      </c>
      <c r="J149" s="677">
        <f>Variety!J232</f>
        <v>8.9221614868979522</v>
      </c>
      <c r="K149" s="692">
        <f>Variety!K232</f>
        <v>0.29643029077280758</v>
      </c>
      <c r="L149" s="353">
        <f>Variety!L232</f>
        <v>3.4365815956097744E-2</v>
      </c>
      <c r="M149" s="658">
        <f>Variety!M232</f>
        <v>681420482.67038846</v>
      </c>
      <c r="N149" s="692">
        <f>Variety!N232</f>
        <v>13846765.159589767</v>
      </c>
      <c r="O149" s="332">
        <f>Variety!O232</f>
        <v>2.0741926766111463E-2</v>
      </c>
      <c r="P149" s="619">
        <f>Variety!P232</f>
        <v>111943422.41926745</v>
      </c>
      <c r="Q149" s="638">
        <f>Variety!Q232</f>
        <v>-1349687.3250086755</v>
      </c>
      <c r="R149" s="332">
        <f>Variety!R232</f>
        <v>-1.1913233982677091E-2</v>
      </c>
    </row>
    <row r="150" spans="2:18" s="24" customFormat="1">
      <c r="B150" s="461"/>
      <c r="C150" s="462"/>
      <c r="D150" s="98" t="s">
        <v>319</v>
      </c>
      <c r="E150" s="619">
        <f>Variety!E233</f>
        <v>1002115326.6663488</v>
      </c>
      <c r="F150" s="638">
        <f>Variety!F233</f>
        <v>-968487.13760495186</v>
      </c>
      <c r="G150" s="353">
        <f>Variety!G233</f>
        <v>-9.655096855089284E-4</v>
      </c>
      <c r="H150" s="149">
        <f>Variety!H233</f>
        <v>17.050941293935015</v>
      </c>
      <c r="I150" s="163">
        <f>Variety!I233</f>
        <v>-0.2024963155188253</v>
      </c>
      <c r="J150" s="677">
        <f>Variety!J233</f>
        <v>4.7857159160020357</v>
      </c>
      <c r="K150" s="692">
        <f>Variety!K233</f>
        <v>-6.3525694729090532E-2</v>
      </c>
      <c r="L150" s="353">
        <f>Variety!L233</f>
        <v>-1.3100129840614949E-2</v>
      </c>
      <c r="M150" s="658">
        <f>Variety!M233</f>
        <v>4795839268.4967251</v>
      </c>
      <c r="N150" s="692">
        <f>Variety!N233</f>
        <v>-68356500.452280998</v>
      </c>
      <c r="O150" s="332">
        <f>Variety!O233</f>
        <v>-1.4052991223881314E-2</v>
      </c>
      <c r="P150" s="619">
        <f>Variety!P233</f>
        <v>1347036204.3403111</v>
      </c>
      <c r="Q150" s="638">
        <f>Variety!Q233</f>
        <v>-8852772.7684180737</v>
      </c>
      <c r="R150" s="332">
        <f>Variety!R233</f>
        <v>-6.5291280612779605E-3</v>
      </c>
    </row>
    <row r="151" spans="2:18" s="24" customFormat="1">
      <c r="B151" s="461"/>
      <c r="C151" s="462"/>
      <c r="D151" s="98" t="s">
        <v>91</v>
      </c>
      <c r="E151" s="619">
        <f>Variety!E234</f>
        <v>12353988.892639773</v>
      </c>
      <c r="F151" s="638">
        <f>Variety!F234</f>
        <v>-1040331.4501229823</v>
      </c>
      <c r="G151" s="353">
        <f>Variety!G234</f>
        <v>-7.7669596030312663E-2</v>
      </c>
      <c r="H151" s="149">
        <f>Variety!H234</f>
        <v>0.21020249241678382</v>
      </c>
      <c r="I151" s="163">
        <f>Variety!I234</f>
        <v>-2.0185105483447291E-2</v>
      </c>
      <c r="J151" s="677">
        <f>Variety!J234</f>
        <v>5.4600663947754056</v>
      </c>
      <c r="K151" s="692">
        <f>Variety!K234</f>
        <v>-2.4162061854788419E-2</v>
      </c>
      <c r="L151" s="353">
        <f>Variety!L234</f>
        <v>-4.4057358379331439E-3</v>
      </c>
      <c r="M151" s="658">
        <f>Variety!M234</f>
        <v>67453599.594131052</v>
      </c>
      <c r="N151" s="692">
        <f>Variety!N234</f>
        <v>-6003913.1868691444</v>
      </c>
      <c r="O151" s="332">
        <f>Variety!O234</f>
        <v>-8.1733140145497249E-2</v>
      </c>
      <c r="P151" s="619">
        <f>Variety!P234</f>
        <v>20016423.520609844</v>
      </c>
      <c r="Q151" s="638">
        <f>Variety!Q234</f>
        <v>-1788901.6129494235</v>
      </c>
      <c r="R151" s="332">
        <f>Variety!R234</f>
        <v>-8.2039667007589454E-2</v>
      </c>
    </row>
    <row r="152" spans="2:18" s="24" customFormat="1">
      <c r="B152" s="461"/>
      <c r="C152" s="462"/>
      <c r="D152" s="98" t="s">
        <v>320</v>
      </c>
      <c r="E152" s="619">
        <f>Variety!E235</f>
        <v>360604316.75313061</v>
      </c>
      <c r="F152" s="638">
        <f>Variety!F235</f>
        <v>14315480.49472934</v>
      </c>
      <c r="G152" s="353">
        <f>Variety!G235</f>
        <v>4.1339711234719405E-2</v>
      </c>
      <c r="H152" s="149">
        <f>Variety!H235</f>
        <v>6.1356641014077109</v>
      </c>
      <c r="I152" s="163">
        <f>Variety!I235</f>
        <v>0.1793594048169096</v>
      </c>
      <c r="J152" s="677">
        <f>Variety!J235</f>
        <v>4.8129854108531456</v>
      </c>
      <c r="K152" s="692">
        <f>Variety!K235</f>
        <v>-0.11755197800372041</v>
      </c>
      <c r="L152" s="353">
        <f>Variety!L235</f>
        <v>-2.3841615777905008E-2</v>
      </c>
      <c r="M152" s="658">
        <f>Variety!M235</f>
        <v>1735583315.6234841</v>
      </c>
      <c r="N152" s="692">
        <f>Variety!N235</f>
        <v>28193261.107703447</v>
      </c>
      <c r="O152" s="332">
        <f>Variety!O235</f>
        <v>1.6512489945186611E-2</v>
      </c>
      <c r="P152" s="619">
        <f>Variety!P235</f>
        <v>499983548.71885151</v>
      </c>
      <c r="Q152" s="638">
        <f>Variety!Q235</f>
        <v>19321761.435616553</v>
      </c>
      <c r="R152" s="332">
        <f>Variety!R235</f>
        <v>4.0198247388929638E-2</v>
      </c>
    </row>
    <row r="153" spans="2:18" s="24" customFormat="1">
      <c r="B153" s="461"/>
      <c r="C153" s="462"/>
      <c r="D153" s="98" t="s">
        <v>98</v>
      </c>
      <c r="E153" s="619">
        <f>Variety!E236</f>
        <v>7319692.6365272664</v>
      </c>
      <c r="F153" s="638">
        <f>Variety!F236</f>
        <v>1668610.5581140332</v>
      </c>
      <c r="G153" s="353">
        <f>Variety!G236</f>
        <v>0.29527275218458021</v>
      </c>
      <c r="H153" s="149">
        <f>Variety!H236</f>
        <v>0.12454419777238789</v>
      </c>
      <c r="I153" s="163">
        <f>Variety!I236</f>
        <v>2.7343355007257472E-2</v>
      </c>
      <c r="J153" s="677">
        <f>Variety!J236</f>
        <v>7.5098727163942067</v>
      </c>
      <c r="K153" s="692">
        <f>Variety!K236</f>
        <v>0.44241841814757077</v>
      </c>
      <c r="L153" s="353">
        <f>Variety!L236</f>
        <v>6.2599402766188431E-2</v>
      </c>
      <c r="M153" s="658">
        <f>Variety!M236</f>
        <v>54969960.023447692</v>
      </c>
      <c r="N153" s="692">
        <f>Variety!N236</f>
        <v>15031195.698621556</v>
      </c>
      <c r="O153" s="332">
        <f>Variety!O236</f>
        <v>0.37635605289065216</v>
      </c>
      <c r="P153" s="619">
        <f>Variety!P236</f>
        <v>9501766.7359196469</v>
      </c>
      <c r="Q153" s="638">
        <f>Variety!Q236</f>
        <v>2457848.6892728377</v>
      </c>
      <c r="R153" s="332">
        <f>Variety!R236</f>
        <v>0.34893203938436984</v>
      </c>
    </row>
    <row r="154" spans="2:18" s="24" customFormat="1">
      <c r="B154" s="461"/>
      <c r="C154" s="462"/>
      <c r="D154" s="98" t="s">
        <v>321</v>
      </c>
      <c r="E154" s="619">
        <f>Variety!E237</f>
        <v>177152.04704081954</v>
      </c>
      <c r="F154" s="638">
        <f>Variety!F237</f>
        <v>5111.1928207858873</v>
      </c>
      <c r="G154" s="353">
        <f>Variety!G237</f>
        <v>2.9709180670824082E-2</v>
      </c>
      <c r="H154" s="149">
        <f>Variety!H237</f>
        <v>3.0142330666090397E-3</v>
      </c>
      <c r="I154" s="163">
        <f>Variety!I237</f>
        <v>5.5062453232330826E-5</v>
      </c>
      <c r="J154" s="677">
        <f>Variety!J237</f>
        <v>7.9120900142457371</v>
      </c>
      <c r="K154" s="692">
        <f>Variety!K237</f>
        <v>-8.1828667919443987E-2</v>
      </c>
      <c r="L154" s="353">
        <f>Variety!L237</f>
        <v>-1.0236364813418443E-2</v>
      </c>
      <c r="M154" s="658">
        <f>Variety!M237</f>
        <v>1401642.9423948594</v>
      </c>
      <c r="N154" s="692">
        <f>Variety!N237</f>
        <v>26362.3437496759</v>
      </c>
      <c r="O154" s="332">
        <f>Variety!O237</f>
        <v>1.9168701845751313E-2</v>
      </c>
      <c r="P154" s="619">
        <f>Variety!P237</f>
        <v>197634.48071587872</v>
      </c>
      <c r="Q154" s="638">
        <f>Variety!Q237</f>
        <v>4795.3049827966897</v>
      </c>
      <c r="R154" s="332">
        <f>Variety!R237</f>
        <v>2.4866861023271028E-2</v>
      </c>
    </row>
    <row r="155" spans="2:18" s="24" customFormat="1">
      <c r="B155" s="461"/>
      <c r="C155" s="462"/>
      <c r="D155" s="98" t="s">
        <v>112</v>
      </c>
      <c r="E155" s="619">
        <f>Variety!E238</f>
        <v>8573950.4748332389</v>
      </c>
      <c r="F155" s="638">
        <f>Variety!F238</f>
        <v>755187.68023775518</v>
      </c>
      <c r="G155" s="353">
        <f>Variety!G238</f>
        <v>9.6586595613280271E-2</v>
      </c>
      <c r="H155" s="149">
        <f>Variety!H238</f>
        <v>0.14588533107244114</v>
      </c>
      <c r="I155" s="163">
        <f>Variety!I238</f>
        <v>1.1399524200436773E-2</v>
      </c>
      <c r="J155" s="677">
        <f>Variety!J238</f>
        <v>8.7010487445519438</v>
      </c>
      <c r="K155" s="692">
        <f>Variety!K238</f>
        <v>0.23642031603235836</v>
      </c>
      <c r="L155" s="353">
        <f>Variety!L238</f>
        <v>2.7930383244679165E-2</v>
      </c>
      <c r="M155" s="658">
        <f>Variety!M238</f>
        <v>74602361.0148983</v>
      </c>
      <c r="N155" s="692">
        <f>Variety!N238</f>
        <v>8419439.1879141256</v>
      </c>
      <c r="O155" s="332">
        <f>Variety!O238</f>
        <v>0.12721467948973722</v>
      </c>
      <c r="P155" s="619">
        <f>Variety!P238</f>
        <v>7759904.5391463628</v>
      </c>
      <c r="Q155" s="638">
        <f>Variety!Q238</f>
        <v>672816.81822044682</v>
      </c>
      <c r="R155" s="332">
        <f>Variety!R238</f>
        <v>9.4935584927759928E-2</v>
      </c>
    </row>
    <row r="156" spans="2:18" s="24" customFormat="1">
      <c r="B156" s="461"/>
      <c r="C156" s="462"/>
      <c r="D156" s="98" t="s">
        <v>322</v>
      </c>
      <c r="E156" s="619">
        <f>Variety!E239</f>
        <v>863520.87259246176</v>
      </c>
      <c r="F156" s="638">
        <f>Variety!F239</f>
        <v>-98719.394524416188</v>
      </c>
      <c r="G156" s="353">
        <f>Variety!G239</f>
        <v>-0.10259328974062286</v>
      </c>
      <c r="H156" s="149">
        <f>Variety!H239</f>
        <v>1.4692763709783934E-2</v>
      </c>
      <c r="I156" s="163">
        <f>Variety!I239</f>
        <v>-1.8581487718424446E-3</v>
      </c>
      <c r="J156" s="677">
        <f>Variety!J239</f>
        <v>9.2911305971699267</v>
      </c>
      <c r="K156" s="692">
        <f>Variety!K239</f>
        <v>0.22037033303484321</v>
      </c>
      <c r="L156" s="353">
        <f>Variety!L239</f>
        <v>2.4294582440478156E-2</v>
      </c>
      <c r="M156" s="658">
        <f>Variety!M239</f>
        <v>8023085.2006386956</v>
      </c>
      <c r="N156" s="692">
        <f>Variety!N239</f>
        <v>-705165.57887580898</v>
      </c>
      <c r="O156" s="332">
        <f>Variety!O239</f>
        <v>-8.0791168435588048E-2</v>
      </c>
      <c r="P156" s="619">
        <f>Variety!P239</f>
        <v>1586412.7074829862</v>
      </c>
      <c r="Q156" s="638">
        <f>Variety!Q239</f>
        <v>-143432.16000246676</v>
      </c>
      <c r="R156" s="332">
        <f>Variety!R239</f>
        <v>-8.2916198266358668E-2</v>
      </c>
    </row>
    <row r="157" spans="2:18" s="24" customFormat="1">
      <c r="B157" s="461"/>
      <c r="C157" s="462"/>
      <c r="D157" s="98" t="s">
        <v>323</v>
      </c>
      <c r="E157" s="619">
        <f>Variety!E240</f>
        <v>92176.590640721464</v>
      </c>
      <c r="F157" s="638">
        <f>Variety!F240</f>
        <v>-36711.237623319714</v>
      </c>
      <c r="G157" s="353">
        <f>Variety!G240</f>
        <v>-0.28483091163668789</v>
      </c>
      <c r="H157" s="149">
        <f>Variety!H240</f>
        <v>1.5683799996537857E-3</v>
      </c>
      <c r="I157" s="163">
        <f>Variety!I240</f>
        <v>-6.4854153070026161E-4</v>
      </c>
      <c r="J157" s="677">
        <f>Variety!J240</f>
        <v>21.548553716785243</v>
      </c>
      <c r="K157" s="692">
        <f>Variety!K240</f>
        <v>3.3950535473939389</v>
      </c>
      <c r="L157" s="353">
        <f>Variety!L240</f>
        <v>0.1870192258084947</v>
      </c>
      <c r="M157" s="658">
        <f>Variety!M240</f>
        <v>1986272.2148517102</v>
      </c>
      <c r="N157" s="692">
        <f>Variety!N240</f>
        <v>-353492.99737203843</v>
      </c>
      <c r="O157" s="332">
        <f>Variety!O240</f>
        <v>-0.1510805424088143</v>
      </c>
      <c r="P157" s="619">
        <f>Variety!P240</f>
        <v>244065.48349908489</v>
      </c>
      <c r="Q157" s="638">
        <f>Variety!Q240</f>
        <v>-83633.068593116361</v>
      </c>
      <c r="R157" s="332">
        <f>Variety!R240</f>
        <v>-0.25521342117369311</v>
      </c>
    </row>
    <row r="158" spans="2:18" s="24" customFormat="1" ht="14.4" customHeight="1">
      <c r="B158" s="461"/>
      <c r="C158" s="462"/>
      <c r="D158" s="98" t="s">
        <v>102</v>
      </c>
      <c r="E158" s="619">
        <f>Variety!E241</f>
        <v>2762485.0262931357</v>
      </c>
      <c r="F158" s="638">
        <f>Variety!F241</f>
        <v>493342.21527869999</v>
      </c>
      <c r="G158" s="353">
        <f>Variety!G241</f>
        <v>0.21741347123857224</v>
      </c>
      <c r="H158" s="149">
        <f>Variety!H241</f>
        <v>4.7003542162549497E-2</v>
      </c>
      <c r="I158" s="163">
        <f>Variety!I241</f>
        <v>7.9733899678795656E-3</v>
      </c>
      <c r="J158" s="677">
        <f>Variety!J241</f>
        <v>6.4728835215484697</v>
      </c>
      <c r="K158" s="692">
        <f>Variety!K241</f>
        <v>-4.8877102985226628E-2</v>
      </c>
      <c r="L158" s="353">
        <f>Variety!L241</f>
        <v>-7.4944644244316046E-3</v>
      </c>
      <c r="M158" s="658">
        <f>Variety!M241</f>
        <v>17881243.805217229</v>
      </c>
      <c r="N158" s="692">
        <f>Variety!N241</f>
        <v>3082437.5688995756</v>
      </c>
      <c r="O158" s="332">
        <f>Variety!O241</f>
        <v>0.20828960928855098</v>
      </c>
      <c r="P158" s="619">
        <f>Variety!P241</f>
        <v>3432116.5785789299</v>
      </c>
      <c r="Q158" s="638">
        <f>Variety!Q241</f>
        <v>487206.86426815297</v>
      </c>
      <c r="R158" s="332">
        <f>Variety!R241</f>
        <v>0.16544033995357249</v>
      </c>
    </row>
    <row r="159" spans="2:18" s="24" customFormat="1">
      <c r="B159" s="461"/>
      <c r="C159" s="462"/>
      <c r="D159" s="98" t="s">
        <v>90</v>
      </c>
      <c r="E159" s="619">
        <f>Variety!E242</f>
        <v>62556380.105633475</v>
      </c>
      <c r="F159" s="638">
        <f>Variety!F242</f>
        <v>1407823.3685464486</v>
      </c>
      <c r="G159" s="353">
        <f>Variety!G242</f>
        <v>2.3023002400522626E-2</v>
      </c>
      <c r="H159" s="149">
        <f>Variety!H242</f>
        <v>1.0643936245247918</v>
      </c>
      <c r="I159" s="163">
        <f>Variety!I242</f>
        <v>1.261430752977466E-2</v>
      </c>
      <c r="J159" s="677">
        <f>Variety!J242</f>
        <v>9.5325532710851881</v>
      </c>
      <c r="K159" s="692">
        <f>Variety!K242</f>
        <v>-7.3931776254648085E-2</v>
      </c>
      <c r="L159" s="353">
        <f>Variety!L242</f>
        <v>-7.6960278281098015E-3</v>
      </c>
      <c r="M159" s="658">
        <f>Variety!M242</f>
        <v>596322025.80320477</v>
      </c>
      <c r="N159" s="692">
        <f>Variety!N242</f>
        <v>8899329.841966629</v>
      </c>
      <c r="O159" s="332">
        <f>Variety!O242</f>
        <v>1.5149788905251736E-2</v>
      </c>
      <c r="P159" s="619">
        <f>Variety!P242</f>
        <v>113658056.82692698</v>
      </c>
      <c r="Q159" s="638">
        <f>Variety!Q242</f>
        <v>1967400.4583754689</v>
      </c>
      <c r="R159" s="332">
        <f>Variety!R242</f>
        <v>1.7614727340159363E-2</v>
      </c>
    </row>
    <row r="160" spans="2:18" s="24" customFormat="1">
      <c r="B160" s="461"/>
      <c r="C160" s="462"/>
      <c r="D160" s="98" t="s">
        <v>106</v>
      </c>
      <c r="E160" s="619">
        <f>Variety!E243</f>
        <v>1955220.4834956946</v>
      </c>
      <c r="F160" s="638">
        <f>Variety!F243</f>
        <v>-175168.11484543001</v>
      </c>
      <c r="G160" s="353">
        <f>Variety!G243</f>
        <v>-8.222355066199126E-2</v>
      </c>
      <c r="H160" s="149">
        <f>Variety!H243</f>
        <v>3.3267977041812301E-2</v>
      </c>
      <c r="I160" s="163">
        <f>Variety!I243</f>
        <v>-3.375547915469318E-3</v>
      </c>
      <c r="J160" s="677">
        <f>Variety!J243</f>
        <v>13.199388871750157</v>
      </c>
      <c r="K160" s="692">
        <f>Variety!K243</f>
        <v>0.44110976523100298</v>
      </c>
      <c r="L160" s="353">
        <f>Variety!L243</f>
        <v>3.4574393736660547E-2</v>
      </c>
      <c r="M160" s="658">
        <f>Variety!M243</f>
        <v>25807715.491671033</v>
      </c>
      <c r="N160" s="692">
        <f>Variety!N243</f>
        <v>-1372376.8513111621</v>
      </c>
      <c r="O160" s="332">
        <f>Variety!O243</f>
        <v>-5.0491986340344609E-2</v>
      </c>
      <c r="P160" s="619">
        <f>Variety!P243</f>
        <v>4043331.8427785961</v>
      </c>
      <c r="Q160" s="638">
        <f>Variety!Q243</f>
        <v>-285223.4111104589</v>
      </c>
      <c r="R160" s="332">
        <f>Variety!R243</f>
        <v>-6.5893443511942165E-2</v>
      </c>
    </row>
    <row r="161" spans="2:18" s="24" customFormat="1">
      <c r="B161" s="461"/>
      <c r="C161" s="462"/>
      <c r="D161" s="98" t="s">
        <v>324</v>
      </c>
      <c r="E161" s="619">
        <f>Variety!E244</f>
        <v>21605709.296653003</v>
      </c>
      <c r="F161" s="638">
        <f>Variety!F244</f>
        <v>241001.9050173834</v>
      </c>
      <c r="G161" s="353">
        <f>Variety!G244</f>
        <v>1.1280374713287052E-2</v>
      </c>
      <c r="H161" s="149">
        <f>Variety!H244</f>
        <v>0.36762004434816237</v>
      </c>
      <c r="I161" s="163">
        <f>Variety!I244</f>
        <v>1.3864254192630376E-4</v>
      </c>
      <c r="J161" s="677">
        <f>Variety!J244</f>
        <v>13.356875448131788</v>
      </c>
      <c r="K161" s="692">
        <f>Variety!K244</f>
        <v>-9.5244219500511207E-2</v>
      </c>
      <c r="L161" s="353">
        <f>Variety!L244</f>
        <v>-7.0802387916368489E-3</v>
      </c>
      <c r="M161" s="658">
        <f>Variety!M244</f>
        <v>288584768.04393721</v>
      </c>
      <c r="N161" s="692">
        <f>Variety!N244</f>
        <v>1184167.5477065444</v>
      </c>
      <c r="O161" s="332">
        <f>Variety!O244</f>
        <v>4.1202681750210019E-3</v>
      </c>
      <c r="P161" s="619">
        <f>Variety!P244</f>
        <v>57354503.215215392</v>
      </c>
      <c r="Q161" s="638">
        <f>Variety!Q244</f>
        <v>200448.44796799123</v>
      </c>
      <c r="R161" s="332">
        <f>Variety!R244</f>
        <v>3.5071605817696043E-3</v>
      </c>
    </row>
    <row r="162" spans="2:18" s="24" customFormat="1">
      <c r="B162" s="461"/>
      <c r="C162" s="462"/>
      <c r="D162" s="98" t="s">
        <v>103</v>
      </c>
      <c r="E162" s="619">
        <f>Variety!E245</f>
        <v>2297445.9097880712</v>
      </c>
      <c r="F162" s="638">
        <f>Variety!F245</f>
        <v>-231608.61843390949</v>
      </c>
      <c r="G162" s="353">
        <f>Variety!G245</f>
        <v>-9.1579131983658316E-2</v>
      </c>
      <c r="H162" s="149">
        <f>Variety!H245</f>
        <v>3.9090925257178763E-2</v>
      </c>
      <c r="I162" s="163">
        <f>Variety!I245</f>
        <v>-4.4098110851911454E-3</v>
      </c>
      <c r="J162" s="677">
        <f>Variety!J245</f>
        <v>13.530554240648991</v>
      </c>
      <c r="K162" s="692">
        <f>Variety!K245</f>
        <v>0.26017145396066432</v>
      </c>
      <c r="L162" s="353">
        <f>Variety!L245</f>
        <v>1.9605421949218022E-2</v>
      </c>
      <c r="M162" s="658">
        <f>Variety!M245</f>
        <v>31085716.497344665</v>
      </c>
      <c r="N162" s="692">
        <f>Variety!N245</f>
        <v>-2475805.1805684716</v>
      </c>
      <c r="O162" s="332">
        <f>Variety!O245</f>
        <v>-7.3769157558723E-2</v>
      </c>
      <c r="P162" s="619">
        <f>Variety!P245</f>
        <v>6319538.8295495957</v>
      </c>
      <c r="Q162" s="638">
        <f>Variety!Q245</f>
        <v>-465417.26971698925</v>
      </c>
      <c r="R162" s="332">
        <f>Variety!R245</f>
        <v>-6.8595472528893475E-2</v>
      </c>
    </row>
    <row r="163" spans="2:18" s="24" customFormat="1">
      <c r="B163" s="461"/>
      <c r="C163" s="462"/>
      <c r="D163" s="98" t="s">
        <v>93</v>
      </c>
      <c r="E163" s="619">
        <f>Variety!E246</f>
        <v>49816794.639609672</v>
      </c>
      <c r="F163" s="638">
        <f>Variety!F246</f>
        <v>3537682.6479380727</v>
      </c>
      <c r="G163" s="353">
        <f>Variety!G246</f>
        <v>7.6442319130382519E-2</v>
      </c>
      <c r="H163" s="149">
        <f>Variety!H246</f>
        <v>0.84763022603167304</v>
      </c>
      <c r="I163" s="163">
        <f>Variety!I246</f>
        <v>5.1611229033592165E-2</v>
      </c>
      <c r="J163" s="677">
        <f>Variety!J246</f>
        <v>8.1633984569736207</v>
      </c>
      <c r="K163" s="692">
        <f>Variety!K246</f>
        <v>-0.18351427149401722</v>
      </c>
      <c r="L163" s="353">
        <f>Variety!L246</f>
        <v>-2.1985885975317674E-2</v>
      </c>
      <c r="M163" s="658">
        <f>Variety!M246</f>
        <v>406674344.49236131</v>
      </c>
      <c r="N163" s="692">
        <f>Variety!N246</f>
        <v>20386635.546898305</v>
      </c>
      <c r="O163" s="332">
        <f>Variety!O246</f>
        <v>5.2775781042975242E-2</v>
      </c>
      <c r="P163" s="619">
        <f>Variety!P246</f>
        <v>90528344.165875658</v>
      </c>
      <c r="Q163" s="638">
        <f>Variety!Q246</f>
        <v>6603689.838132143</v>
      </c>
      <c r="R163" s="332">
        <f>Variety!R246</f>
        <v>7.86859343184583E-2</v>
      </c>
    </row>
    <row r="164" spans="2:18" s="24" customFormat="1">
      <c r="B164" s="461"/>
      <c r="C164" s="462"/>
      <c r="D164" s="98" t="s">
        <v>101</v>
      </c>
      <c r="E164" s="619">
        <f>Variety!E247</f>
        <v>9014082.1308458801</v>
      </c>
      <c r="F164" s="638">
        <f>Variety!F247</f>
        <v>-36048.142244054005</v>
      </c>
      <c r="G164" s="353">
        <f>Variety!G247</f>
        <v>-3.9831628005666591E-3</v>
      </c>
      <c r="H164" s="149">
        <f>Variety!H247</f>
        <v>0.15337414880486627</v>
      </c>
      <c r="I164" s="163">
        <f>Variety!I247</f>
        <v>-2.2916648344158408E-3</v>
      </c>
      <c r="J164" s="677">
        <f>Variety!J247</f>
        <v>17.471062114647072</v>
      </c>
      <c r="K164" s="692">
        <f>Variety!K247</f>
        <v>1.160119044114083</v>
      </c>
      <c r="L164" s="353">
        <f>Variety!L247</f>
        <v>7.1125197304497373E-2</v>
      </c>
      <c r="M164" s="658">
        <f>Variety!M247</f>
        <v>157485588.8145386</v>
      </c>
      <c r="N164" s="692">
        <f>Variety!N247</f>
        <v>9869429.1492615044</v>
      </c>
      <c r="O164" s="332">
        <f>Variety!O247</f>
        <v>6.6858731263844368E-2</v>
      </c>
      <c r="P164" s="619">
        <f>Variety!P247</f>
        <v>17865639.166723695</v>
      </c>
      <c r="Q164" s="638">
        <f>Variety!Q247</f>
        <v>-11713.873976431787</v>
      </c>
      <c r="R164" s="332">
        <f>Variety!R247</f>
        <v>-6.5523536676618871E-4</v>
      </c>
    </row>
    <row r="165" spans="2:18" s="24" customFormat="1">
      <c r="B165" s="461"/>
      <c r="C165" s="462"/>
      <c r="D165" s="98" t="s">
        <v>94</v>
      </c>
      <c r="E165" s="619">
        <f>Variety!E248</f>
        <v>31433047.533820912</v>
      </c>
      <c r="F165" s="638">
        <f>Variety!F248</f>
        <v>-1373903.5276186503</v>
      </c>
      <c r="G165" s="353">
        <f>Variety!G248</f>
        <v>-4.1878427685817496E-2</v>
      </c>
      <c r="H165" s="149">
        <f>Variety!H248</f>
        <v>0.5348317044222759</v>
      </c>
      <c r="I165" s="163">
        <f>Variety!I248</f>
        <v>-2.9460805840062276E-2</v>
      </c>
      <c r="J165" s="677">
        <f>Variety!J248</f>
        <v>7.3123240899979125</v>
      </c>
      <c r="K165" s="692">
        <f>Variety!K248</f>
        <v>0.20594972905202358</v>
      </c>
      <c r="L165" s="353">
        <f>Variety!L248</f>
        <v>2.8980985041239901E-2</v>
      </c>
      <c r="M165" s="658">
        <f>Variety!M248</f>
        <v>229848630.70360813</v>
      </c>
      <c r="N165" s="692">
        <f>Variety!N248</f>
        <v>-3289845.1802124977</v>
      </c>
      <c r="O165" s="332">
        <f>Variety!O248</f>
        <v>-1.4111120730890936E-2</v>
      </c>
      <c r="P165" s="619">
        <f>Variety!P248</f>
        <v>49246225.054689795</v>
      </c>
      <c r="Q165" s="638">
        <f>Variety!Q248</f>
        <v>-2373151.0247109011</v>
      </c>
      <c r="R165" s="332">
        <f>Variety!R248</f>
        <v>-4.5974035429264599E-2</v>
      </c>
    </row>
    <row r="166" spans="2:18" s="24" customFormat="1">
      <c r="B166" s="461"/>
      <c r="C166" s="462"/>
      <c r="D166" s="98" t="s">
        <v>107</v>
      </c>
      <c r="E166" s="619">
        <f>Variety!E249</f>
        <v>7906720.884979588</v>
      </c>
      <c r="F166" s="638">
        <f>Variety!F249</f>
        <v>-885683.28657522891</v>
      </c>
      <c r="G166" s="353">
        <f>Variety!G249</f>
        <v>-0.10073277675753251</v>
      </c>
      <c r="H166" s="149">
        <f>Variety!H249</f>
        <v>0.13453245355083146</v>
      </c>
      <c r="I166" s="163">
        <f>Variety!I249</f>
        <v>-1.6700369393185588E-2</v>
      </c>
      <c r="J166" s="677">
        <f>Variety!J249</f>
        <v>8.7080800717948357</v>
      </c>
      <c r="K166" s="692">
        <f>Variety!K249</f>
        <v>0.76582505348962737</v>
      </c>
      <c r="L166" s="353">
        <f>Variety!L249</f>
        <v>9.6424132909930932E-2</v>
      </c>
      <c r="M166" s="658">
        <f>Variety!M249</f>
        <v>68852358.571734771</v>
      </c>
      <c r="N166" s="692">
        <f>Variety!N249</f>
        <v>-979157.58276411891</v>
      </c>
      <c r="O166" s="332">
        <f>Variety!O249</f>
        <v>-1.4021714502056344E-2</v>
      </c>
      <c r="P166" s="619">
        <f>Variety!P249</f>
        <v>7432910.0667303642</v>
      </c>
      <c r="Q166" s="638">
        <f>Variety!Q249</f>
        <v>-867232.05230098031</v>
      </c>
      <c r="R166" s="332">
        <f>Variety!R249</f>
        <v>-0.10448400037783803</v>
      </c>
    </row>
    <row r="167" spans="2:18" s="24" customFormat="1">
      <c r="B167" s="461"/>
      <c r="C167" s="462"/>
      <c r="D167" s="98" t="s">
        <v>325</v>
      </c>
      <c r="E167" s="619">
        <f>Variety!E250</f>
        <v>5778647.6370368814</v>
      </c>
      <c r="F167" s="638">
        <f>Variety!F250</f>
        <v>95445.879718437791</v>
      </c>
      <c r="G167" s="353">
        <f>Variety!G250</f>
        <v>1.6794385241651687E-2</v>
      </c>
      <c r="H167" s="149">
        <f>Variety!H250</f>
        <v>9.8323395516989112E-2</v>
      </c>
      <c r="I167" s="163">
        <f>Variety!I250</f>
        <v>5.700815940148235E-4</v>
      </c>
      <c r="J167" s="677">
        <f>Variety!J250</f>
        <v>15.137180342282123</v>
      </c>
      <c r="K167" s="692">
        <f>Variety!K250</f>
        <v>-0.1717174383289688</v>
      </c>
      <c r="L167" s="353">
        <f>Variety!L250</f>
        <v>-1.1216838781590863E-2</v>
      </c>
      <c r="M167" s="658">
        <f>Variety!M250</f>
        <v>87472431.416329727</v>
      </c>
      <c r="N167" s="692">
        <f>Variety!N250</f>
        <v>468876.64695234597</v>
      </c>
      <c r="O167" s="332">
        <f>Variety!O250</f>
        <v>5.3891665483693126E-3</v>
      </c>
      <c r="P167" s="619">
        <f>Variety!P250</f>
        <v>6816178.9495117897</v>
      </c>
      <c r="Q167" s="638">
        <f>Variety!Q250</f>
        <v>-104360.59127303492</v>
      </c>
      <c r="R167" s="332">
        <f>Variety!R250</f>
        <v>-1.5079834550183049E-2</v>
      </c>
    </row>
    <row r="168" spans="2:18" s="24" customFormat="1">
      <c r="B168" s="461"/>
      <c r="C168" s="462"/>
      <c r="D168" s="98" t="s">
        <v>326</v>
      </c>
      <c r="E168" s="619">
        <f>Variety!E251</f>
        <v>455113.18715973588</v>
      </c>
      <c r="F168" s="638">
        <f>Variety!F251</f>
        <v>-13990.048264911748</v>
      </c>
      <c r="G168" s="353">
        <f>Variety!G251</f>
        <v>-2.982296264114976E-2</v>
      </c>
      <c r="H168" s="149">
        <f>Variety!H251</f>
        <v>7.743727722607739E-3</v>
      </c>
      <c r="I168" s="163">
        <f>Variety!I251</f>
        <v>-3.2503312609831383E-4</v>
      </c>
      <c r="J168" s="677">
        <f>Variety!J251</f>
        <v>5.9090781740121141</v>
      </c>
      <c r="K168" s="692">
        <f>Variety!K251</f>
        <v>0.19136518336934216</v>
      </c>
      <c r="L168" s="353">
        <f>Variety!L251</f>
        <v>3.3468833374903161E-2</v>
      </c>
      <c r="M168" s="658">
        <f>Variety!M251</f>
        <v>2689299.4009506856</v>
      </c>
      <c r="N168" s="692">
        <f>Variety!N251</f>
        <v>7101.7378106233664</v>
      </c>
      <c r="O168" s="332">
        <f>Variety!O251</f>
        <v>2.6477309663708102E-3</v>
      </c>
      <c r="P168" s="619">
        <f>Variety!P251</f>
        <v>485487.10829179897</v>
      </c>
      <c r="Q168" s="638">
        <f>Variety!Q251</f>
        <v>-23344.583012501011</v>
      </c>
      <c r="R168" s="332">
        <f>Variety!R251</f>
        <v>-4.5878791379250189E-2</v>
      </c>
    </row>
    <row r="169" spans="2:18" s="24" customFormat="1">
      <c r="B169" s="461"/>
      <c r="C169" s="462"/>
      <c r="D169" s="98" t="s">
        <v>327</v>
      </c>
      <c r="E169" s="619">
        <f>Variety!E252</f>
        <v>44008.409783244133</v>
      </c>
      <c r="F169" s="638">
        <f>Variety!F252</f>
        <v>-4015.3215273618698</v>
      </c>
      <c r="G169" s="353">
        <f>Variety!G252</f>
        <v>-8.3611194252935714E-2</v>
      </c>
      <c r="H169" s="149">
        <f>Variety!H252</f>
        <v>7.4880085324088592E-4</v>
      </c>
      <c r="I169" s="163">
        <f>Variety!I252</f>
        <v>-7.7226284809070759E-5</v>
      </c>
      <c r="J169" s="677">
        <f>Variety!J252</f>
        <v>8.7208695419101563</v>
      </c>
      <c r="K169" s="692">
        <f>Variety!K252</f>
        <v>0.3455904093907769</v>
      </c>
      <c r="L169" s="353">
        <f>Variety!L252</f>
        <v>4.1263151224288731E-2</v>
      </c>
      <c r="M169" s="658">
        <f>Variety!M252</f>
        <v>383791.60046659468</v>
      </c>
      <c r="N169" s="692">
        <f>Variety!N252</f>
        <v>-18420.554244841333</v>
      </c>
      <c r="O169" s="332">
        <f>Variety!O252</f>
        <v>-4.5798104381149334E-2</v>
      </c>
      <c r="P169" s="619">
        <f>Variety!P252</f>
        <v>61816.254545331001</v>
      </c>
      <c r="Q169" s="638">
        <f>Variety!Q252</f>
        <v>-5508.0267757177353</v>
      </c>
      <c r="R169" s="332">
        <f>Variety!R252</f>
        <v>-8.1813376506043256E-2</v>
      </c>
    </row>
    <row r="170" spans="2:18" s="24" customFormat="1">
      <c r="B170" s="461"/>
      <c r="C170" s="462"/>
      <c r="D170" s="98" t="s">
        <v>85</v>
      </c>
      <c r="E170" s="619">
        <f>Variety!E253</f>
        <v>89216794.791580886</v>
      </c>
      <c r="F170" s="638">
        <f>Variety!F253</f>
        <v>-508426.0252969265</v>
      </c>
      <c r="G170" s="353">
        <f>Variety!G253</f>
        <v>-5.6664783955737976E-3</v>
      </c>
      <c r="H170" s="149">
        <f>Variety!H253</f>
        <v>1.5180192238799894</v>
      </c>
      <c r="I170" s="163">
        <f>Variety!I253</f>
        <v>-2.5289997198749026E-2</v>
      </c>
      <c r="J170" s="677">
        <f>Variety!J253</f>
        <v>4.6889994499312753</v>
      </c>
      <c r="K170" s="692">
        <f>Variety!K253</f>
        <v>-0.13104138523072173</v>
      </c>
      <c r="L170" s="353">
        <f>Variety!L253</f>
        <v>-2.7186779056886882E-2</v>
      </c>
      <c r="M170" s="658">
        <f>Variety!M253</f>
        <v>418337501.70235425</v>
      </c>
      <c r="N170" s="692">
        <f>Variety!N253</f>
        <v>-14141726.57892406</v>
      </c>
      <c r="O170" s="332">
        <f>Variety!O253</f>
        <v>-3.2699204156289519E-2</v>
      </c>
      <c r="P170" s="619">
        <f>Variety!P253</f>
        <v>111361102.00602049</v>
      </c>
      <c r="Q170" s="638">
        <f>Variety!Q253</f>
        <v>-3411046.1369467378</v>
      </c>
      <c r="R170" s="332">
        <f>Variety!R253</f>
        <v>-2.9720155910105732E-2</v>
      </c>
    </row>
    <row r="171" spans="2:18" s="24" customFormat="1">
      <c r="B171" s="461"/>
      <c r="C171" s="462"/>
      <c r="D171" s="98" t="s">
        <v>84</v>
      </c>
      <c r="E171" s="619">
        <f>Variety!E254</f>
        <v>885224954.36227536</v>
      </c>
      <c r="F171" s="638">
        <f>Variety!F254</f>
        <v>22397699.906350851</v>
      </c>
      <c r="G171" s="353">
        <f>Variety!G254</f>
        <v>2.5958498402411077E-2</v>
      </c>
      <c r="H171" s="149">
        <f>Variety!H254</f>
        <v>15.062057556757571</v>
      </c>
      <c r="I171" s="163">
        <f>Variety!I254</f>
        <v>0.22108814061547832</v>
      </c>
      <c r="J171" s="677">
        <f>Variety!J254</f>
        <v>4.8271085112476877</v>
      </c>
      <c r="K171" s="692">
        <f>Variety!K254</f>
        <v>2.623836236446131E-2</v>
      </c>
      <c r="L171" s="353">
        <f>Variety!L254</f>
        <v>5.4653347311559453E-3</v>
      </c>
      <c r="M171" s="658">
        <f>Variety!M254</f>
        <v>4273076911.5709853</v>
      </c>
      <c r="N171" s="692">
        <f>Variety!N254</f>
        <v>130755302.01066542</v>
      </c>
      <c r="O171" s="332">
        <f>Variety!O254</f>
        <v>3.1565705016454344E-2</v>
      </c>
      <c r="P171" s="619">
        <f>Variety!P254</f>
        <v>895065084.08943439</v>
      </c>
      <c r="Q171" s="638">
        <f>Variety!Q254</f>
        <v>22899216.832876563</v>
      </c>
      <c r="R171" s="332">
        <f>Variety!R254</f>
        <v>2.6255575564894801E-2</v>
      </c>
    </row>
    <row r="172" spans="2:18" s="24" customFormat="1">
      <c r="B172" s="461"/>
      <c r="C172" s="462"/>
      <c r="D172" s="98" t="s">
        <v>89</v>
      </c>
      <c r="E172" s="619">
        <f>Variety!E255</f>
        <v>49561473.580659591</v>
      </c>
      <c r="F172" s="638">
        <f>Variety!F255</f>
        <v>496046.83681812137</v>
      </c>
      <c r="G172" s="353">
        <f>Variety!G255</f>
        <v>1.0109905685888761E-2</v>
      </c>
      <c r="H172" s="149">
        <f>Variety!H255</f>
        <v>0.8432859512047971</v>
      </c>
      <c r="I172" s="163">
        <f>Variety!I255</f>
        <v>-6.5875955249239393E-4</v>
      </c>
      <c r="J172" s="677">
        <f>Variety!J255</f>
        <v>6.0122136554219168</v>
      </c>
      <c r="K172" s="692">
        <f>Variety!K255</f>
        <v>-0.11036979076068842</v>
      </c>
      <c r="L172" s="353">
        <f>Variety!L255</f>
        <v>-1.8026669906721051E-2</v>
      </c>
      <c r="M172" s="658">
        <f>Variety!M255</f>
        <v>297974168.24447417</v>
      </c>
      <c r="N172" s="692">
        <f>Variety!N255</f>
        <v>-2433001.3172549009</v>
      </c>
      <c r="O172" s="332">
        <f>Variety!O255</f>
        <v>-8.0990121534198489E-3</v>
      </c>
      <c r="P172" s="619">
        <f>Variety!P255</f>
        <v>80959913.770233154</v>
      </c>
      <c r="Q172" s="638">
        <f>Variety!Q255</f>
        <v>183117.51660382748</v>
      </c>
      <c r="R172" s="332">
        <f>Variety!R255</f>
        <v>2.2669569120921896E-3</v>
      </c>
    </row>
    <row r="173" spans="2:18" s="24" customFormat="1">
      <c r="B173" s="461"/>
      <c r="C173" s="462"/>
      <c r="D173" s="98" t="s">
        <v>105</v>
      </c>
      <c r="E173" s="619">
        <f>Variety!E256</f>
        <v>5899381.6530920044</v>
      </c>
      <c r="F173" s="638">
        <f>Variety!F256</f>
        <v>109440.08372307755</v>
      </c>
      <c r="G173" s="353">
        <f>Variety!G256</f>
        <v>1.8901759613958583E-2</v>
      </c>
      <c r="H173" s="149">
        <f>Variety!H256</f>
        <v>0.10037767865701969</v>
      </c>
      <c r="I173" s="163">
        <f>Variety!I256</f>
        <v>7.8839782648071344E-4</v>
      </c>
      <c r="J173" s="677">
        <f>Variety!J256</f>
        <v>5.965998912516981</v>
      </c>
      <c r="K173" s="692">
        <f>Variety!K256</f>
        <v>0.76608362059394253</v>
      </c>
      <c r="L173" s="353">
        <f>Variety!L256</f>
        <v>0.14732617313668367</v>
      </c>
      <c r="M173" s="658">
        <f>Variety!M256</f>
        <v>35195704.526869528</v>
      </c>
      <c r="N173" s="692">
        <f>Variety!N256</f>
        <v>5088498.8209671676</v>
      </c>
      <c r="O173" s="332">
        <f>Variety!O256</f>
        <v>0.16901265666011622</v>
      </c>
      <c r="P173" s="619">
        <f>Variety!P256</f>
        <v>6149048.9889090676</v>
      </c>
      <c r="Q173" s="638">
        <f>Variety!Q256</f>
        <v>540881.59586638957</v>
      </c>
      <c r="R173" s="332">
        <f>Variety!R256</f>
        <v>9.6445337301698741E-2</v>
      </c>
    </row>
    <row r="174" spans="2:18" s="24" customFormat="1">
      <c r="B174" s="461"/>
      <c r="C174" s="462"/>
      <c r="D174" s="98" t="s">
        <v>100</v>
      </c>
      <c r="E174" s="619">
        <f>Variety!E257</f>
        <v>19697162.488309596</v>
      </c>
      <c r="F174" s="638">
        <f>Variety!F257</f>
        <v>3789910.2174969465</v>
      </c>
      <c r="G174" s="353">
        <f>Variety!G257</f>
        <v>0.23825046293198268</v>
      </c>
      <c r="H174" s="149">
        <f>Variety!H257</f>
        <v>0.33514621751423207</v>
      </c>
      <c r="I174" s="163">
        <f>Variety!I257</f>
        <v>6.1535198359705667E-2</v>
      </c>
      <c r="J174" s="677">
        <f>Variety!J257</f>
        <v>4.1133257179975553</v>
      </c>
      <c r="K174" s="692">
        <f>Variety!K257</f>
        <v>-0.32644646142429501</v>
      </c>
      <c r="L174" s="353">
        <f>Variety!L257</f>
        <v>-7.3527750576338147E-2</v>
      </c>
      <c r="M174" s="658">
        <f>Variety!M257</f>
        <v>81020845.034740582</v>
      </c>
      <c r="N174" s="692">
        <f>Variety!N257</f>
        <v>10396268.951741531</v>
      </c>
      <c r="O174" s="332">
        <f>Variety!O257</f>
        <v>0.14720469174248468</v>
      </c>
      <c r="P174" s="619">
        <f>Variety!P257</f>
        <v>14261839.071889978</v>
      </c>
      <c r="Q174" s="638">
        <f>Variety!Q257</f>
        <v>2325928.170659706</v>
      </c>
      <c r="R174" s="332">
        <f>Variety!R257</f>
        <v>0.19486809091545457</v>
      </c>
    </row>
    <row r="175" spans="2:18" s="24" customFormat="1">
      <c r="B175" s="461"/>
      <c r="C175" s="462"/>
      <c r="D175" s="98" t="s">
        <v>86</v>
      </c>
      <c r="E175" s="619">
        <f>Variety!E258</f>
        <v>199245123.44567519</v>
      </c>
      <c r="F175" s="638">
        <f>Variety!F258</f>
        <v>5476845.4239228666</v>
      </c>
      <c r="G175" s="353">
        <f>Variety!G258</f>
        <v>2.8264922823477014E-2</v>
      </c>
      <c r="H175" s="149">
        <f>Variety!H258</f>
        <v>3.3901456375052219</v>
      </c>
      <c r="I175" s="163">
        <f>Variety!I258</f>
        <v>5.7254756870385837E-2</v>
      </c>
      <c r="J175" s="677">
        <f>Variety!J258</f>
        <v>9.2742092056916423</v>
      </c>
      <c r="K175" s="692">
        <f>Variety!K258</f>
        <v>0.28371056832183683</v>
      </c>
      <c r="L175" s="353">
        <f>Variety!L258</f>
        <v>3.1556711119733523E-2</v>
      </c>
      <c r="M175" s="658">
        <f>Variety!M258</f>
        <v>1847840958.0490487</v>
      </c>
      <c r="N175" s="692">
        <f>Variety!N258</f>
        <v>105767518.52899075</v>
      </c>
      <c r="O175" s="332">
        <f>Variety!O258</f>
        <v>6.0713581947572627E-2</v>
      </c>
      <c r="P175" s="619">
        <f>Variety!P258</f>
        <v>400471698.74141562</v>
      </c>
      <c r="Q175" s="638">
        <f>Variety!Q258</f>
        <v>11192869.126682103</v>
      </c>
      <c r="R175" s="332">
        <f>Variety!R258</f>
        <v>2.8752832867278207E-2</v>
      </c>
    </row>
    <row r="176" spans="2:18" s="24" customFormat="1">
      <c r="B176" s="461"/>
      <c r="C176" s="462"/>
      <c r="D176" s="98" t="s">
        <v>328</v>
      </c>
      <c r="E176" s="619">
        <f>Variety!E259</f>
        <v>1872484.4344959387</v>
      </c>
      <c r="F176" s="638">
        <f>Variety!F259</f>
        <v>80624.798091799021</v>
      </c>
      <c r="G176" s="353">
        <f>Variety!G259</f>
        <v>4.4995041159359393E-2</v>
      </c>
      <c r="H176" s="149">
        <f>Variety!H259</f>
        <v>3.1860227377829099E-2</v>
      </c>
      <c r="I176" s="163">
        <f>Variety!I259</f>
        <v>1.039534215253806E-3</v>
      </c>
      <c r="J176" s="677">
        <f>Variety!J259</f>
        <v>22.781204236514089</v>
      </c>
      <c r="K176" s="692">
        <f>Variety!K259</f>
        <v>0.7485980970896513</v>
      </c>
      <c r="L176" s="353">
        <f>Variety!L259</f>
        <v>3.3976829266245262E-2</v>
      </c>
      <c r="M176" s="658">
        <f>Variety!M259</f>
        <v>42657450.331945568</v>
      </c>
      <c r="N176" s="692">
        <f>Variety!N259</f>
        <v>3178112.7059208825</v>
      </c>
      <c r="O176" s="332">
        <f>Variety!O259</f>
        <v>8.0500659256904E-2</v>
      </c>
      <c r="P176" s="619">
        <f>Variety!P259</f>
        <v>4500170.8391456893</v>
      </c>
      <c r="Q176" s="638">
        <f>Variety!Q259</f>
        <v>187095.94494821224</v>
      </c>
      <c r="R176" s="332">
        <f>Variety!R259</f>
        <v>4.3378784170875082E-2</v>
      </c>
    </row>
    <row r="177" spans="2:18" s="24" customFormat="1">
      <c r="B177" s="461"/>
      <c r="C177" s="462"/>
      <c r="D177" s="98" t="s">
        <v>97</v>
      </c>
      <c r="E177" s="619">
        <f>Variety!E260</f>
        <v>6382955.8247603653</v>
      </c>
      <c r="F177" s="638">
        <f>Variety!F260</f>
        <v>111716.70749671664</v>
      </c>
      <c r="G177" s="353">
        <f>Variety!G260</f>
        <v>1.7814136155194539E-2</v>
      </c>
      <c r="H177" s="149">
        <f>Variety!H260</f>
        <v>0.10860566858289949</v>
      </c>
      <c r="I177" s="163">
        <f>Variety!I260</f>
        <v>7.3787991492103855E-4</v>
      </c>
      <c r="J177" s="677">
        <f>Variety!J260</f>
        <v>14.346214555003547</v>
      </c>
      <c r="K177" s="692">
        <f>Variety!K260</f>
        <v>0.45570865136551042</v>
      </c>
      <c r="L177" s="353">
        <f>Variety!L260</f>
        <v>3.2807203317638464E-2</v>
      </c>
      <c r="M177" s="658">
        <f>Variety!M260</f>
        <v>91571253.757121816</v>
      </c>
      <c r="N177" s="692">
        <f>Variety!N260</f>
        <v>4460569.7756453156</v>
      </c>
      <c r="O177" s="332">
        <f>Variety!O260</f>
        <v>5.1205771459604491E-2</v>
      </c>
      <c r="P177" s="619">
        <f>Variety!P260</f>
        <v>7825956.6005217405</v>
      </c>
      <c r="Q177" s="638">
        <f>Variety!Q260</f>
        <v>15935.872155739926</v>
      </c>
      <c r="R177" s="332">
        <f>Variety!R260</f>
        <v>2.0404391627106477E-3</v>
      </c>
    </row>
    <row r="178" spans="2:18" s="24" customFormat="1">
      <c r="B178" s="461"/>
      <c r="C178" s="462"/>
      <c r="D178" s="98" t="s">
        <v>88</v>
      </c>
      <c r="E178" s="619">
        <f>Variety!E261</f>
        <v>91940621.462316647</v>
      </c>
      <c r="F178" s="638">
        <f>Variety!F261</f>
        <v>778478.24885369837</v>
      </c>
      <c r="G178" s="353">
        <f>Variety!G261</f>
        <v>8.5394904223657139E-3</v>
      </c>
      <c r="H178" s="149">
        <f>Variety!H261</f>
        <v>1.5643649960897317</v>
      </c>
      <c r="I178" s="163">
        <f>Variety!I261</f>
        <v>-3.6598574994062272E-3</v>
      </c>
      <c r="J178" s="677">
        <f>Variety!J261</f>
        <v>6.2641231648783799</v>
      </c>
      <c r="K178" s="692">
        <f>Variety!K261</f>
        <v>-0.10538001101220473</v>
      </c>
      <c r="L178" s="353">
        <f>Variety!L261</f>
        <v>-1.6544463218274554E-2</v>
      </c>
      <c r="M178" s="658">
        <f>Variety!M261</f>
        <v>575927376.69541204</v>
      </c>
      <c r="N178" s="692">
        <f>Variety!N261</f>
        <v>-4730184.023732543</v>
      </c>
      <c r="O178" s="332">
        <f>Variety!O261</f>
        <v>-8.146254081104547E-3</v>
      </c>
      <c r="P178" s="619">
        <f>Variety!P261</f>
        <v>162044625.25122342</v>
      </c>
      <c r="Q178" s="638">
        <f>Variety!Q261</f>
        <v>1512512.5000814497</v>
      </c>
      <c r="R178" s="332">
        <f>Variety!R261</f>
        <v>9.4218687723007632E-3</v>
      </c>
    </row>
    <row r="179" spans="2:18" s="24" customFormat="1">
      <c r="B179" s="461"/>
      <c r="C179" s="462"/>
      <c r="D179" s="98" t="s">
        <v>329</v>
      </c>
      <c r="E179" s="619">
        <f>Variety!E262</f>
        <v>668803.91908226791</v>
      </c>
      <c r="F179" s="638">
        <f>Variety!F262</f>
        <v>103612.25728461612</v>
      </c>
      <c r="G179" s="353">
        <f>Variety!G262</f>
        <v>0.18332233875331139</v>
      </c>
      <c r="H179" s="149">
        <f>Variety!H262</f>
        <v>1.1379664653330119E-2</v>
      </c>
      <c r="I179" s="163">
        <f>Variety!I262</f>
        <v>1.6581449358210616E-3</v>
      </c>
      <c r="J179" s="677">
        <f>Variety!J262</f>
        <v>5.5930165951833359</v>
      </c>
      <c r="K179" s="692">
        <f>Variety!K262</f>
        <v>-0.93513268458393561</v>
      </c>
      <c r="L179" s="353">
        <f>Variety!L262</f>
        <v>-0.14324621642495178</v>
      </c>
      <c r="M179" s="658">
        <f>Variety!M262</f>
        <v>3740631.4183507776</v>
      </c>
      <c r="N179" s="692">
        <f>Variety!N262</f>
        <v>50975.878455969505</v>
      </c>
      <c r="O179" s="332">
        <f>Variety!O262</f>
        <v>1.3815890915774436E-2</v>
      </c>
      <c r="P179" s="619">
        <f>Variety!P262</f>
        <v>675120.51142255729</v>
      </c>
      <c r="Q179" s="638">
        <f>Variety!Q262</f>
        <v>-13190.612363144988</v>
      </c>
      <c r="R179" s="332">
        <f>Variety!R262</f>
        <v>-1.9163735565679647E-2</v>
      </c>
    </row>
    <row r="180" spans="2:18" s="24" customFormat="1">
      <c r="B180" s="461"/>
      <c r="C180" s="462"/>
      <c r="D180" s="98" t="s">
        <v>99</v>
      </c>
      <c r="E180" s="619">
        <f>Variety!E263</f>
        <v>18349904.881964061</v>
      </c>
      <c r="F180" s="638">
        <f>Variety!F263</f>
        <v>1365396.4604140557</v>
      </c>
      <c r="G180" s="353">
        <f>Variety!G263</f>
        <v>8.0390696423196781E-2</v>
      </c>
      <c r="H180" s="149">
        <f>Variety!H263</f>
        <v>0.31222269789296836</v>
      </c>
      <c r="I180" s="163">
        <f>Variety!I263</f>
        <v>2.0082447650899005E-2</v>
      </c>
      <c r="J180" s="677">
        <f>Variety!J263</f>
        <v>5.0368642475337344</v>
      </c>
      <c r="K180" s="692">
        <f>Variety!K263</f>
        <v>-1.0512188548918111E-2</v>
      </c>
      <c r="L180" s="353">
        <f>Variety!L263</f>
        <v>-2.0827034959724116E-3</v>
      </c>
      <c r="M180" s="658">
        <f>Variety!M263</f>
        <v>92425979.845609516</v>
      </c>
      <c r="N180" s="692">
        <f>Variety!N263</f>
        <v>6698772.2602306455</v>
      </c>
      <c r="O180" s="332">
        <f>Variety!O263</f>
        <v>7.8140562942740119E-2</v>
      </c>
      <c r="P180" s="619">
        <f>Variety!P263</f>
        <v>15860823.057283519</v>
      </c>
      <c r="Q180" s="638">
        <f>Variety!Q263</f>
        <v>1120955.4983879495</v>
      </c>
      <c r="R180" s="332">
        <f>Variety!R263</f>
        <v>7.6049224588279854E-2</v>
      </c>
    </row>
    <row r="181" spans="2:18" s="24" customFormat="1">
      <c r="B181" s="461"/>
      <c r="C181" s="462"/>
      <c r="D181" s="98" t="s">
        <v>104</v>
      </c>
      <c r="E181" s="619">
        <f>Variety!E264</f>
        <v>7723157.6945596989</v>
      </c>
      <c r="F181" s="638">
        <f>Variety!F264</f>
        <v>797617.50893743429</v>
      </c>
      <c r="G181" s="353">
        <f>Variety!G264</f>
        <v>0.11517043978653455</v>
      </c>
      <c r="H181" s="149">
        <f>Variety!H264</f>
        <v>0.13140913520583719</v>
      </c>
      <c r="I181" s="163">
        <f>Variety!I264</f>
        <v>1.2287109847592778E-2</v>
      </c>
      <c r="J181" s="677">
        <f>Variety!J264</f>
        <v>5.8388109296366197</v>
      </c>
      <c r="K181" s="692">
        <f>Variety!K264</f>
        <v>2.1600391522697215E-2</v>
      </c>
      <c r="L181" s="353">
        <f>Variety!L264</f>
        <v>3.7131871678312291E-3</v>
      </c>
      <c r="M181" s="658">
        <f>Variety!M264</f>
        <v>45094057.558302328</v>
      </c>
      <c r="N181" s="692">
        <f>Variety!N264</f>
        <v>4806732.208369039</v>
      </c>
      <c r="O181" s="332">
        <f>Variety!O264</f>
        <v>0.11931127635349459</v>
      </c>
      <c r="P181" s="619">
        <f>Variety!P264</f>
        <v>6495838.7083444698</v>
      </c>
      <c r="Q181" s="638">
        <f>Variety!Q264</f>
        <v>740752.63844667375</v>
      </c>
      <c r="R181" s="332">
        <f>Variety!R264</f>
        <v>0.12871269507526734</v>
      </c>
    </row>
    <row r="182" spans="2:18" s="24" customFormat="1">
      <c r="B182" s="461"/>
      <c r="C182" s="462"/>
      <c r="D182" s="98" t="s">
        <v>330</v>
      </c>
      <c r="E182" s="619">
        <f>Variety!E265</f>
        <v>0</v>
      </c>
      <c r="F182" s="638">
        <f>Variety!F265</f>
        <v>0</v>
      </c>
      <c r="G182" s="353">
        <f>Variety!G265</f>
        <v>0</v>
      </c>
      <c r="H182" s="149">
        <f>Variety!H265</f>
        <v>0</v>
      </c>
      <c r="I182" s="163">
        <f>Variety!I265</f>
        <v>0</v>
      </c>
      <c r="J182" s="677">
        <f>Variety!J265</f>
        <v>0</v>
      </c>
      <c r="K182" s="692">
        <f>Variety!K265</f>
        <v>0</v>
      </c>
      <c r="L182" s="353">
        <f>Variety!L265</f>
        <v>0</v>
      </c>
      <c r="M182" s="658">
        <f>Variety!M265</f>
        <v>0</v>
      </c>
      <c r="N182" s="692">
        <f>Variety!N265</f>
        <v>0</v>
      </c>
      <c r="O182" s="332">
        <f>Variety!O265</f>
        <v>0</v>
      </c>
      <c r="P182" s="619">
        <f>Variety!P265</f>
        <v>0</v>
      </c>
      <c r="Q182" s="638">
        <f>Variety!Q265</f>
        <v>0</v>
      </c>
      <c r="R182" s="332">
        <f>Variety!R265</f>
        <v>0</v>
      </c>
    </row>
    <row r="183" spans="2:18" s="24" customFormat="1">
      <c r="B183" s="461"/>
      <c r="C183" s="462"/>
      <c r="D183" s="98" t="s">
        <v>87</v>
      </c>
      <c r="E183" s="619">
        <f>Variety!E266</f>
        <v>90379784.173331544</v>
      </c>
      <c r="F183" s="638">
        <f>Variety!F266</f>
        <v>5267278.4796932042</v>
      </c>
      <c r="G183" s="353">
        <f>Variety!G266</f>
        <v>6.1886069934924993E-2</v>
      </c>
      <c r="H183" s="149">
        <f>Variety!H266</f>
        <v>1.5378074290356449</v>
      </c>
      <c r="I183" s="163">
        <f>Variety!I266</f>
        <v>7.3838729151430194E-2</v>
      </c>
      <c r="J183" s="677">
        <f>Variety!J266</f>
        <v>5.1536966873878738</v>
      </c>
      <c r="K183" s="692">
        <f>Variety!K266</f>
        <v>4.4617411563644183E-2</v>
      </c>
      <c r="L183" s="353">
        <f>Variety!L266</f>
        <v>8.7329652085788422E-3</v>
      </c>
      <c r="M183" s="658">
        <f>Variety!M266</f>
        <v>465789994.30092978</v>
      </c>
      <c r="N183" s="692">
        <f>Variety!N266</f>
        <v>30943455.34809041</v>
      </c>
      <c r="O183" s="332">
        <f>Variety!O266</f>
        <v>7.1159484039141296E-2</v>
      </c>
      <c r="P183" s="619">
        <f>Variety!P266</f>
        <v>96999405.290018499</v>
      </c>
      <c r="Q183" s="638">
        <f>Variety!Q266</f>
        <v>5384364.4978642017</v>
      </c>
      <c r="R183" s="332">
        <f>Variety!R266</f>
        <v>5.8771621464205101E-2</v>
      </c>
    </row>
    <row r="184" spans="2:18" s="24" customFormat="1">
      <c r="B184" s="461"/>
      <c r="C184" s="462"/>
      <c r="D184" s="98" t="s">
        <v>109</v>
      </c>
      <c r="E184" s="619">
        <f>Variety!E267</f>
        <v>104455311.40013748</v>
      </c>
      <c r="F184" s="638">
        <f>Variety!F267</f>
        <v>1969334.7226049602</v>
      </c>
      <c r="G184" s="353">
        <f>Variety!G267</f>
        <v>1.9215650632880072E-2</v>
      </c>
      <c r="H184" s="149">
        <f>Variety!H267</f>
        <v>1.777301808613535</v>
      </c>
      <c r="I184" s="163">
        <f>Variety!I267</f>
        <v>1.4502548854630426E-2</v>
      </c>
      <c r="J184" s="677">
        <f>Variety!J267</f>
        <v>3.2490197362910234</v>
      </c>
      <c r="K184" s="692">
        <f>Variety!K267</f>
        <v>9.616992750568043E-2</v>
      </c>
      <c r="L184" s="353">
        <f>Variety!L267</f>
        <v>3.0502540031467771E-2</v>
      </c>
      <c r="M184" s="658">
        <f>Variety!M267</f>
        <v>339377368.29947144</v>
      </c>
      <c r="N184" s="692">
        <f>Variety!N267</f>
        <v>16254476.328533888</v>
      </c>
      <c r="O184" s="332">
        <f>Variety!O267</f>
        <v>5.0304316817007984E-2</v>
      </c>
      <c r="P184" s="619">
        <f>Variety!P267</f>
        <v>79848838.413619474</v>
      </c>
      <c r="Q184" s="638">
        <f>Variety!Q267</f>
        <v>2364727.4903052747</v>
      </c>
      <c r="R184" s="332">
        <f>Variety!R267</f>
        <v>3.0518869767320926E-2</v>
      </c>
    </row>
    <row r="185" spans="2:18" s="24" customFormat="1">
      <c r="B185" s="461"/>
      <c r="C185" s="462"/>
      <c r="D185" s="98" t="s">
        <v>110</v>
      </c>
      <c r="E185" s="619">
        <f>Variety!E268</f>
        <v>2126635.2775032693</v>
      </c>
      <c r="F185" s="638">
        <f>Variety!F268</f>
        <v>77708.733291007578</v>
      </c>
      <c r="G185" s="353">
        <f>Variety!G268</f>
        <v>3.7926558914723699E-2</v>
      </c>
      <c r="H185" s="149">
        <f>Variety!H268</f>
        <v>3.6184591039981645E-2</v>
      </c>
      <c r="I185" s="163">
        <f>Variety!I268</f>
        <v>9.4224557449170548E-4</v>
      </c>
      <c r="J185" s="677">
        <f>Variety!J268</f>
        <v>12.789475685666014</v>
      </c>
      <c r="K185" s="692">
        <f>Variety!K268</f>
        <v>-2.4810035331542579E-2</v>
      </c>
      <c r="L185" s="353">
        <f>Variety!L268</f>
        <v>-1.9361231575232261E-3</v>
      </c>
      <c r="M185" s="658">
        <f>Variety!M268</f>
        <v>27198550.17390766</v>
      </c>
      <c r="N185" s="692">
        <f>Variety!N268</f>
        <v>943020.01503560692</v>
      </c>
      <c r="O185" s="332">
        <f>Variety!O268</f>
        <v>3.5917005268200589E-2</v>
      </c>
      <c r="P185" s="619">
        <f>Variety!P268</f>
        <v>5025905.7493703002</v>
      </c>
      <c r="Q185" s="638">
        <f>Variety!Q268</f>
        <v>114489.17400005646</v>
      </c>
      <c r="R185" s="332">
        <f>Variety!R268</f>
        <v>2.3310825348066871E-2</v>
      </c>
    </row>
    <row r="186" spans="2:18" s="24" customFormat="1">
      <c r="B186" s="461"/>
      <c r="C186" s="462"/>
      <c r="D186" s="98" t="s">
        <v>331</v>
      </c>
      <c r="E186" s="619">
        <f>Variety!E269</f>
        <v>220218.24121331467</v>
      </c>
      <c r="F186" s="638">
        <f>Variety!F269</f>
        <v>18103.953380346327</v>
      </c>
      <c r="G186" s="353">
        <f>Variety!G269</f>
        <v>8.9572852936096375E-2</v>
      </c>
      <c r="H186" s="149">
        <f>Variety!H269</f>
        <v>3.7470021691745274E-3</v>
      </c>
      <c r="I186" s="163">
        <f>Variety!I269</f>
        <v>2.7055662482756331E-4</v>
      </c>
      <c r="J186" s="677">
        <f>Variety!J269</f>
        <v>23.577760734921625</v>
      </c>
      <c r="K186" s="692">
        <f>Variety!K269</f>
        <v>-0.25470458081516512</v>
      </c>
      <c r="L186" s="353">
        <f>Variety!L269</f>
        <v>-1.068729472342844E-2</v>
      </c>
      <c r="M186" s="658">
        <f>Variety!M269</f>
        <v>5192253.0007927902</v>
      </c>
      <c r="N186" s="692">
        <f>Variety!N269</f>
        <v>375371.24619872961</v>
      </c>
      <c r="O186" s="332">
        <f>Variety!O269</f>
        <v>7.7928266734121593E-2</v>
      </c>
      <c r="P186" s="619">
        <f>Variety!P269</f>
        <v>596646.10168963065</v>
      </c>
      <c r="Q186" s="638">
        <f>Variety!Q269</f>
        <v>-39417.204611606314</v>
      </c>
      <c r="R186" s="332">
        <f>Variety!R269</f>
        <v>-6.1970568371284868E-2</v>
      </c>
    </row>
    <row r="187" spans="2:18" s="24" customFormat="1">
      <c r="B187" s="461"/>
      <c r="C187" s="462"/>
      <c r="D187" s="98" t="s">
        <v>332</v>
      </c>
      <c r="E187" s="619">
        <f>Variety!E270</f>
        <v>303752.09320651507</v>
      </c>
      <c r="F187" s="638">
        <f>Variety!F270</f>
        <v>-61599.717364947661</v>
      </c>
      <c r="G187" s="353">
        <f>Variety!G270</f>
        <v>-0.16860383767798182</v>
      </c>
      <c r="H187" s="149">
        <f>Variety!H270</f>
        <v>5.1683264104976454E-3</v>
      </c>
      <c r="I187" s="163">
        <f>Variety!I270</f>
        <v>-1.115868970236235E-3</v>
      </c>
      <c r="J187" s="677">
        <f>Variety!J270</f>
        <v>20.789184136933262</v>
      </c>
      <c r="K187" s="692">
        <f>Variety!K270</f>
        <v>1.2518748788778211</v>
      </c>
      <c r="L187" s="353">
        <f>Variety!L270</f>
        <v>6.4076115208221915E-2</v>
      </c>
      <c r="M187" s="658">
        <f>Variety!M270</f>
        <v>6314758.1976491567</v>
      </c>
      <c r="N187" s="692">
        <f>Variety!N270</f>
        <v>-823233.11347599979</v>
      </c>
      <c r="O187" s="332">
        <f>Variety!O270</f>
        <v>-0.11533120139736261</v>
      </c>
      <c r="P187" s="619">
        <f>Variety!P270</f>
        <v>652969.73163197469</v>
      </c>
      <c r="Q187" s="638">
        <f>Variety!Q270</f>
        <v>-109373.06918285612</v>
      </c>
      <c r="R187" s="332">
        <f>Variety!R270</f>
        <v>-0.14346966884969939</v>
      </c>
    </row>
    <row r="188" spans="2:18" s="24" customFormat="1">
      <c r="B188" s="461"/>
      <c r="C188" s="462"/>
      <c r="D188" s="98" t="s">
        <v>333</v>
      </c>
      <c r="E188" s="619">
        <f>Variety!E271</f>
        <v>52323.773458832009</v>
      </c>
      <c r="F188" s="638">
        <f>Variety!F271</f>
        <v>6674.3726663653579</v>
      </c>
      <c r="G188" s="353">
        <f>Variety!G271</f>
        <v>0.14620942554555513</v>
      </c>
      <c r="H188" s="149">
        <f>Variety!H271</f>
        <v>8.9028634308149323E-4</v>
      </c>
      <c r="I188" s="163">
        <f>Variety!I271</f>
        <v>1.0509862731628884E-4</v>
      </c>
      <c r="J188" s="677">
        <f>Variety!J271</f>
        <v>6.6166809087430423</v>
      </c>
      <c r="K188" s="692">
        <f>Variety!K271</f>
        <v>-0.1376237589748337</v>
      </c>
      <c r="L188" s="353">
        <f>Variety!L271</f>
        <v>-2.0375710860750022E-2</v>
      </c>
      <c r="M188" s="658">
        <f>Variety!M271</f>
        <v>346209.71291844966</v>
      </c>
      <c r="N188" s="692">
        <f>Variety!N271</f>
        <v>37879.75206736807</v>
      </c>
      <c r="O188" s="332">
        <f>Variety!O271</f>
        <v>0.1228545937047726</v>
      </c>
      <c r="P188" s="619">
        <f>Variety!P271</f>
        <v>37408.640201687813</v>
      </c>
      <c r="Q188" s="638">
        <f>Variety!Q271</f>
        <v>4914.7062983512878</v>
      </c>
      <c r="R188" s="332">
        <f>Variety!R271</f>
        <v>0.15124996293066992</v>
      </c>
    </row>
    <row r="189" spans="2:18" s="24" customFormat="1">
      <c r="B189" s="461"/>
      <c r="C189" s="462"/>
      <c r="D189" s="98" t="s">
        <v>334</v>
      </c>
      <c r="E189" s="619">
        <f>Variety!E272</f>
        <v>927571.15217275638</v>
      </c>
      <c r="F189" s="638">
        <f>Variety!F272</f>
        <v>149730.07486561534</v>
      </c>
      <c r="G189" s="353">
        <f>Variety!G272</f>
        <v>0.19249443007558265</v>
      </c>
      <c r="H189" s="149">
        <f>Variety!H272</f>
        <v>1.5782575957857998E-2</v>
      </c>
      <c r="I189" s="163">
        <f>Variety!I272</f>
        <v>2.4034023407547966E-3</v>
      </c>
      <c r="J189" s="677">
        <f>Variety!J272</f>
        <v>15.791932475279932</v>
      </c>
      <c r="K189" s="692">
        <f>Variety!K272</f>
        <v>-0.75896165114907177</v>
      </c>
      <c r="L189" s="353">
        <f>Variety!L272</f>
        <v>-4.5856232621120888E-2</v>
      </c>
      <c r="M189" s="658">
        <f>Variety!M272</f>
        <v>14648141.001129774</v>
      </c>
      <c r="N189" s="692">
        <f>Variety!N272</f>
        <v>1774175.683431806</v>
      </c>
      <c r="O189" s="332">
        <f>Variety!O272</f>
        <v>0.13781112809064577</v>
      </c>
      <c r="P189" s="619">
        <f>Variety!P272</f>
        <v>2338401.4464761824</v>
      </c>
      <c r="Q189" s="638">
        <f>Variety!Q272</f>
        <v>265709.08524915529</v>
      </c>
      <c r="R189" s="332">
        <f>Variety!R272</f>
        <v>0.12819513895050802</v>
      </c>
    </row>
    <row r="190" spans="2:18" s="24" customFormat="1">
      <c r="B190" s="461"/>
      <c r="C190" s="462"/>
      <c r="D190" s="98" t="s">
        <v>335</v>
      </c>
      <c r="E190" s="619">
        <f>Variety!E273</f>
        <v>187781.3380858757</v>
      </c>
      <c r="F190" s="638">
        <f>Variety!F273</f>
        <v>-19913.975440850598</v>
      </c>
      <c r="G190" s="353">
        <f>Variety!G273</f>
        <v>-9.5880716337338356E-2</v>
      </c>
      <c r="H190" s="149">
        <f>Variety!H273</f>
        <v>3.1950899129046806E-3</v>
      </c>
      <c r="I190" s="163">
        <f>Variety!I273</f>
        <v>-3.7735147673346363E-4</v>
      </c>
      <c r="J190" s="677">
        <f>Variety!J273</f>
        <v>10.041634679719607</v>
      </c>
      <c r="K190" s="692">
        <f>Variety!K273</f>
        <v>0.33604547151464459</v>
      </c>
      <c r="L190" s="353">
        <f>Variety!L273</f>
        <v>3.4623912500907898E-2</v>
      </c>
      <c r="M190" s="658">
        <f>Variety!M273</f>
        <v>1885631.5967272818</v>
      </c>
      <c r="N190" s="692">
        <f>Variety!N273</f>
        <v>-130173.79683245905</v>
      </c>
      <c r="O190" s="332">
        <f>Variety!O273</f>
        <v>-6.4576569369418732E-2</v>
      </c>
      <c r="P190" s="619">
        <f>Variety!P273</f>
        <v>308128.19058564689</v>
      </c>
      <c r="Q190" s="638">
        <f>Variety!Q273</f>
        <v>-14881.019073985808</v>
      </c>
      <c r="R190" s="332">
        <f>Variety!R273</f>
        <v>-4.6069952895976291E-2</v>
      </c>
    </row>
    <row r="191" spans="2:18" s="24" customFormat="1">
      <c r="B191" s="461"/>
      <c r="C191" s="462"/>
      <c r="D191" s="98" t="s">
        <v>336</v>
      </c>
      <c r="E191" s="619">
        <f>Variety!E274</f>
        <v>732040299.66535771</v>
      </c>
      <c r="F191" s="638">
        <f>Variety!F274</f>
        <v>18725577.591150999</v>
      </c>
      <c r="G191" s="353">
        <f>Variety!G274</f>
        <v>2.6251494623158726E-2</v>
      </c>
      <c r="H191" s="149">
        <f>Variety!H274</f>
        <v>12.455628451379274</v>
      </c>
      <c r="I191" s="163">
        <f>Variety!I274</f>
        <v>0.18633361893611067</v>
      </c>
      <c r="J191" s="677">
        <f>Variety!J274</f>
        <v>6.1427683850290711</v>
      </c>
      <c r="K191" s="692">
        <f>Variety!K274</f>
        <v>-9.2957549704983933E-2</v>
      </c>
      <c r="L191" s="353">
        <f>Variety!L274</f>
        <v>-1.4907253891194057E-2</v>
      </c>
      <c r="M191" s="658">
        <f>Variety!M274</f>
        <v>4496754009.3515663</v>
      </c>
      <c r="N191" s="692">
        <f>Variety!N274</f>
        <v>48718897.285820961</v>
      </c>
      <c r="O191" s="332">
        <f>Variety!O274</f>
        <v>1.0952903036593848E-2</v>
      </c>
      <c r="P191" s="619">
        <f>Variety!P274</f>
        <v>1038209719.9918666</v>
      </c>
      <c r="Q191" s="638">
        <f>Variety!Q274</f>
        <v>15663990.254042983</v>
      </c>
      <c r="R191" s="332">
        <f>Variety!R274</f>
        <v>1.5318620770201801E-2</v>
      </c>
    </row>
    <row r="192" spans="2:18" s="24" customFormat="1">
      <c r="B192" s="461"/>
      <c r="C192" s="462"/>
      <c r="D192" s="98" t="s">
        <v>337</v>
      </c>
      <c r="E192" s="619">
        <f>Variety!E275</f>
        <v>105386400.65824044</v>
      </c>
      <c r="F192" s="638">
        <f>Variety!F275</f>
        <v>-556954.51407410204</v>
      </c>
      <c r="G192" s="353">
        <f>Variety!G275</f>
        <v>-5.257097183379059E-3</v>
      </c>
      <c r="H192" s="149">
        <f>Variety!H275</f>
        <v>1.7931442449647881</v>
      </c>
      <c r="I192" s="163">
        <f>Variety!I275</f>
        <v>-2.9123289858564716E-2</v>
      </c>
      <c r="J192" s="677">
        <f>Variety!J275</f>
        <v>5.3084604910178372</v>
      </c>
      <c r="K192" s="692">
        <f>Variety!K275</f>
        <v>-7.5180366453434289E-2</v>
      </c>
      <c r="L192" s="353">
        <f>Variety!L275</f>
        <v>-1.3964595418563444E-2</v>
      </c>
      <c r="M192" s="658">
        <f>Variety!M275</f>
        <v>559439544.18484557</v>
      </c>
      <c r="N192" s="692">
        <f>Variety!N275</f>
        <v>-10921431.29841733</v>
      </c>
      <c r="O192" s="332">
        <f>Variety!O275</f>
        <v>-1.9148279366700494E-2</v>
      </c>
      <c r="P192" s="619">
        <f>Variety!P275</f>
        <v>180248957.63155514</v>
      </c>
      <c r="Q192" s="638">
        <f>Variety!Q275</f>
        <v>-405917.08794087172</v>
      </c>
      <c r="R192" s="332">
        <f>Variety!R275</f>
        <v>-2.2469202039033919E-3</v>
      </c>
    </row>
    <row r="193" spans="2:18" s="24" customFormat="1" ht="15" thickBot="1">
      <c r="B193" s="463"/>
      <c r="C193" s="464"/>
      <c r="D193" s="99" t="s">
        <v>338</v>
      </c>
      <c r="E193" s="621">
        <f>Variety!E276</f>
        <v>110997002.84588398</v>
      </c>
      <c r="F193" s="639">
        <f>Variety!F276</f>
        <v>-2287701.5480142832</v>
      </c>
      <c r="G193" s="355">
        <f>Variety!G276</f>
        <v>-2.0194266827583331E-2</v>
      </c>
      <c r="H193" s="150">
        <f>Variety!H276</f>
        <v>1.8886083557107813</v>
      </c>
      <c r="I193" s="164">
        <f>Variety!I276</f>
        <v>-5.9933284048495183E-2</v>
      </c>
      <c r="J193" s="679">
        <f>Variety!J276</f>
        <v>6.7541241883052336</v>
      </c>
      <c r="K193" s="694">
        <f>Variety!K276</f>
        <v>3.9157163247844906E-3</v>
      </c>
      <c r="L193" s="355">
        <f>Variety!L276</f>
        <v>5.8008820631811622E-4</v>
      </c>
      <c r="M193" s="659">
        <f>Variety!M276</f>
        <v>749687541.75076985</v>
      </c>
      <c r="N193" s="694">
        <f>Variety!N276</f>
        <v>-15007829.594722986</v>
      </c>
      <c r="O193" s="333">
        <f>Variety!O276</f>
        <v>-1.9625893077287088E-2</v>
      </c>
      <c r="P193" s="621">
        <f>Variety!P276</f>
        <v>208686996.67972136</v>
      </c>
      <c r="Q193" s="639">
        <f>Variety!Q276</f>
        <v>-3878645.285867393</v>
      </c>
      <c r="R193" s="333">
        <f>Variety!R276</f>
        <v>-1.8246811902439476E-2</v>
      </c>
    </row>
    <row r="194" spans="2:18" s="24" customFormat="1">
      <c r="C194" s="1"/>
      <c r="D194" s="1"/>
      <c r="E194" s="584"/>
      <c r="F194" s="584"/>
      <c r="G194" s="336"/>
      <c r="H194" s="1"/>
      <c r="I194" s="1"/>
      <c r="J194" s="111"/>
      <c r="K194" s="111"/>
      <c r="L194" s="336"/>
      <c r="M194" s="111"/>
      <c r="N194" s="111"/>
      <c r="O194" s="336"/>
      <c r="P194" s="584"/>
      <c r="Q194" s="584"/>
      <c r="R194" s="336"/>
    </row>
    <row r="195" spans="2:18" s="24" customFormat="1" ht="10.199999999999999" customHeight="1">
      <c r="C195" s="1"/>
      <c r="D195" s="1"/>
      <c r="E195" s="584"/>
      <c r="F195" s="584"/>
      <c r="G195" s="336"/>
      <c r="H195" s="1"/>
      <c r="I195" s="1"/>
      <c r="J195" s="111"/>
      <c r="K195" s="111"/>
      <c r="L195" s="336"/>
      <c r="M195" s="111"/>
      <c r="N195" s="111"/>
      <c r="O195" s="336"/>
      <c r="P195" s="584"/>
      <c r="Q195" s="584"/>
      <c r="R195" s="336"/>
    </row>
    <row r="196" spans="2:18" s="24" customFormat="1" hidden="1">
      <c r="C196" s="1"/>
      <c r="D196" s="1"/>
      <c r="E196" s="584"/>
      <c r="F196" s="584"/>
      <c r="G196" s="336"/>
      <c r="H196" s="1"/>
      <c r="I196" s="1"/>
      <c r="J196" s="111"/>
      <c r="K196" s="111"/>
      <c r="L196" s="336"/>
      <c r="M196" s="111"/>
      <c r="N196" s="111"/>
      <c r="O196" s="336"/>
      <c r="P196" s="584"/>
      <c r="Q196" s="584"/>
      <c r="R196" s="336"/>
    </row>
    <row r="197" spans="2:18" s="24" customFormat="1" hidden="1">
      <c r="C197" s="1"/>
      <c r="D197" s="1"/>
      <c r="E197" s="584"/>
      <c r="F197" s="584"/>
      <c r="G197" s="336"/>
      <c r="H197" s="1"/>
      <c r="I197" s="1"/>
      <c r="J197" s="111"/>
      <c r="K197" s="111"/>
      <c r="L197" s="336"/>
      <c r="M197" s="111"/>
      <c r="N197" s="111"/>
      <c r="O197" s="336"/>
      <c r="P197" s="584"/>
      <c r="Q197" s="584"/>
      <c r="R197" s="336"/>
    </row>
    <row r="198" spans="2:18" s="24" customFormat="1">
      <c r="C198" s="91"/>
      <c r="D198" s="91"/>
      <c r="E198" s="604"/>
      <c r="F198" s="604"/>
      <c r="G198" s="335"/>
      <c r="H198" s="262"/>
      <c r="I198" s="262"/>
      <c r="J198" s="661"/>
      <c r="K198" s="661"/>
      <c r="L198" s="335"/>
      <c r="M198" s="112"/>
      <c r="N198" s="112"/>
      <c r="O198" s="335"/>
      <c r="P198" s="604"/>
      <c r="Q198" s="604"/>
      <c r="R198" s="335"/>
    </row>
    <row r="199" spans="2:18" s="24" customFormat="1" ht="23.4">
      <c r="C199" s="492" t="s">
        <v>111</v>
      </c>
      <c r="D199" s="492"/>
      <c r="E199" s="585"/>
      <c r="F199" s="585"/>
      <c r="G199" s="493"/>
      <c r="H199" s="492"/>
      <c r="I199" s="492"/>
      <c r="J199" s="643"/>
      <c r="K199" s="643"/>
      <c r="L199" s="493"/>
      <c r="M199" s="643"/>
      <c r="N199" s="643"/>
      <c r="O199" s="493"/>
      <c r="P199" s="585"/>
      <c r="Q199" s="585"/>
      <c r="R199" s="493"/>
    </row>
    <row r="200" spans="2:18" s="24" customFormat="1">
      <c r="C200" s="494" t="s">
        <v>252</v>
      </c>
      <c r="D200" s="494"/>
      <c r="E200" s="586"/>
      <c r="F200" s="586"/>
      <c r="G200" s="495"/>
      <c r="H200" s="494"/>
      <c r="I200" s="494"/>
      <c r="J200" s="644"/>
      <c r="K200" s="644"/>
      <c r="L200" s="495"/>
      <c r="M200" s="644"/>
      <c r="N200" s="644"/>
      <c r="O200" s="495"/>
      <c r="P200" s="586"/>
      <c r="Q200" s="586"/>
      <c r="R200" s="495"/>
    </row>
    <row r="201" spans="2:18" s="24" customFormat="1">
      <c r="C201" s="496" t="str">
        <f>'HOME PAGE'!H7</f>
        <v>YTD ENDING 1-25-2026</v>
      </c>
      <c r="D201" s="496"/>
      <c r="E201" s="587"/>
      <c r="F201" s="587"/>
      <c r="G201" s="497"/>
      <c r="H201" s="496"/>
      <c r="I201" s="496"/>
      <c r="J201" s="645"/>
      <c r="K201" s="645"/>
      <c r="L201" s="497"/>
      <c r="M201" s="645"/>
      <c r="N201" s="645"/>
      <c r="O201" s="497"/>
      <c r="P201" s="587"/>
      <c r="Q201" s="587"/>
      <c r="R201" s="497"/>
    </row>
    <row r="202" spans="2:18" s="24" customFormat="1" ht="15" thickBot="1">
      <c r="C202" s="1"/>
      <c r="D202" s="1"/>
      <c r="E202" s="584"/>
      <c r="F202" s="584"/>
      <c r="G202" s="336"/>
      <c r="H202" s="115"/>
      <c r="I202" s="115"/>
      <c r="J202" s="111"/>
      <c r="K202" s="111"/>
      <c r="L202" s="336"/>
      <c r="M202" s="111"/>
      <c r="N202" s="111"/>
      <c r="O202" s="336"/>
      <c r="P202" s="584"/>
      <c r="Q202" s="584"/>
      <c r="R202" s="338"/>
    </row>
    <row r="203" spans="2:18" s="24" customFormat="1">
      <c r="B203" s="1"/>
      <c r="C203" s="1"/>
      <c r="D203" s="26"/>
      <c r="E203" s="588" t="s">
        <v>48</v>
      </c>
      <c r="F203" s="607"/>
      <c r="G203" s="504"/>
      <c r="H203" s="498" t="s">
        <v>17</v>
      </c>
      <c r="I203" s="518"/>
      <c r="J203" s="502" t="s">
        <v>18</v>
      </c>
      <c r="K203" s="502"/>
      <c r="L203" s="504"/>
      <c r="M203" s="501" t="s">
        <v>19</v>
      </c>
      <c r="N203" s="502"/>
      <c r="O203" s="500"/>
      <c r="P203" s="588" t="s">
        <v>20</v>
      </c>
      <c r="Q203" s="607"/>
      <c r="R203" s="500"/>
    </row>
    <row r="204" spans="2:18" s="24" customFormat="1" ht="29.4" thickBot="1">
      <c r="B204" s="2"/>
      <c r="C204" s="2"/>
      <c r="D204" s="27"/>
      <c r="E204" s="589" t="s">
        <v>16</v>
      </c>
      <c r="F204" s="626" t="s">
        <v>22</v>
      </c>
      <c r="G204" s="340" t="s">
        <v>23</v>
      </c>
      <c r="H204" s="118" t="s">
        <v>16</v>
      </c>
      <c r="I204" s="117" t="s">
        <v>22</v>
      </c>
      <c r="J204" s="269" t="s">
        <v>16</v>
      </c>
      <c r="K204" s="680" t="s">
        <v>22</v>
      </c>
      <c r="L204" s="340" t="s">
        <v>23</v>
      </c>
      <c r="M204" s="113" t="s">
        <v>16</v>
      </c>
      <c r="N204" s="680" t="s">
        <v>22</v>
      </c>
      <c r="O204" s="319" t="s">
        <v>23</v>
      </c>
      <c r="P204" s="624" t="s">
        <v>16</v>
      </c>
      <c r="Q204" s="728" t="s">
        <v>22</v>
      </c>
      <c r="R204" s="319" t="s">
        <v>23</v>
      </c>
    </row>
    <row r="205" spans="2:18" s="24" customFormat="1">
      <c r="B205" s="465" t="s">
        <v>46</v>
      </c>
      <c r="C205" s="468" t="s">
        <v>355</v>
      </c>
      <c r="D205" s="119" t="s">
        <v>281</v>
      </c>
      <c r="E205" s="608">
        <f>'Segment Data'!E37</f>
        <v>28255.451823780284</v>
      </c>
      <c r="F205" s="625">
        <f>'Segment Data'!F37</f>
        <v>2847.3354438166534</v>
      </c>
      <c r="G205" s="341">
        <f>'Segment Data'!G37</f>
        <v>0.11206401140629257</v>
      </c>
      <c r="H205" s="130">
        <f>'Segment Data'!H37</f>
        <v>6.0181142252970022E-3</v>
      </c>
      <c r="I205" s="131">
        <f>'Segment Data'!I37</f>
        <v>4.0807319736621377E-4</v>
      </c>
      <c r="J205" s="665">
        <f>'Segment Data'!J37</f>
        <v>31.609120109555572</v>
      </c>
      <c r="K205" s="681">
        <f>'Segment Data'!K37</f>
        <v>18.063856013087431</v>
      </c>
      <c r="L205" s="341">
        <f>'Segment Data'!L37</f>
        <v>1.3335920130045664</v>
      </c>
      <c r="M205" s="646">
        <f>'Segment Data'!M37</f>
        <v>893129.97044763202</v>
      </c>
      <c r="N205" s="681">
        <f>'Segment Data'!N37</f>
        <v>548970.32388722652</v>
      </c>
      <c r="O205" s="320">
        <f>'Segment Data'!O37</f>
        <v>1.5951036949675432</v>
      </c>
      <c r="P205" s="590">
        <f>'Segment Data'!P37</f>
        <v>108194.43409574032</v>
      </c>
      <c r="Q205" s="625">
        <f>'Segment Data'!Q37</f>
        <v>62926.55707192421</v>
      </c>
      <c r="R205" s="320">
        <f>'Segment Data'!R37</f>
        <v>1.3900929579449375</v>
      </c>
    </row>
    <row r="206" spans="2:18" s="24" customFormat="1">
      <c r="B206" s="466"/>
      <c r="C206" s="469"/>
      <c r="D206" s="105" t="s">
        <v>283</v>
      </c>
      <c r="E206" s="609">
        <f>'Segment Data'!E38</f>
        <v>24209578.297064621</v>
      </c>
      <c r="F206" s="627">
        <f>'Segment Data'!F38</f>
        <v>1461229.1774027497</v>
      </c>
      <c r="G206" s="342">
        <f>'Segment Data'!G38</f>
        <v>6.4234515204436474E-2</v>
      </c>
      <c r="H206" s="132">
        <f>'Segment Data'!H38</f>
        <v>5.1563856931633225</v>
      </c>
      <c r="I206" s="133">
        <f>'Segment Data'!I38</f>
        <v>0.133613836701171</v>
      </c>
      <c r="J206" s="666">
        <f>'Segment Data'!J38</f>
        <v>8.3219652167890619</v>
      </c>
      <c r="K206" s="682">
        <f>'Segment Data'!K38</f>
        <v>0.15937080769412404</v>
      </c>
      <c r="L206" s="342">
        <f>'Segment Data'!L38</f>
        <v>1.9524528563681868E-2</v>
      </c>
      <c r="M206" s="647">
        <f>'Segment Data'!M38</f>
        <v>201471268.50130314</v>
      </c>
      <c r="N206" s="682">
        <f>'Segment Data'!N38</f>
        <v>15785721.161011398</v>
      </c>
      <c r="O206" s="321">
        <f>'Segment Data'!O38</f>
        <v>8.5013192395001588E-2</v>
      </c>
      <c r="P206" s="591">
        <f>'Segment Data'!P38</f>
        <v>76726490.866515011</v>
      </c>
      <c r="Q206" s="627">
        <f>'Segment Data'!Q38</f>
        <v>6048277.1950910091</v>
      </c>
      <c r="R206" s="321">
        <f>'Segment Data'!R38</f>
        <v>8.5574845216219664E-2</v>
      </c>
    </row>
    <row r="207" spans="2:18" s="24" customFormat="1" ht="15" thickBot="1">
      <c r="B207" s="466"/>
      <c r="C207" s="470"/>
      <c r="D207" s="106" t="s">
        <v>286</v>
      </c>
      <c r="E207" s="610">
        <f>'Segment Data'!E39</f>
        <v>1650034.5160230787</v>
      </c>
      <c r="F207" s="628">
        <f>'Segment Data'!F39</f>
        <v>-272974.13872538437</v>
      </c>
      <c r="G207" s="343">
        <f>'Segment Data'!G39</f>
        <v>-0.14195159135208907</v>
      </c>
      <c r="H207" s="134">
        <f>'Segment Data'!H39</f>
        <v>0.35144000722551533</v>
      </c>
      <c r="I207" s="135">
        <f>'Segment Data'!I39</f>
        <v>-7.3154924916412789E-2</v>
      </c>
      <c r="J207" s="667">
        <f>'Segment Data'!J39</f>
        <v>13.209790032985522</v>
      </c>
      <c r="K207" s="683">
        <f>'Segment Data'!K39</f>
        <v>0.81016972196266934</v>
      </c>
      <c r="L207" s="343">
        <f>'Segment Data'!L39</f>
        <v>6.5338268563147478E-2</v>
      </c>
      <c r="M207" s="648">
        <f>'Segment Data'!M39</f>
        <v>21796609.503843755</v>
      </c>
      <c r="N207" s="683">
        <f>'Segment Data'!N39</f>
        <v>-2047967.6698480211</v>
      </c>
      <c r="O207" s="322">
        <f>'Segment Data'!O39</f>
        <v>-8.5888193987670586E-2</v>
      </c>
      <c r="P207" s="592">
        <f>'Segment Data'!P39</f>
        <v>5853030.4920075499</v>
      </c>
      <c r="Q207" s="628">
        <f>'Segment Data'!Q39</f>
        <v>-646010.63100960478</v>
      </c>
      <c r="R207" s="322">
        <f>'Segment Data'!R39</f>
        <v>-9.940091450132213E-2</v>
      </c>
    </row>
    <row r="208" spans="2:18" s="24" customFormat="1">
      <c r="B208" s="466"/>
      <c r="C208" s="512" t="s">
        <v>354</v>
      </c>
      <c r="D208" s="119" t="s">
        <v>280</v>
      </c>
      <c r="E208" s="608">
        <f>'Segment Data'!E40</f>
        <v>162128.93621596356</v>
      </c>
      <c r="F208" s="625">
        <f>'Segment Data'!F40</f>
        <v>69767.669061690307</v>
      </c>
      <c r="G208" s="341">
        <f>'Segment Data'!G40</f>
        <v>0.75537799784790394</v>
      </c>
      <c r="H208" s="130">
        <f>'Segment Data'!H40</f>
        <v>3.4531759161337695E-2</v>
      </c>
      <c r="I208" s="131">
        <f>'Segment Data'!I40</f>
        <v>1.4138649716367063E-2</v>
      </c>
      <c r="J208" s="665">
        <f>'Segment Data'!J40</f>
        <v>20.662329602171212</v>
      </c>
      <c r="K208" s="681">
        <f>'Segment Data'!K40</f>
        <v>-5.9581321893946146</v>
      </c>
      <c r="L208" s="341">
        <f>'Segment Data'!L40</f>
        <v>-0.22381776229300171</v>
      </c>
      <c r="M208" s="646">
        <f>'Segment Data'!M40</f>
        <v>3349961.5181436324</v>
      </c>
      <c r="N208" s="681">
        <f>'Segment Data'!N40</f>
        <v>891261.93484269734</v>
      </c>
      <c r="O208" s="320">
        <f>'Segment Data'!O40</f>
        <v>0.36249322239121656</v>
      </c>
      <c r="P208" s="590">
        <f>'Segment Data'!P40</f>
        <v>653111.6067401357</v>
      </c>
      <c r="Q208" s="625">
        <f>'Segment Data'!Q40</f>
        <v>108921.96543384076</v>
      </c>
      <c r="R208" s="320">
        <f>'Segment Data'!R40</f>
        <v>0.20015442626283741</v>
      </c>
    </row>
    <row r="209" spans="2:18" s="24" customFormat="1">
      <c r="B209" s="466"/>
      <c r="C209" s="472"/>
      <c r="D209" s="105" t="s">
        <v>282</v>
      </c>
      <c r="E209" s="609">
        <f>'Segment Data'!E41</f>
        <v>1786333.0589716542</v>
      </c>
      <c r="F209" s="627">
        <f>'Segment Data'!F41</f>
        <v>-85795.543403546093</v>
      </c>
      <c r="G209" s="342">
        <f>'Segment Data'!G41</f>
        <v>-4.5827804401201863E-2</v>
      </c>
      <c r="H209" s="132">
        <f>'Segment Data'!H41</f>
        <v>0.3804701641425508</v>
      </c>
      <c r="I209" s="133">
        <f>'Segment Data'!I41</f>
        <v>-3.2890594751400437E-2</v>
      </c>
      <c r="J209" s="666">
        <f>'Segment Data'!J41</f>
        <v>7.9387047552313357</v>
      </c>
      <c r="K209" s="682">
        <f>'Segment Data'!K41</f>
        <v>7.8710345148203409E-2</v>
      </c>
      <c r="L209" s="342">
        <f>'Segment Data'!L41</f>
        <v>1.0014045944769434E-2</v>
      </c>
      <c r="M209" s="647">
        <f>'Segment Data'!M41</f>
        <v>14181170.749685209</v>
      </c>
      <c r="N209" s="682">
        <f>'Segment Data'!N41</f>
        <v>-533749.59994061105</v>
      </c>
      <c r="O209" s="321">
        <f>'Segment Data'!O41</f>
        <v>-3.6272680195253898E-2</v>
      </c>
      <c r="P209" s="591">
        <f>'Segment Data'!P41</f>
        <v>3583686.3921116907</v>
      </c>
      <c r="Q209" s="627">
        <f>'Segment Data'!Q41</f>
        <v>-126202.29981721658</v>
      </c>
      <c r="R209" s="321">
        <f>'Segment Data'!R41</f>
        <v>-3.4017813011958421E-2</v>
      </c>
    </row>
    <row r="210" spans="2:18" s="24" customFormat="1">
      <c r="B210" s="466"/>
      <c r="C210" s="472"/>
      <c r="D210" s="105" t="s">
        <v>284</v>
      </c>
      <c r="E210" s="609">
        <f>'Segment Data'!E42</f>
        <v>385024625.61682659</v>
      </c>
      <c r="F210" s="627">
        <f>'Segment Data'!F42</f>
        <v>14651040.991868854</v>
      </c>
      <c r="G210" s="342">
        <f>'Segment Data'!G42</f>
        <v>3.9557467379064237E-2</v>
      </c>
      <c r="H210" s="132">
        <f>'Segment Data'!H42</f>
        <v>82.006197988458496</v>
      </c>
      <c r="I210" s="133">
        <f>'Segment Data'!I42</f>
        <v>0.22874647118143798</v>
      </c>
      <c r="J210" s="666">
        <f>'Segment Data'!J42</f>
        <v>5.6671716135765626</v>
      </c>
      <c r="K210" s="682">
        <f>'Segment Data'!K42</f>
        <v>-0.13501088545463169</v>
      </c>
      <c r="L210" s="342">
        <f>'Segment Data'!L42</f>
        <v>-2.3268982917578826E-2</v>
      </c>
      <c r="M210" s="647">
        <f>'Segment Data'!M42</f>
        <v>2182000628.8236232</v>
      </c>
      <c r="N210" s="682">
        <f>'Segment Data'!N42</f>
        <v>33025498.009244442</v>
      </c>
      <c r="O210" s="321">
        <f>'Segment Data'!O42</f>
        <v>1.5368022428779365E-2</v>
      </c>
      <c r="P210" s="591">
        <f>'Segment Data'!P42</f>
        <v>525903770.30013418</v>
      </c>
      <c r="Q210" s="627">
        <f>'Segment Data'!Q42</f>
        <v>20445900.851016939</v>
      </c>
      <c r="R210" s="321">
        <f>'Segment Data'!R42</f>
        <v>4.045025725546679E-2</v>
      </c>
    </row>
    <row r="211" spans="2:18" s="24" customFormat="1" ht="15" thickBot="1">
      <c r="B211" s="511"/>
      <c r="C211" s="513"/>
      <c r="D211" s="106" t="s">
        <v>285</v>
      </c>
      <c r="E211" s="610">
        <f>'Segment Data'!E43</f>
        <v>56791295.702646621</v>
      </c>
      <c r="F211" s="628">
        <f>'Segment Data'!F43</f>
        <v>843321.45328962803</v>
      </c>
      <c r="G211" s="343">
        <f>'Segment Data'!G43</f>
        <v>1.5073315246964822E-2</v>
      </c>
      <c r="H211" s="134">
        <f>'Segment Data'!H43</f>
        <v>12.095949010926841</v>
      </c>
      <c r="I211" s="135">
        <f>'Segment Data'!I43</f>
        <v>-0.25720721186267603</v>
      </c>
      <c r="J211" s="667">
        <f>'Segment Data'!J43</f>
        <v>4.8881892621956498</v>
      </c>
      <c r="K211" s="683">
        <f>'Segment Data'!K43</f>
        <v>5.0939571503043624E-3</v>
      </c>
      <c r="L211" s="343">
        <f>'Segment Data'!L43</f>
        <v>1.043182004873251E-3</v>
      </c>
      <c r="M211" s="648">
        <f>'Segment Data'!M43</f>
        <v>277606601.83985513</v>
      </c>
      <c r="N211" s="683">
        <f>'Segment Data'!N43</f>
        <v>4407311.4560221434</v>
      </c>
      <c r="O211" s="322">
        <f>'Segment Data'!O43</f>
        <v>1.613222146305748E-2</v>
      </c>
      <c r="P211" s="592">
        <f>'Segment Data'!P43</f>
        <v>57950096.10146977</v>
      </c>
      <c r="Q211" s="628">
        <f>'Segment Data'!Q43</f>
        <v>1448913.9002269357</v>
      </c>
      <c r="R211" s="322">
        <f>'Segment Data'!R43</f>
        <v>2.5643957237324221E-2</v>
      </c>
    </row>
    <row r="212" spans="2:18" s="24" customFormat="1">
      <c r="B212" s="474" t="s">
        <v>47</v>
      </c>
      <c r="C212" s="481"/>
      <c r="D212" s="277" t="str">
        <f>_xlfn.XLOOKUP('TOTAL U.S. MULO+'!E212,'Form Data'!E:E,'Form Data'!D:D,"NOT FOUND",0)</f>
        <v>SHREDDED</v>
      </c>
      <c r="E212" s="712">
        <f>'Form Data'!E77</f>
        <v>134525224.9146634</v>
      </c>
      <c r="F212" s="718">
        <f>'Form Data'!F77</f>
        <v>3495666.8632000089</v>
      </c>
      <c r="G212" s="361">
        <f>'Form Data'!G77</f>
        <v>2.6678460304560021E-2</v>
      </c>
      <c r="H212" s="110">
        <f>'Form Data'!H77</f>
        <v>28.652458816420371</v>
      </c>
      <c r="I212" s="266">
        <f>'Form Data'!I77</f>
        <v>-0.27850109999515738</v>
      </c>
      <c r="J212" s="695">
        <f>'Form Data'!J77</f>
        <v>4.4507134222855251</v>
      </c>
      <c r="K212" s="703">
        <f>'Form Data'!K77</f>
        <v>-0.27970324166316818</v>
      </c>
      <c r="L212" s="361">
        <f>'Form Data'!L77</f>
        <v>-5.9128669107487708E-2</v>
      </c>
      <c r="M212" s="699">
        <f>'Form Data'!M77</f>
        <v>598733224.16367149</v>
      </c>
      <c r="N212" s="703">
        <f>'Form Data'!N77</f>
        <v>-21091180.712803602</v>
      </c>
      <c r="O212" s="365">
        <f>'Form Data'!O77</f>
        <v>-3.4027670654573315E-2</v>
      </c>
      <c r="P212" s="724">
        <f>'Form Data'!P77</f>
        <v>164139092.29001251</v>
      </c>
      <c r="Q212" s="718">
        <f>'Form Data'!Q77</f>
        <v>2270073.5201910734</v>
      </c>
      <c r="R212" s="365">
        <f>'Form Data'!R77</f>
        <v>1.4024138389441462E-2</v>
      </c>
    </row>
    <row r="213" spans="2:18" s="24" customFormat="1">
      <c r="B213" s="476"/>
      <c r="C213" s="477"/>
      <c r="D213" s="98" t="str">
        <f>_xlfn.XLOOKUP('TOTAL U.S. MULO+'!E213,'Form Data'!E:E,'Form Data'!D:D,"NOT FOUND",0)</f>
        <v>CHUNK</v>
      </c>
      <c r="E213" s="614">
        <f>'Form Data'!E78</f>
        <v>66230282.539816596</v>
      </c>
      <c r="F213" s="632">
        <f>'Form Data'!F78</f>
        <v>4366809.8080950826</v>
      </c>
      <c r="G213" s="347">
        <f>'Form Data'!G78</f>
        <v>7.0587854436046385E-2</v>
      </c>
      <c r="H213" s="138">
        <f>'Form Data'!H78</f>
        <v>14.10635398733411</v>
      </c>
      <c r="I213" s="139">
        <f>'Form Data'!I78</f>
        <v>0.44707224581478577</v>
      </c>
      <c r="J213" s="671">
        <f>'Form Data'!J78</f>
        <v>5.8904446370181205</v>
      </c>
      <c r="K213" s="641">
        <f>'Form Data'!K78</f>
        <v>-8.0867339828156304E-2</v>
      </c>
      <c r="L213" s="347">
        <f>'Form Data'!L78</f>
        <v>-1.3542641908799755E-2</v>
      </c>
      <c r="M213" s="652">
        <f>'Form Data'!M78</f>
        <v>390125812.59485751</v>
      </c>
      <c r="N213" s="641">
        <f>'Form Data'!N78</f>
        <v>20719716.942625761</v>
      </c>
      <c r="O213" s="326">
        <f>'Form Data'!O78</f>
        <v>5.6089266491508645E-2</v>
      </c>
      <c r="P213" s="596">
        <f>'Form Data'!P78</f>
        <v>88923068.200229034</v>
      </c>
      <c r="Q213" s="632">
        <f>'Form Data'!Q78</f>
        <v>5108704.494062528</v>
      </c>
      <c r="R213" s="326">
        <f>'Form Data'!R78</f>
        <v>6.0952613229546752E-2</v>
      </c>
    </row>
    <row r="214" spans="2:18" s="24" customFormat="1" ht="15" thickBot="1">
      <c r="B214" s="476"/>
      <c r="C214" s="477"/>
      <c r="D214" s="98" t="str">
        <f>_xlfn.XLOOKUP('TOTAL U.S. MULO+'!E214,'Form Data'!E:E,'Form Data'!D:D,"NOT FOUND",0)</f>
        <v>SLICED</v>
      </c>
      <c r="E214" s="614">
        <f>'Form Data'!E79</f>
        <v>51063294.293044798</v>
      </c>
      <c r="F214" s="719">
        <f>'Form Data'!F79</f>
        <v>1518993.8838915676</v>
      </c>
      <c r="G214" s="347">
        <f>'Form Data'!G79</f>
        <v>3.0659306344972347E-2</v>
      </c>
      <c r="H214" s="138">
        <f>'Form Data'!H79</f>
        <v>10.875944921782033</v>
      </c>
      <c r="I214" s="139">
        <f>'Form Data'!I79</f>
        <v>-6.3298028736742395E-2</v>
      </c>
      <c r="J214" s="671">
        <f>'Form Data'!J79</f>
        <v>5.6554276138086008</v>
      </c>
      <c r="K214" s="641">
        <f>'Form Data'!K79</f>
        <v>-0.26445377993439223</v>
      </c>
      <c r="L214" s="347">
        <f>'Form Data'!L79</f>
        <v>-4.4672141609780586E-2</v>
      </c>
      <c r="M214" s="652">
        <f>'Form Data'!M79</f>
        <v>288784764.59692067</v>
      </c>
      <c r="N214" s="641">
        <f>'Form Data'!N79</f>
        <v>-4511617.5612388849</v>
      </c>
      <c r="O214" s="326">
        <f>'Form Data'!O79</f>
        <v>-1.5382452139508503E-2</v>
      </c>
      <c r="P214" s="596">
        <f>'Form Data'!P79</f>
        <v>85642610.682661682</v>
      </c>
      <c r="Q214" s="632">
        <f>'Form Data'!Q79</f>
        <v>3581282.9959346652</v>
      </c>
      <c r="R214" s="326">
        <f>'Form Data'!R79</f>
        <v>4.3641543427208267E-2</v>
      </c>
    </row>
    <row r="215" spans="2:18" s="24" customFormat="1" ht="15" thickBot="1">
      <c r="B215" s="476"/>
      <c r="C215" s="477"/>
      <c r="D215" s="98" t="str">
        <f>_xlfn.XLOOKUP('TOTAL U.S. MULO+'!E215,'Form Data'!E:E,'Form Data'!D:D,"NOT FOUND",0)</f>
        <v>STRING AND STICK</v>
      </c>
      <c r="E215" s="711">
        <f>'Form Data'!E80</f>
        <v>25826798.656057514</v>
      </c>
      <c r="F215" s="720">
        <f>'Form Data'!F80</f>
        <v>1505623.2264870182</v>
      </c>
      <c r="G215" s="360">
        <f>'Form Data'!G80</f>
        <v>6.1905857751284141E-2</v>
      </c>
      <c r="H215" s="138">
        <f>'Form Data'!H80</f>
        <v>5.5008366298743718</v>
      </c>
      <c r="I215" s="139">
        <f>'Form Data'!I80</f>
        <v>0.13078912351971184</v>
      </c>
      <c r="J215" s="671">
        <f>'Form Data'!J80</f>
        <v>5.5232289429137431</v>
      </c>
      <c r="K215" s="641">
        <f>'Form Data'!K80</f>
        <v>-6.2833416541614007E-2</v>
      </c>
      <c r="L215" s="347">
        <f>'Form Data'!L80</f>
        <v>-1.1248248318470308E-2</v>
      </c>
      <c r="M215" s="652">
        <f>'Form Data'!M80</f>
        <v>142647321.83994263</v>
      </c>
      <c r="N215" s="641">
        <f>'Form Data'!N80</f>
        <v>6787719.2351084054</v>
      </c>
      <c r="O215" s="326">
        <f>'Form Data'!O80</f>
        <v>4.9961276972459515E-2</v>
      </c>
      <c r="P215" s="596">
        <f>'Form Data'!P80</f>
        <v>26409857.686877854</v>
      </c>
      <c r="Q215" s="632">
        <f>'Form Data'!Q80</f>
        <v>1752668.8370850869</v>
      </c>
      <c r="R215" s="326">
        <f>'Form Data'!R80</f>
        <v>7.1081454084731044E-2</v>
      </c>
    </row>
    <row r="216" spans="2:18" s="24" customFormat="1">
      <c r="B216" s="476"/>
      <c r="C216" s="477"/>
      <c r="D216" s="98" t="str">
        <f>_xlfn.XLOOKUP('TOTAL U.S. MULO+'!E216,'Form Data'!E:E,'Form Data'!D:D,"NOT FOUND",0)</f>
        <v>UNKNOWN</v>
      </c>
      <c r="E216" s="614">
        <f>'Form Data'!E81</f>
        <v>11586033.789631898</v>
      </c>
      <c r="F216" s="718">
        <f>'Form Data'!F81</f>
        <v>-118500.31750564836</v>
      </c>
      <c r="G216" s="347">
        <f>'Form Data'!G81</f>
        <v>-1.0124308786744928E-2</v>
      </c>
      <c r="H216" s="138">
        <f>'Form Data'!H81</f>
        <v>2.4677034081427345</v>
      </c>
      <c r="I216" s="139">
        <f>'Form Data'!I81</f>
        <v>-0.11662498408855493</v>
      </c>
      <c r="J216" s="671">
        <f>'Form Data'!J81</f>
        <v>10.529080199111124</v>
      </c>
      <c r="K216" s="641">
        <f>'Form Data'!K81</f>
        <v>0.45156238731628839</v>
      </c>
      <c r="L216" s="347">
        <f>'Form Data'!L81</f>
        <v>4.4808890021288267E-2</v>
      </c>
      <c r="M216" s="652">
        <f>'Form Data'!M81</f>
        <v>121990278.96064565</v>
      </c>
      <c r="N216" s="641">
        <f>'Form Data'!N81</f>
        <v>4037628.0172068626</v>
      </c>
      <c r="O216" s="326">
        <f>'Form Data'!O81</f>
        <v>3.4230922195576642E-2</v>
      </c>
      <c r="P216" s="596">
        <f>'Form Data'!P81</f>
        <v>16764385.132092072</v>
      </c>
      <c r="Q216" s="632">
        <f>'Form Data'!Q81</f>
        <v>-190489.95340024866</v>
      </c>
      <c r="R216" s="326">
        <f>'Form Data'!R81</f>
        <v>-1.1235113938600709E-2</v>
      </c>
    </row>
    <row r="217" spans="2:18" s="24" customFormat="1">
      <c r="B217" s="476"/>
      <c r="C217" s="477"/>
      <c r="D217" s="98" t="str">
        <f>_xlfn.XLOOKUP('TOTAL U.S. MULO+'!E217,'Form Data'!E:E,'Form Data'!D:D,"NOT FOUND",0)</f>
        <v>GRATED</v>
      </c>
      <c r="E217" s="614">
        <f>'Form Data'!E82</f>
        <v>9469415.1870151311</v>
      </c>
      <c r="F217" s="632">
        <f>'Form Data'!F82</f>
        <v>365975.59276952036</v>
      </c>
      <c r="G217" s="347">
        <f>'Form Data'!G82</f>
        <v>4.0201902696301486E-2</v>
      </c>
      <c r="H217" s="138">
        <f>'Form Data'!H82</f>
        <v>2.0168858950702426</v>
      </c>
      <c r="I217" s="139">
        <f>'Form Data'!I82</f>
        <v>6.8718957924027713E-3</v>
      </c>
      <c r="J217" s="671">
        <f>'Form Data'!J82</f>
        <v>7.9783104613560685</v>
      </c>
      <c r="K217" s="641">
        <f>'Form Data'!K82</f>
        <v>-5.2254804630109675E-2</v>
      </c>
      <c r="L217" s="347">
        <f>'Form Data'!L82</f>
        <v>-6.5069895952950237E-3</v>
      </c>
      <c r="M217" s="652">
        <f>'Form Data'!M82</f>
        <v>75549934.249486849</v>
      </c>
      <c r="N217" s="641">
        <f>'Form Data'!N82</f>
        <v>2444168.4429347366</v>
      </c>
      <c r="O217" s="326">
        <f>'Form Data'!O82</f>
        <v>3.3433319738450477E-2</v>
      </c>
      <c r="P217" s="596">
        <f>'Form Data'!P82</f>
        <v>16537134.511420418</v>
      </c>
      <c r="Q217" s="632">
        <f>'Form Data'!Q82</f>
        <v>395338.40419271588</v>
      </c>
      <c r="R217" s="326">
        <f>'Form Data'!R82</f>
        <v>2.4491599420940393E-2</v>
      </c>
    </row>
    <row r="218" spans="2:18" s="24" customFormat="1">
      <c r="B218" s="476"/>
      <c r="C218" s="477"/>
      <c r="D218" s="98" t="str">
        <f>_xlfn.XLOOKUP('TOTAL U.S. MULO+'!E218,'Form Data'!E:E,'Form Data'!D:D,"NOT FOUND",0)</f>
        <v>RICOTTA</v>
      </c>
      <c r="E218" s="614">
        <f>'Form Data'!E83</f>
        <v>8724784.361301234</v>
      </c>
      <c r="F218" s="632">
        <f>'Form Data'!F83</f>
        <v>86967.394439140335</v>
      </c>
      <c r="G218" s="347">
        <f>'Form Data'!G83</f>
        <v>1.0068214546890712E-2</v>
      </c>
      <c r="H218" s="138">
        <f>'Form Data'!H83</f>
        <v>1.8582873565378688</v>
      </c>
      <c r="I218" s="139">
        <f>'Form Data'!I83</f>
        <v>-4.8918469001662412E-2</v>
      </c>
      <c r="J218" s="671">
        <f>'Form Data'!J83</f>
        <v>3.3587129023710474</v>
      </c>
      <c r="K218" s="641">
        <f>'Form Data'!K83</f>
        <v>0.11220851495628992</v>
      </c>
      <c r="L218" s="347">
        <f>'Form Data'!L83</f>
        <v>3.4562871804908704E-2</v>
      </c>
      <c r="M218" s="652">
        <f>'Form Data'!M83</f>
        <v>29304045.804707594</v>
      </c>
      <c r="N218" s="641">
        <f>'Form Data'!N83</f>
        <v>1261335.1241041757</v>
      </c>
      <c r="O218" s="326">
        <f>'Form Data'!O83</f>
        <v>4.4979072760488022E-2</v>
      </c>
      <c r="P218" s="596">
        <f>'Form Data'!P83</f>
        <v>6837555.8383095823</v>
      </c>
      <c r="Q218" s="632">
        <f>'Form Data'!Q83</f>
        <v>152365.87917537428</v>
      </c>
      <c r="R218" s="326">
        <f>'Form Data'!R83</f>
        <v>2.2791555678562503E-2</v>
      </c>
    </row>
    <row r="219" spans="2:18" s="24" customFormat="1">
      <c r="B219" s="476"/>
      <c r="C219" s="477"/>
      <c r="D219" s="98" t="str">
        <f>_xlfn.XLOOKUP('TOTAL U.S. MULO+'!E219,'Form Data'!E:E,'Form Data'!D:D,"NOT FOUND",0)</f>
        <v>ROUND</v>
      </c>
      <c r="E219" s="614">
        <f>'Form Data'!E84</f>
        <v>7071075.2250333261</v>
      </c>
      <c r="F219" s="632">
        <f>'Form Data'!F84</f>
        <v>477475.23423839547</v>
      </c>
      <c r="G219" s="347">
        <f>'Form Data'!G84</f>
        <v>7.2414953121963749E-2</v>
      </c>
      <c r="H219" s="138">
        <f>'Form Data'!H84</f>
        <v>1.5060646938267541</v>
      </c>
      <c r="I219" s="139">
        <f>'Form Data'!I84</f>
        <v>5.0216258745846343E-2</v>
      </c>
      <c r="J219" s="671">
        <f>'Form Data'!J84</f>
        <v>8.2859164144798214</v>
      </c>
      <c r="K219" s="641">
        <f>'Form Data'!K84</f>
        <v>0.23492347922088186</v>
      </c>
      <c r="L219" s="347">
        <f>'Form Data'!L84</f>
        <v>2.9179441729733198E-2</v>
      </c>
      <c r="M219" s="652">
        <f>'Form Data'!M84</f>
        <v>58590338.275125228</v>
      </c>
      <c r="N219" s="641">
        <f>'Form Data'!N84</f>
        <v>5505311.3313118368</v>
      </c>
      <c r="O219" s="326">
        <f>'Form Data'!O84</f>
        <v>0.10370742275668063</v>
      </c>
      <c r="P219" s="596">
        <f>'Form Data'!P84</f>
        <v>9325301.0764821544</v>
      </c>
      <c r="Q219" s="632">
        <f>'Form Data'!Q84</f>
        <v>1108281.0451771384</v>
      </c>
      <c r="R219" s="326">
        <f>'Form Data'!R84</f>
        <v>0.13487627399651389</v>
      </c>
    </row>
    <row r="220" spans="2:18" s="24" customFormat="1">
      <c r="B220" s="476"/>
      <c r="C220" s="477"/>
      <c r="D220" s="98" t="str">
        <f>_xlfn.XLOOKUP('TOTAL U.S. MULO+'!E220,'Form Data'!E:E,'Form Data'!D:D,"NOT FOUND",0)</f>
        <v>CRUMBLED</v>
      </c>
      <c r="E220" s="614">
        <f>'Form Data'!E85</f>
        <v>5614895.9068247238</v>
      </c>
      <c r="F220" s="632">
        <f>'Form Data'!F85</f>
        <v>122964.84105621465</v>
      </c>
      <c r="G220" s="347">
        <f>'Form Data'!G85</f>
        <v>2.2390091860886759E-2</v>
      </c>
      <c r="H220" s="138">
        <f>'Form Data'!H85</f>
        <v>1.195913805985739</v>
      </c>
      <c r="I220" s="139">
        <f>'Form Data'!I85</f>
        <v>-1.6689211915468238E-2</v>
      </c>
      <c r="J220" s="671">
        <f>'Form Data'!J85</f>
        <v>8.8905150276977398</v>
      </c>
      <c r="K220" s="641">
        <f>'Form Data'!K85</f>
        <v>1.9075889462181195E-2</v>
      </c>
      <c r="L220" s="347">
        <f>'Form Data'!L85</f>
        <v>2.1502587308483978E-3</v>
      </c>
      <c r="M220" s="652">
        <f>'Form Data'!M85</f>
        <v>49919316.438583739</v>
      </c>
      <c r="N220" s="641">
        <f>'Form Data'!N85</f>
        <v>1197984.2372332588</v>
      </c>
      <c r="O220" s="326">
        <f>'Form Data'!O85</f>
        <v>2.4588495082243512E-2</v>
      </c>
      <c r="P220" s="596">
        <f>'Form Data'!P85</f>
        <v>10361491.996522749</v>
      </c>
      <c r="Q220" s="632">
        <f>'Form Data'!Q85</f>
        <v>35255.727737331763</v>
      </c>
      <c r="R220" s="326">
        <f>'Form Data'!R85</f>
        <v>3.4141895284639442E-3</v>
      </c>
    </row>
    <row r="221" spans="2:18" s="24" customFormat="1">
      <c r="B221" s="476"/>
      <c r="C221" s="477"/>
      <c r="D221" s="98" t="str">
        <f>_xlfn.XLOOKUP('TOTAL U.S. MULO+'!E221,'Form Data'!E:E,'Form Data'!D:D,"NOT FOUND",0)</f>
        <v>GRAB AND GO</v>
      </c>
      <c r="E221" s="614">
        <f>'Form Data'!E86</f>
        <v>4955067.538136187</v>
      </c>
      <c r="F221" s="632">
        <f>'Form Data'!F86</f>
        <v>1372207.3669025544</v>
      </c>
      <c r="G221" s="347">
        <f>'Form Data'!G86</f>
        <v>0.38299216305449141</v>
      </c>
      <c r="H221" s="138">
        <f>'Form Data'!H86</f>
        <v>1.0553772993807733</v>
      </c>
      <c r="I221" s="139">
        <f>'Form Data'!I86</f>
        <v>0.26429179515149126</v>
      </c>
      <c r="J221" s="671">
        <f>'Form Data'!J86</f>
        <v>9.198255077662445</v>
      </c>
      <c r="K221" s="641">
        <f>'Form Data'!K86</f>
        <v>-0.1784020025300439</v>
      </c>
      <c r="L221" s="347">
        <f>'Form Data'!L86</f>
        <v>-1.9026183959196422E-2</v>
      </c>
      <c r="M221" s="652">
        <f>'Form Data'!M86</f>
        <v>45577975.142821535</v>
      </c>
      <c r="N221" s="641">
        <f>'Form Data'!N86</f>
        <v>11982723.950884022</v>
      </c>
      <c r="O221" s="326">
        <f>'Form Data'!O86</f>
        <v>0.3566790997460898</v>
      </c>
      <c r="P221" s="596">
        <f>'Form Data'!P86</f>
        <v>8820493.2701920811</v>
      </c>
      <c r="Q221" s="632">
        <f>'Form Data'!Q86</f>
        <v>2500254.7590222536</v>
      </c>
      <c r="R221" s="326">
        <f>'Form Data'!R86</f>
        <v>0.39559500082212495</v>
      </c>
    </row>
    <row r="222" spans="2:18" s="24" customFormat="1">
      <c r="B222" s="476"/>
      <c r="C222" s="477"/>
      <c r="D222" s="98" t="str">
        <f>_xlfn.XLOOKUP('TOTAL U.S. MULO+'!E222,'Form Data'!E:E,'Form Data'!D:D,"NOT FOUND",0)</f>
        <v>SPREAD/COLD PACK</v>
      </c>
      <c r="E222" s="614">
        <f>'Form Data'!E87</f>
        <v>4794903.5874038469</v>
      </c>
      <c r="F222" s="632">
        <f>'Form Data'!F87</f>
        <v>-245017.00101260468</v>
      </c>
      <c r="G222" s="347">
        <f>'Form Data'!G87</f>
        <v>-4.8615250322741548E-2</v>
      </c>
      <c r="H222" s="138">
        <f>'Form Data'!H87</f>
        <v>1.021264061472086</v>
      </c>
      <c r="I222" s="139">
        <f>'Form Data'!I87</f>
        <v>-9.1536307343362822E-2</v>
      </c>
      <c r="J222" s="671">
        <f>'Form Data'!J87</f>
        <v>9.7390911021952675</v>
      </c>
      <c r="K222" s="641">
        <f>'Form Data'!K87</f>
        <v>0.82908985156401016</v>
      </c>
      <c r="L222" s="347">
        <f>'Form Data'!L87</f>
        <v>9.3051597664508823E-2</v>
      </c>
      <c r="M222" s="652">
        <f>'Form Data'!M87</f>
        <v>46698002.863968976</v>
      </c>
      <c r="N222" s="641">
        <f>'Form Data'!N87</f>
        <v>1792304.1180961654</v>
      </c>
      <c r="O222" s="326">
        <f>'Form Data'!O87</f>
        <v>3.991262062837609E-2</v>
      </c>
      <c r="P222" s="596">
        <f>'Form Data'!P87</f>
        <v>8851462.8412867188</v>
      </c>
      <c r="Q222" s="632">
        <f>'Form Data'!Q87</f>
        <v>79885.280938260257</v>
      </c>
      <c r="R222" s="326">
        <f>'Form Data'!R87</f>
        <v>9.1072877585188609E-3</v>
      </c>
    </row>
    <row r="223" spans="2:18" s="24" customFormat="1">
      <c r="B223" s="476"/>
      <c r="C223" s="477"/>
      <c r="D223" s="98" t="str">
        <f>_xlfn.XLOOKUP('TOTAL U.S. MULO+'!E223,'Form Data'!E:E,'Form Data'!D:D,"NOT FOUND",0)</f>
        <v>BALL</v>
      </c>
      <c r="E223" s="614">
        <f>'Form Data'!E88</f>
        <v>2578626.0987628563</v>
      </c>
      <c r="F223" s="632">
        <f>'Form Data'!F88</f>
        <v>352026.12745893281</v>
      </c>
      <c r="G223" s="347">
        <f>'Form Data'!G88</f>
        <v>0.15810030180355303</v>
      </c>
      <c r="H223" s="138">
        <f>'Form Data'!H88</f>
        <v>0.54922025326192958</v>
      </c>
      <c r="I223" s="139">
        <f>'Form Data'!I88</f>
        <v>5.7593207596515816E-2</v>
      </c>
      <c r="J223" s="671">
        <f>'Form Data'!J88</f>
        <v>8.7113245160751749</v>
      </c>
      <c r="K223" s="641">
        <f>'Form Data'!K88</f>
        <v>-0.42317934797889478</v>
      </c>
      <c r="L223" s="347">
        <f>'Form Data'!L88</f>
        <v>-4.6327567898261264E-2</v>
      </c>
      <c r="M223" s="652">
        <f>'Form Data'!M88</f>
        <v>22463248.751944155</v>
      </c>
      <c r="N223" s="641">
        <f>'Form Data'!N88</f>
        <v>2124362.7103657834</v>
      </c>
      <c r="O223" s="326">
        <f>'Form Data'!O88</f>
        <v>0.10444833143875196</v>
      </c>
      <c r="P223" s="596">
        <f>'Form Data'!P88</f>
        <v>4233198.6346878931</v>
      </c>
      <c r="Q223" s="632">
        <f>'Form Data'!Q88</f>
        <v>378861.66387989419</v>
      </c>
      <c r="R223" s="326">
        <f>'Form Data'!R88</f>
        <v>9.829489916146901E-2</v>
      </c>
    </row>
    <row r="224" spans="2:18" s="24" customFormat="1">
      <c r="B224" s="476"/>
      <c r="C224" s="477"/>
      <c r="D224" s="98" t="str">
        <f>_xlfn.XLOOKUP('TOTAL U.S. MULO+'!E224,'Form Data'!E:E,'Form Data'!D:D,"NOT FOUND",0)</f>
        <v>CUBE</v>
      </c>
      <c r="E224" s="614">
        <f>'Form Data'!E89</f>
        <v>2399301.4294772497</v>
      </c>
      <c r="F224" s="632">
        <f>'Form Data'!F89</f>
        <v>220952.72162534436</v>
      </c>
      <c r="G224" s="347">
        <f>'Form Data'!G89</f>
        <v>0.10143129097233858</v>
      </c>
      <c r="H224" s="138">
        <f>'Form Data'!H89</f>
        <v>0.51102598371334917</v>
      </c>
      <c r="I224" s="139">
        <f>'Form Data'!I89</f>
        <v>3.0052682055058344E-2</v>
      </c>
      <c r="J224" s="671">
        <f>'Form Data'!J89</f>
        <v>6.7334805790557439</v>
      </c>
      <c r="K224" s="641">
        <f>'Form Data'!K89</f>
        <v>0.15102957307306752</v>
      </c>
      <c r="L224" s="347">
        <f>'Form Data'!L89</f>
        <v>2.2944276066133928E-2</v>
      </c>
      <c r="M224" s="652">
        <f>'Form Data'!M89</f>
        <v>16155649.578685746</v>
      </c>
      <c r="N224" s="641">
        <f>'Form Data'!N89</f>
        <v>1816775.9353049081</v>
      </c>
      <c r="O224" s="326">
        <f>'Form Data'!O89</f>
        <v>0.12670283458028622</v>
      </c>
      <c r="P224" s="596">
        <f>'Form Data'!P89</f>
        <v>4609624.7615229283</v>
      </c>
      <c r="Q224" s="632">
        <f>'Form Data'!Q89</f>
        <v>560986.2736175037</v>
      </c>
      <c r="R224" s="326">
        <f>'Form Data'!R89</f>
        <v>0.13856171038568862</v>
      </c>
    </row>
    <row r="225" spans="2:20" s="24" customFormat="1">
      <c r="B225" s="476"/>
      <c r="C225" s="477"/>
      <c r="D225" s="98" t="str">
        <f>_xlfn.XLOOKUP('TOTAL U.S. MULO+'!E225,'Form Data'!E:E,'Form Data'!D:D,"NOT FOUND",0)</f>
        <v>LOAF</v>
      </c>
      <c r="E225" s="614">
        <f>'Form Data'!E90</f>
        <v>2117904.0041926382</v>
      </c>
      <c r="F225" s="632">
        <f>'Form Data'!F90</f>
        <v>146106.15090694837</v>
      </c>
      <c r="G225" s="347">
        <f>'Form Data'!G90</f>
        <v>7.4097935882973767E-2</v>
      </c>
      <c r="H225" s="138">
        <f>'Form Data'!H90</f>
        <v>0.45109129009638121</v>
      </c>
      <c r="I225" s="139">
        <f>'Form Data'!I90</f>
        <v>1.5723839385168414E-2</v>
      </c>
      <c r="J225" s="671">
        <f>'Form Data'!J90</f>
        <v>5.7338377692162581</v>
      </c>
      <c r="K225" s="641">
        <f>'Form Data'!K90</f>
        <v>-0.12206945674221892</v>
      </c>
      <c r="L225" s="347">
        <f>'Form Data'!L90</f>
        <v>-2.084552436232269E-2</v>
      </c>
      <c r="M225" s="652">
        <f>'Form Data'!M90</f>
        <v>12143717.970814098</v>
      </c>
      <c r="N225" s="641">
        <f>'Form Data'!N90</f>
        <v>597052.67362901382</v>
      </c>
      <c r="O225" s="326">
        <f>'Form Data'!O90</f>
        <v>5.1707801193004783E-2</v>
      </c>
      <c r="P225" s="596">
        <f>'Form Data'!P90</f>
        <v>1450624.8032669686</v>
      </c>
      <c r="Q225" s="632">
        <f>'Form Data'!Q90</f>
        <v>116446.24086336978</v>
      </c>
      <c r="R225" s="326">
        <f>'Form Data'!R90</f>
        <v>8.7279352363138885E-2</v>
      </c>
    </row>
    <row r="226" spans="2:20" s="24" customFormat="1" ht="15" thickBot="1">
      <c r="B226" s="482"/>
      <c r="C226" s="483"/>
      <c r="D226" s="298" t="str">
        <f>_xlfn.XLOOKUP('TOTAL U.S. MULO+'!E226,'Form Data'!E:E,'Form Data'!D:D,"NOT FOUND",0)</f>
        <v>LOG/ROLL</v>
      </c>
      <c r="E226" s="713">
        <f>'Form Data'!E91</f>
        <v>1747260.2064938575</v>
      </c>
      <c r="F226" s="719">
        <f>'Form Data'!F91</f>
        <v>44694.227743566269</v>
      </c>
      <c r="G226" s="362">
        <f>'Form Data'!G91</f>
        <v>2.6251098812847474E-2</v>
      </c>
      <c r="H226" s="301">
        <f>'Form Data'!H91</f>
        <v>0.37214805728734707</v>
      </c>
      <c r="I226" s="302">
        <f>'Form Data'!I91</f>
        <v>-3.7737485919892011E-3</v>
      </c>
      <c r="J226" s="696">
        <f>'Form Data'!J91</f>
        <v>10.939968740995882</v>
      </c>
      <c r="K226" s="704">
        <f>'Form Data'!K91</f>
        <v>-4.0653934938001512E-2</v>
      </c>
      <c r="L226" s="362">
        <f>'Form Data'!L91</f>
        <v>-3.7023342061559333E-3</v>
      </c>
      <c r="M226" s="700">
        <f>'Form Data'!M91</f>
        <v>19114972.041428812</v>
      </c>
      <c r="N226" s="704">
        <f>'Form Data'!N91</f>
        <v>419737.44788979739</v>
      </c>
      <c r="O226" s="366">
        <f>'Form Data'!O91</f>
        <v>2.2451574265607593E-2</v>
      </c>
      <c r="P226" s="725">
        <f>'Form Data'!P91</f>
        <v>3934155.2239434179</v>
      </c>
      <c r="Q226" s="719">
        <f>'Form Data'!Q91</f>
        <v>138156.5770973675</v>
      </c>
      <c r="R226" s="366">
        <f>'Form Data'!R91</f>
        <v>3.6395317793950346E-2</v>
      </c>
    </row>
    <row r="227" spans="2:20" s="24" customFormat="1">
      <c r="B227" s="474" t="s">
        <v>65</v>
      </c>
      <c r="C227" s="475"/>
      <c r="D227" s="31" t="s">
        <v>12</v>
      </c>
      <c r="E227" s="608">
        <f>'NB &amp; PL'!D13</f>
        <v>196615743.4256615</v>
      </c>
      <c r="F227" s="625">
        <f>'NB &amp; PL'!E13</f>
        <v>3282255.6415481567</v>
      </c>
      <c r="G227" s="341">
        <f>'NB &amp; PL'!F13</f>
        <v>1.6977170790056305E-2</v>
      </c>
      <c r="H227" s="130">
        <f>'NB &amp; PL'!G13</f>
        <v>41.877086581622805</v>
      </c>
      <c r="I227" s="131">
        <f>'NB &amp; PL'!H13</f>
        <v>-0.81040675011957575</v>
      </c>
      <c r="J227" s="665">
        <f>'NB &amp; PL'!I13</f>
        <v>7.0230474774904241</v>
      </c>
      <c r="K227" s="681">
        <f>'NB &amp; PL'!J13</f>
        <v>9.2955351671139219E-2</v>
      </c>
      <c r="L227" s="341">
        <f>'NB &amp; PL'!K13</f>
        <v>1.3413292346405844E-2</v>
      </c>
      <c r="M227" s="646">
        <f>'NB &amp; PL'!L13</f>
        <v>1380841700.9004965</v>
      </c>
      <c r="N227" s="681">
        <f>'NB &amp; PL'!M13</f>
        <v>41022819.550633669</v>
      </c>
      <c r="O227" s="320">
        <f>'NB &amp; PL'!N13</f>
        <v>3.0618182891484051E-2</v>
      </c>
      <c r="P227" s="590">
        <f>'NB &amp; PL'!O13</f>
        <v>263425044.44586009</v>
      </c>
      <c r="Q227" s="625">
        <f>'NB &amp; PL'!P13</f>
        <v>4794120.7330022454</v>
      </c>
      <c r="R227" s="320">
        <f>'NB &amp; PL'!Q13</f>
        <v>1.8536533312330686E-2</v>
      </c>
    </row>
    <row r="228" spans="2:20" s="24" customFormat="1" ht="15" thickBot="1">
      <c r="B228" s="478"/>
      <c r="C228" s="479"/>
      <c r="D228" s="32" t="s">
        <v>11</v>
      </c>
      <c r="E228" s="610">
        <f>'NB &amp; PL'!D14</f>
        <v>246959957.06742737</v>
      </c>
      <c r="F228" s="628">
        <f>'NB &amp; PL'!E14</f>
        <v>12281545.247483253</v>
      </c>
      <c r="G228" s="343">
        <f>'NB &amp; PL'!F14</f>
        <v>5.2333511004438747E-2</v>
      </c>
      <c r="H228" s="134">
        <f>'NB &amp; PL'!G14</f>
        <v>52.599874883451044</v>
      </c>
      <c r="I228" s="135">
        <f>'NB &amp; PL'!H14</f>
        <v>0.7835379700332652</v>
      </c>
      <c r="J228" s="667">
        <f>'NB &amp; PL'!I14</f>
        <v>4.399337229298065</v>
      </c>
      <c r="K228" s="683">
        <f>'NB &amp; PL'!J14</f>
        <v>-0.2749104202561492</v>
      </c>
      <c r="L228" s="343">
        <f>'NB &amp; PL'!K14</f>
        <v>-5.8813832913274841E-2</v>
      </c>
      <c r="M228" s="648">
        <f>'NB &amp; PL'!L14</f>
        <v>1086460133.2725849</v>
      </c>
      <c r="N228" s="683">
        <f>'NB &amp; PL'!M14</f>
        <v>-10484881.577904701</v>
      </c>
      <c r="O228" s="322">
        <f>'NB &amp; PL'!N14</f>
        <v>-9.5582562808161908E-3</v>
      </c>
      <c r="P228" s="592">
        <f>'NB &amp; PL'!O14</f>
        <v>322413559.90654552</v>
      </c>
      <c r="Q228" s="628">
        <f>'NB &amp; PL'!P14</f>
        <v>15265068.539891422</v>
      </c>
      <c r="R228" s="322">
        <f>'NB &amp; PL'!Q14</f>
        <v>4.9699311469737828E-2</v>
      </c>
    </row>
    <row r="229" spans="2:20" s="24" customFormat="1">
      <c r="B229" s="514" t="s">
        <v>339</v>
      </c>
      <c r="C229" s="515"/>
      <c r="D229" s="277" t="s">
        <v>83</v>
      </c>
      <c r="E229" s="714">
        <f>'Store location'!D43</f>
        <v>260778916.44968691</v>
      </c>
      <c r="F229" s="721">
        <f>'Store location'!E43</f>
        <v>9453710.7383279204</v>
      </c>
      <c r="G229" s="363">
        <f>'Store location'!F43</f>
        <v>3.7615450115995458E-2</v>
      </c>
      <c r="H229" s="305">
        <f>'Store location'!G43</f>
        <v>55.543167970953021</v>
      </c>
      <c r="I229" s="306">
        <f>'Store location'!H43</f>
        <v>5.1265528876449196E-2</v>
      </c>
      <c r="J229" s="697">
        <f>'Store location'!I43</f>
        <v>4.825095687223997</v>
      </c>
      <c r="K229" s="705">
        <f>'Store location'!J43</f>
        <v>-0.21999734770791335</v>
      </c>
      <c r="L229" s="363">
        <f>'Store location'!K43</f>
        <v>-4.3606202340505003E-2</v>
      </c>
      <c r="M229" s="701">
        <f>'Store location'!L43</f>
        <v>1258283225.0803313</v>
      </c>
      <c r="N229" s="705">
        <f>'Store location'!M43</f>
        <v>-9675819.756875515</v>
      </c>
      <c r="O229" s="367">
        <f>'Store location'!N43</f>
        <v>-7.6310191533968614E-3</v>
      </c>
      <c r="P229" s="726">
        <f>'Store location'!O43</f>
        <v>343192777.09754884</v>
      </c>
      <c r="Q229" s="721">
        <f>'Store location'!P43</f>
        <v>11056317.603654087</v>
      </c>
      <c r="R229" s="367">
        <f>'Store location'!Q43</f>
        <v>3.3288479140476057E-2</v>
      </c>
    </row>
    <row r="230" spans="2:20" s="24" customFormat="1">
      <c r="B230" s="486"/>
      <c r="C230" s="487"/>
      <c r="D230" s="98" t="s">
        <v>305</v>
      </c>
      <c r="E230" s="617">
        <f>'Store location'!D44</f>
        <v>4895407.2385096923</v>
      </c>
      <c r="F230" s="635">
        <f>'Store location'!E44</f>
        <v>1361459.387781607</v>
      </c>
      <c r="G230" s="350">
        <f>'Store location'!F44</f>
        <v>0.3852516916742591</v>
      </c>
      <c r="H230" s="146">
        <f>'Store location'!G44</f>
        <v>1.0426702826922094</v>
      </c>
      <c r="I230" s="160">
        <f>'Store location'!H44</f>
        <v>0.2623844820184339</v>
      </c>
      <c r="J230" s="674">
        <f>'Store location'!I44</f>
        <v>9.1612336462285882</v>
      </c>
      <c r="K230" s="689">
        <f>'Store location'!J44</f>
        <v>-0.16229258985780781</v>
      </c>
      <c r="L230" s="350">
        <f>'Store location'!K44</f>
        <v>-1.7406782128167323E-2</v>
      </c>
      <c r="M230" s="655">
        <f>'Store location'!L44</f>
        <v>44847969.505425975</v>
      </c>
      <c r="N230" s="689">
        <f>'Store location'!M44</f>
        <v>11899114.002201542</v>
      </c>
      <c r="O230" s="329">
        <f>'Store location'!N44</f>
        <v>0.36113891728461023</v>
      </c>
      <c r="P230" s="599">
        <f>'Store location'!O44</f>
        <v>8703327.4427675251</v>
      </c>
      <c r="Q230" s="635">
        <f>'Store location'!P44</f>
        <v>2483347.3464207454</v>
      </c>
      <c r="R230" s="329">
        <f>'Store location'!Q44</f>
        <v>0.39925326254328458</v>
      </c>
    </row>
    <row r="231" spans="2:20" s="24" customFormat="1">
      <c r="B231" s="486"/>
      <c r="C231" s="487"/>
      <c r="D231" s="98" t="s">
        <v>306</v>
      </c>
      <c r="E231" s="617">
        <f>'Store location'!D45</f>
        <v>5639217.737380309</v>
      </c>
      <c r="F231" s="635">
        <f>'Store location'!E45</f>
        <v>-175655.73680257797</v>
      </c>
      <c r="G231" s="350">
        <f>'Store location'!F45</f>
        <v>-3.0208006688788931E-2</v>
      </c>
      <c r="H231" s="146">
        <f>'Store location'!G45</f>
        <v>1.2010941002300042</v>
      </c>
      <c r="I231" s="160">
        <f>'Store location'!H45</f>
        <v>-8.2813698150410175E-2</v>
      </c>
      <c r="J231" s="674">
        <f>'Store location'!I45</f>
        <v>6.3473323140081757</v>
      </c>
      <c r="K231" s="689">
        <f>'Store location'!J45</f>
        <v>-0.14231088548192705</v>
      </c>
      <c r="L231" s="350">
        <f>'Store location'!K45</f>
        <v>-2.1928922917227336E-2</v>
      </c>
      <c r="M231" s="655">
        <f>'Store location'!L45</f>
        <v>35793988.970202103</v>
      </c>
      <c r="N231" s="689">
        <f>'Store location'!M45</f>
        <v>-1942465.127424255</v>
      </c>
      <c r="O231" s="329">
        <f>'Store location'!N45</f>
        <v>-5.1474500555854744E-2</v>
      </c>
      <c r="P231" s="599">
        <f>'Store location'!O45</f>
        <v>4940101.8327162061</v>
      </c>
      <c r="Q231" s="635">
        <f>'Store location'!P45</f>
        <v>-80270.198799670674</v>
      </c>
      <c r="R231" s="329">
        <f>'Store location'!Q45</f>
        <v>-1.5988894507372491E-2</v>
      </c>
    </row>
    <row r="232" spans="2:20" s="24" customFormat="1">
      <c r="B232" s="486"/>
      <c r="C232" s="487"/>
      <c r="D232" s="98" t="s">
        <v>307</v>
      </c>
      <c r="E232" s="617">
        <f>'Store location'!D46</f>
        <v>4296513.1435952988</v>
      </c>
      <c r="F232" s="635">
        <f>'Store location'!E46</f>
        <v>-335520.07650171034</v>
      </c>
      <c r="G232" s="350">
        <f>'Store location'!F46</f>
        <v>-7.2434730184142232E-2</v>
      </c>
      <c r="H232" s="146">
        <f>'Store location'!G46</f>
        <v>0.9151121358776072</v>
      </c>
      <c r="I232" s="160">
        <f>'Store location'!H46</f>
        <v>-0.10762784291021765</v>
      </c>
      <c r="J232" s="674">
        <f>'Store location'!I46</f>
        <v>9.3480651350125328</v>
      </c>
      <c r="K232" s="689">
        <f>'Store location'!J46</f>
        <v>0.24959312754650753</v>
      </c>
      <c r="L232" s="350">
        <f>'Store location'!K46</f>
        <v>2.7432422426721365E-2</v>
      </c>
      <c r="M232" s="655">
        <f>'Store location'!L46</f>
        <v>40164084.719766311</v>
      </c>
      <c r="N232" s="689">
        <f>'Store location'!M46</f>
        <v>-1980339.8709390387</v>
      </c>
      <c r="O232" s="329">
        <f>'Store location'!N46</f>
        <v>-4.6989367874197725E-2</v>
      </c>
      <c r="P232" s="599">
        <f>'Store location'!O46</f>
        <v>7689216.2604214884</v>
      </c>
      <c r="Q232" s="635">
        <f>'Store location'!P46</f>
        <v>-458155.10359339695</v>
      </c>
      <c r="R232" s="329">
        <f>'Store location'!Q46</f>
        <v>-5.6233487234541121E-2</v>
      </c>
    </row>
    <row r="233" spans="2:20" s="24" customFormat="1">
      <c r="B233" s="486"/>
      <c r="C233" s="487"/>
      <c r="D233" s="98" t="s">
        <v>308</v>
      </c>
      <c r="E233" s="617">
        <f>'Store location'!D47</f>
        <v>58711895.696795359</v>
      </c>
      <c r="F233" s="635">
        <f>'Store location'!E47</f>
        <v>3494077.2878094092</v>
      </c>
      <c r="G233" s="350">
        <f>'Store location'!F47</f>
        <v>6.3278075601059885E-2</v>
      </c>
      <c r="H233" s="146">
        <f>'Store location'!G47</f>
        <v>12.505016620886774</v>
      </c>
      <c r="I233" s="160">
        <f>'Store location'!H47</f>
        <v>0.31307676534024331</v>
      </c>
      <c r="J233" s="674">
        <f>'Store location'!I47</f>
        <v>8.8133085092114154</v>
      </c>
      <c r="K233" s="689">
        <f>'Store location'!J47</f>
        <v>0.16573449998735157</v>
      </c>
      <c r="L233" s="350">
        <f>'Store location'!K47</f>
        <v>1.916543296542688E-2</v>
      </c>
      <c r="M233" s="655">
        <f>'Store location'!L47</f>
        <v>517446049.9364996</v>
      </c>
      <c r="N233" s="689">
        <f>'Store location'!M47</f>
        <v>39945878.616898656</v>
      </c>
      <c r="O233" s="329">
        <f>'Store location'!N47</f>
        <v>8.3656260282600065E-2</v>
      </c>
      <c r="P233" s="599">
        <f>'Store location'!O47</f>
        <v>84870364.722281396</v>
      </c>
      <c r="Q233" s="635">
        <f>'Store location'!P47</f>
        <v>5306605.6904061884</v>
      </c>
      <c r="R233" s="329">
        <f>'Store location'!Q47</f>
        <v>6.6696266679409033E-2</v>
      </c>
    </row>
    <row r="234" spans="2:20" s="24" customFormat="1">
      <c r="B234" s="486"/>
      <c r="C234" s="487"/>
      <c r="D234" s="98" t="s">
        <v>309</v>
      </c>
      <c r="E234" s="617">
        <f>'Store location'!D48</f>
        <v>21817.630576835843</v>
      </c>
      <c r="F234" s="635">
        <f>'Store location'!E48</f>
        <v>11847.365061445791</v>
      </c>
      <c r="G234" s="350">
        <f>'Store location'!F48</f>
        <v>1.1882697650487097</v>
      </c>
      <c r="H234" s="146">
        <f>'Store location'!G48</f>
        <v>4.6469259722198251E-3</v>
      </c>
      <c r="I234" s="160">
        <f>'Store location'!H48</f>
        <v>2.4455192341426208E-3</v>
      </c>
      <c r="J234" s="674">
        <f>'Store location'!I48</f>
        <v>8.9342440148868558</v>
      </c>
      <c r="K234" s="689">
        <f>'Store location'!J48</f>
        <v>-0.15686614768188889</v>
      </c>
      <c r="L234" s="350">
        <f>'Store location'!K48</f>
        <v>-1.7254894603275325E-2</v>
      </c>
      <c r="M234" s="655">
        <f>'Store location'!L48</f>
        <v>194924.03540010809</v>
      </c>
      <c r="N234" s="689">
        <f>'Store location'!M48</f>
        <v>104283.25324963688</v>
      </c>
      <c r="O234" s="329">
        <f>'Store location'!N48</f>
        <v>1.1505114008892603</v>
      </c>
      <c r="P234" s="599">
        <f>'Store location'!O48</f>
        <v>21845.589884161949</v>
      </c>
      <c r="Q234" s="635">
        <f>'Store location'!P48</f>
        <v>11823.01684653759</v>
      </c>
      <c r="R234" s="329">
        <f>'Store location'!Q48</f>
        <v>1.1796388813685301</v>
      </c>
      <c r="S234" s="1"/>
      <c r="T234" s="1"/>
    </row>
    <row r="235" spans="2:20" s="24" customFormat="1">
      <c r="B235" s="486"/>
      <c r="C235" s="487"/>
      <c r="D235" s="98" t="s">
        <v>310</v>
      </c>
      <c r="E235" s="617">
        <f>'Store location'!D49</f>
        <v>7465101.8664220674</v>
      </c>
      <c r="F235" s="635">
        <f>'Store location'!E49</f>
        <v>118230.52396426722</v>
      </c>
      <c r="G235" s="350">
        <f>'Store location'!F49</f>
        <v>1.6092635688474535E-2</v>
      </c>
      <c r="H235" s="146">
        <f>'Store location'!G49</f>
        <v>1.5899882265480347</v>
      </c>
      <c r="I235" s="160">
        <f>'Store location'!H49</f>
        <v>-3.2180416012953739E-2</v>
      </c>
      <c r="J235" s="674">
        <f>'Store location'!I49</f>
        <v>7.0393244047009729</v>
      </c>
      <c r="K235" s="689">
        <f>'Store location'!J49</f>
        <v>-0.22390631115749127</v>
      </c>
      <c r="L235" s="350">
        <f>'Store location'!K49</f>
        <v>-3.0827371443484027E-2</v>
      </c>
      <c r="M235" s="655">
        <f>'Store location'!L49</f>
        <v>52549273.751883641</v>
      </c>
      <c r="N235" s="689">
        <f>'Store location'!M49</f>
        <v>-812747.84811615944</v>
      </c>
      <c r="O235" s="329">
        <f>'Store location'!N49</f>
        <v>-1.523082941288271E-2</v>
      </c>
      <c r="P235" s="599">
        <f>'Store location'!O49</f>
        <v>12296451.388495376</v>
      </c>
      <c r="Q235" s="635">
        <f>'Store location'!P49</f>
        <v>-204111.74784198217</v>
      </c>
      <c r="R235" s="329">
        <f>'Store location'!Q49</f>
        <v>-1.6328204226948653E-2</v>
      </c>
      <c r="S235" s="1"/>
      <c r="T235" s="1"/>
    </row>
    <row r="236" spans="2:20" ht="15" thickBot="1">
      <c r="B236" s="516"/>
      <c r="C236" s="517"/>
      <c r="D236" s="298" t="s">
        <v>311</v>
      </c>
      <c r="E236" s="715">
        <f>'Store location'!D50</f>
        <v>22451320.645887516</v>
      </c>
      <c r="F236" s="722">
        <f>'Store location'!E50</f>
        <v>259042.88333011046</v>
      </c>
      <c r="G236" s="364">
        <f>'Store location'!F50</f>
        <v>1.1672658665401398E-2</v>
      </c>
      <c r="H236" s="309">
        <f>'Store location'!G50</f>
        <v>9.0344653026760184</v>
      </c>
      <c r="I236" s="310">
        <f>'Store location'!H50</f>
        <v>1.6165680444437669E-3</v>
      </c>
      <c r="J236" s="698">
        <f>'Store location'!I50</f>
        <v>6.2090580330256246</v>
      </c>
      <c r="K236" s="706">
        <f>'Store location'!J50</f>
        <v>-0.13450591113152832</v>
      </c>
      <c r="L236" s="364">
        <f>'Store location'!K50</f>
        <v>-2.1203524125490571E-2</v>
      </c>
      <c r="M236" s="702">
        <f>'Store location'!L50</f>
        <v>139401552.80838194</v>
      </c>
      <c r="N236" s="706">
        <f>'Store location'!M50</f>
        <v>-1376580.2448977828</v>
      </c>
      <c r="O236" s="368">
        <f>'Store location'!N50</f>
        <v>-9.7783669597095307E-3</v>
      </c>
      <c r="P236" s="727">
        <f>'Store location'!O50</f>
        <v>39078979.298963621</v>
      </c>
      <c r="Q236" s="722">
        <f>'Store location'!P50</f>
        <v>961285.5592328459</v>
      </c>
      <c r="R236" s="368">
        <f>'Store location'!Q50</f>
        <v>2.5218880391781946E-2</v>
      </c>
    </row>
    <row r="237" spans="2:20">
      <c r="B237" s="490" t="s">
        <v>64</v>
      </c>
      <c r="C237" s="491"/>
      <c r="D237" s="97" t="s">
        <v>312</v>
      </c>
      <c r="E237" s="620">
        <f>Variety!E277</f>
        <v>15949118.209870303</v>
      </c>
      <c r="F237" s="640">
        <f>Variety!F277</f>
        <v>1187631.4441577848</v>
      </c>
      <c r="G237" s="354">
        <f>Variety!G277</f>
        <v>8.0454730814539285E-2</v>
      </c>
      <c r="H237" s="148">
        <f>Variety!H277</f>
        <v>3.3969945261672452</v>
      </c>
      <c r="I237" s="162">
        <f>Variety!I277</f>
        <v>0.13769953749153885</v>
      </c>
      <c r="J237" s="678">
        <f>Variety!J277</f>
        <v>5.5369236763365697</v>
      </c>
      <c r="K237" s="693">
        <f>Variety!K277</f>
        <v>6.2141679780721049E-2</v>
      </c>
      <c r="L237" s="354">
        <f>Variety!L277</f>
        <v>1.135053045396401E-2</v>
      </c>
      <c r="M237" s="662">
        <f>Variety!M277</f>
        <v>88309050.2329216</v>
      </c>
      <c r="N237" s="693">
        <f>Variety!N277</f>
        <v>7493128.2456012815</v>
      </c>
      <c r="O237" s="337">
        <f>Variety!O277</f>
        <v>9.2718465140779097E-2</v>
      </c>
      <c r="P237" s="605">
        <f>Variety!P277</f>
        <v>16408819.569996353</v>
      </c>
      <c r="Q237" s="640">
        <f>Variety!Q277</f>
        <v>1184635.3588184603</v>
      </c>
      <c r="R237" s="337">
        <f>Variety!R277</f>
        <v>7.7812731532023754E-2</v>
      </c>
    </row>
    <row r="238" spans="2:20">
      <c r="B238" s="461"/>
      <c r="C238" s="462"/>
      <c r="D238" s="98" t="s">
        <v>313</v>
      </c>
      <c r="E238" s="619">
        <f>Variety!E278</f>
        <v>40375083.806163885</v>
      </c>
      <c r="F238" s="638">
        <f>Variety!F278</f>
        <v>1242256.3492840156</v>
      </c>
      <c r="G238" s="353">
        <f>Variety!G278</f>
        <v>3.1744610088623094E-2</v>
      </c>
      <c r="H238" s="149">
        <f>Variety!H278</f>
        <v>8.5994684394653955</v>
      </c>
      <c r="I238" s="163">
        <f>Variety!I278</f>
        <v>-4.0950405008850055E-2</v>
      </c>
      <c r="J238" s="677">
        <f>Variety!J278</f>
        <v>4.6579896561051548</v>
      </c>
      <c r="K238" s="692">
        <f>Variety!K278</f>
        <v>-0.28065757046628903</v>
      </c>
      <c r="L238" s="353">
        <f>Variety!L278</f>
        <v>-5.6828835426078791E-2</v>
      </c>
      <c r="M238" s="658">
        <f>Variety!M278</f>
        <v>188066722.73349011</v>
      </c>
      <c r="N238" s="692">
        <f>Variety!N278</f>
        <v>-5196507.0543285012</v>
      </c>
      <c r="O238" s="332">
        <f>Variety!O278</f>
        <v>-2.6888234559847127E-2</v>
      </c>
      <c r="P238" s="602">
        <f>Variety!P278</f>
        <v>51840626.147864401</v>
      </c>
      <c r="Q238" s="638">
        <f>Variety!Q278</f>
        <v>1193948.8879227117</v>
      </c>
      <c r="R238" s="332">
        <f>Variety!R278</f>
        <v>2.3574081312280865E-2</v>
      </c>
    </row>
    <row r="239" spans="2:20">
      <c r="B239" s="461"/>
      <c r="C239" s="462"/>
      <c r="D239" s="98" t="s">
        <v>314</v>
      </c>
      <c r="E239" s="619">
        <f>Variety!E279</f>
        <v>2618491.1048107506</v>
      </c>
      <c r="F239" s="638">
        <f>Variety!F279</f>
        <v>80633.262107015587</v>
      </c>
      <c r="G239" s="353">
        <f>Variety!G279</f>
        <v>3.1772174449736727E-2</v>
      </c>
      <c r="H239" s="149">
        <f>Variety!H279</f>
        <v>0.55771108050067397</v>
      </c>
      <c r="I239" s="163">
        <f>Variety!I279</f>
        <v>-2.640832553821193E-3</v>
      </c>
      <c r="J239" s="677">
        <f>Variety!J279</f>
        <v>6.991133324227623</v>
      </c>
      <c r="K239" s="692">
        <f>Variety!K279</f>
        <v>-9.9336663985570617E-2</v>
      </c>
      <c r="L239" s="353">
        <f>Variety!L279</f>
        <v>-1.4009884274343225E-2</v>
      </c>
      <c r="M239" s="658">
        <f>Variety!M279</f>
        <v>18306220.422036044</v>
      </c>
      <c r="N239" s="692">
        <f>Variety!N279</f>
        <v>311615.55399373174</v>
      </c>
      <c r="O239" s="332">
        <f>Variety!O279</f>
        <v>1.7317165688208486E-2</v>
      </c>
      <c r="P239" s="602">
        <f>Variety!P279</f>
        <v>2442177.079477136</v>
      </c>
      <c r="Q239" s="638">
        <f>Variety!Q279</f>
        <v>34537.084952112753</v>
      </c>
      <c r="R239" s="332">
        <f>Variety!R279</f>
        <v>1.4344787854766549E-2</v>
      </c>
    </row>
    <row r="240" spans="2:20">
      <c r="B240" s="461"/>
      <c r="C240" s="462"/>
      <c r="D240" s="98" t="s">
        <v>315</v>
      </c>
      <c r="E240" s="619">
        <f>Variety!E280</f>
        <v>133089.5725014151</v>
      </c>
      <c r="F240" s="638">
        <f>Variety!F280</f>
        <v>12392.83637058879</v>
      </c>
      <c r="G240" s="353">
        <f>Variety!G280</f>
        <v>0.1026774771867557</v>
      </c>
      <c r="H240" s="149">
        <f>Variety!H280</f>
        <v>2.8346679943562988E-2</v>
      </c>
      <c r="I240" s="163">
        <f>Variety!I280</f>
        <v>1.6971782054006415E-3</v>
      </c>
      <c r="J240" s="677">
        <f>Variety!J280</f>
        <v>6.3077652818958683</v>
      </c>
      <c r="K240" s="692">
        <f>Variety!K280</f>
        <v>-0.46899391150295511</v>
      </c>
      <c r="L240" s="353">
        <f>Variety!L280</f>
        <v>-6.9206223523450211E-2</v>
      </c>
      <c r="M240" s="658">
        <f>Variety!M280</f>
        <v>839497.78480678913</v>
      </c>
      <c r="N240" s="692">
        <f>Variety!N280</f>
        <v>21565.068618980004</v>
      </c>
      <c r="O240" s="332">
        <f>Variety!O280</f>
        <v>2.6365333226294807E-2</v>
      </c>
      <c r="P240" s="602">
        <f>Variety!P280</f>
        <v>175249.87845742702</v>
      </c>
      <c r="Q240" s="638">
        <f>Variety!Q280</f>
        <v>10247.170315413969</v>
      </c>
      <c r="R240" s="332">
        <f>Variety!R280</f>
        <v>6.2103043221536251E-2</v>
      </c>
    </row>
    <row r="241" spans="2:18">
      <c r="B241" s="461"/>
      <c r="C241" s="462"/>
      <c r="D241" s="98" t="s">
        <v>316</v>
      </c>
      <c r="E241" s="619">
        <f>Variety!E281</f>
        <v>150549.79800695181</v>
      </c>
      <c r="F241" s="638">
        <f>Variety!F281</f>
        <v>-114273.3292457569</v>
      </c>
      <c r="G241" s="353">
        <f>Variety!G281</f>
        <v>-0.43150811800780164</v>
      </c>
      <c r="H241" s="149">
        <f>Variety!H281</f>
        <v>3.2065524439382688E-2</v>
      </c>
      <c r="I241" s="163">
        <f>Variety!I281</f>
        <v>-2.6406681324134776E-2</v>
      </c>
      <c r="J241" s="677">
        <f>Variety!J281</f>
        <v>15.634340959403888</v>
      </c>
      <c r="K241" s="692">
        <f>Variety!K281</f>
        <v>9.1038949588087448E-2</v>
      </c>
      <c r="L241" s="353">
        <f>Variety!L281</f>
        <v>5.8571177173675935E-3</v>
      </c>
      <c r="M241" s="658">
        <f>Variety!M281</f>
        <v>2353746.8734100685</v>
      </c>
      <c r="N241" s="692">
        <f>Variety!N281</f>
        <v>-1762478.9726626645</v>
      </c>
      <c r="O241" s="332">
        <f>Variety!O281</f>
        <v>-0.42817839413360553</v>
      </c>
      <c r="P241" s="602">
        <f>Variety!P281</f>
        <v>223788.20135045052</v>
      </c>
      <c r="Q241" s="638">
        <f>Variety!Q281</f>
        <v>-198830.45811728615</v>
      </c>
      <c r="R241" s="332">
        <f>Variety!R281</f>
        <v>-0.47047250201328406</v>
      </c>
    </row>
    <row r="242" spans="2:18">
      <c r="B242" s="461"/>
      <c r="C242" s="462"/>
      <c r="D242" s="98" t="s">
        <v>96</v>
      </c>
      <c r="E242" s="619">
        <f>Variety!E282</f>
        <v>374803.97203929472</v>
      </c>
      <c r="F242" s="638">
        <f>Variety!F282</f>
        <v>20240.350857845449</v>
      </c>
      <c r="G242" s="353">
        <f>Variety!G282</f>
        <v>5.7085244082295102E-2</v>
      </c>
      <c r="H242" s="149">
        <f>Variety!H282</f>
        <v>7.9829306213009682E-2</v>
      </c>
      <c r="I242" s="163">
        <f>Variety!I282</f>
        <v>1.5426504021830018E-3</v>
      </c>
      <c r="J242" s="677">
        <f>Variety!J282</f>
        <v>11.138845387199906</v>
      </c>
      <c r="K242" s="692">
        <f>Variety!K282</f>
        <v>9.6601540628267202E-2</v>
      </c>
      <c r="L242" s="353">
        <f>Variety!L282</f>
        <v>8.7483614716822016E-3</v>
      </c>
      <c r="M242" s="658">
        <f>Variety!M282</f>
        <v>4174883.4950541006</v>
      </c>
      <c r="N242" s="692">
        <f>Variety!N282</f>
        <v>259705.53084508516</v>
      </c>
      <c r="O242" s="332">
        <f>Variety!O282</f>
        <v>6.6333007903908531E-2</v>
      </c>
      <c r="P242" s="602">
        <f>Variety!P282</f>
        <v>808624.41791333142</v>
      </c>
      <c r="Q242" s="638">
        <f>Variety!Q282</f>
        <v>47446.253302063444</v>
      </c>
      <c r="R242" s="332">
        <f>Variety!R282</f>
        <v>6.233265154984332E-2</v>
      </c>
    </row>
    <row r="243" spans="2:18">
      <c r="B243" s="461"/>
      <c r="C243" s="462"/>
      <c r="D243" s="98" t="s">
        <v>317</v>
      </c>
      <c r="E243" s="619">
        <f>Variety!E283</f>
        <v>722280.28857794125</v>
      </c>
      <c r="F243" s="638">
        <f>Variety!F283</f>
        <v>108861.14246358955</v>
      </c>
      <c r="G243" s="353">
        <f>Variety!G283</f>
        <v>0.17746616347592123</v>
      </c>
      <c r="H243" s="149">
        <f>Variety!H283</f>
        <v>0.15383810906482187</v>
      </c>
      <c r="I243" s="163">
        <f>Variety!I283</f>
        <v>1.8396877390775612E-2</v>
      </c>
      <c r="J243" s="677">
        <f>Variety!J283</f>
        <v>10.790558454357248</v>
      </c>
      <c r="K243" s="692">
        <f>Variety!K283</f>
        <v>0.25595366289824284</v>
      </c>
      <c r="L243" s="353">
        <f>Variety!L283</f>
        <v>2.4296465597433595E-2</v>
      </c>
      <c r="M243" s="658">
        <f>Variety!M283</f>
        <v>7793807.674330296</v>
      </c>
      <c r="N243" s="692">
        <f>Variety!N283</f>
        <v>1331679.3985013552</v>
      </c>
      <c r="O243" s="332">
        <f>Variety!O283</f>
        <v>0.206074429608956</v>
      </c>
      <c r="P243" s="602">
        <f>Variety!P283</f>
        <v>1308644.2283331719</v>
      </c>
      <c r="Q243" s="638">
        <f>Variety!Q283</f>
        <v>197520.36190605257</v>
      </c>
      <c r="R243" s="332">
        <f>Variety!R283</f>
        <v>0.17776628499682065</v>
      </c>
    </row>
    <row r="244" spans="2:18">
      <c r="B244" s="461"/>
      <c r="C244" s="462"/>
      <c r="D244" s="98" t="s">
        <v>95</v>
      </c>
      <c r="E244" s="619">
        <f>Variety!E284</f>
        <v>680689.52681735693</v>
      </c>
      <c r="F244" s="638">
        <f>Variety!F284</f>
        <v>-31893.461581668234</v>
      </c>
      <c r="G244" s="353">
        <f>Variety!G284</f>
        <v>-4.4757539965027696E-2</v>
      </c>
      <c r="H244" s="149">
        <f>Variety!H284</f>
        <v>0.14497971399992132</v>
      </c>
      <c r="I244" s="163">
        <f>Variety!I284</f>
        <v>-1.2356616680479271E-2</v>
      </c>
      <c r="J244" s="677">
        <f>Variety!J284</f>
        <v>13.280717354402853</v>
      </c>
      <c r="K244" s="692">
        <f>Variety!K284</f>
        <v>1.7865630500812912E-2</v>
      </c>
      <c r="L244" s="353">
        <f>Variety!L284</f>
        <v>1.3470429190289325E-3</v>
      </c>
      <c r="M244" s="658">
        <f>Variety!M284</f>
        <v>9040045.2117635384</v>
      </c>
      <c r="N244" s="692">
        <f>Variety!N284</f>
        <v>-410837.30434774049</v>
      </c>
      <c r="O244" s="332">
        <f>Variety!O284</f>
        <v>-4.3470787373281861E-2</v>
      </c>
      <c r="P244" s="602">
        <f>Variety!P284</f>
        <v>1955219.045245599</v>
      </c>
      <c r="Q244" s="638">
        <f>Variety!Q284</f>
        <v>-113297.78438704321</v>
      </c>
      <c r="R244" s="332">
        <f>Variety!R284</f>
        <v>-5.477247405676864E-2</v>
      </c>
    </row>
    <row r="245" spans="2:18">
      <c r="B245" s="461"/>
      <c r="C245" s="462"/>
      <c r="D245" s="98" t="s">
        <v>92</v>
      </c>
      <c r="E245" s="619">
        <f>Variety!E285</f>
        <v>975502.11647219013</v>
      </c>
      <c r="F245" s="638">
        <f>Variety!F285</f>
        <v>62512.191203656024</v>
      </c>
      <c r="G245" s="353">
        <f>Variety!G285</f>
        <v>6.8469749198239574E-2</v>
      </c>
      <c r="H245" s="149">
        <f>Variety!H285</f>
        <v>0.20777169661140404</v>
      </c>
      <c r="I245" s="163">
        <f>Variety!I285</f>
        <v>6.1860748262730081E-3</v>
      </c>
      <c r="J245" s="677">
        <f>Variety!J285</f>
        <v>13.738234008212247</v>
      </c>
      <c r="K245" s="692">
        <f>Variety!K285</f>
        <v>0.36430457636221547</v>
      </c>
      <c r="L245" s="353">
        <f>Variety!L285</f>
        <v>2.7239905685057946E-2</v>
      </c>
      <c r="M245" s="658">
        <f>Variety!M285</f>
        <v>13401676.351601267</v>
      </c>
      <c r="N245" s="692">
        <f>Variety!N285</f>
        <v>1191413.5190698579</v>
      </c>
      <c r="O245" s="332">
        <f>Variety!O285</f>
        <v>9.7574764393737148E-2</v>
      </c>
      <c r="P245" s="602">
        <f>Variety!P285</f>
        <v>1898288.0713451405</v>
      </c>
      <c r="Q245" s="638">
        <f>Variety!Q285</f>
        <v>115673.03681054944</v>
      </c>
      <c r="R245" s="332">
        <f>Variety!R285</f>
        <v>6.4889521612696149E-2</v>
      </c>
    </row>
    <row r="246" spans="2:18">
      <c r="B246" s="461"/>
      <c r="C246" s="462"/>
      <c r="D246" s="98" t="s">
        <v>318</v>
      </c>
      <c r="E246" s="619">
        <f>Variety!E286</f>
        <v>78779.370139330655</v>
      </c>
      <c r="F246" s="638">
        <f>Variety!F286</f>
        <v>-16781.883810126266</v>
      </c>
      <c r="G246" s="353">
        <f>Variety!G286</f>
        <v>-0.17561389283361992</v>
      </c>
      <c r="H246" s="149">
        <f>Variety!H286</f>
        <v>1.6779177733637587E-2</v>
      </c>
      <c r="I246" s="163">
        <f>Variety!I286</f>
        <v>-4.3204798450614361E-3</v>
      </c>
      <c r="J246" s="677">
        <f>Variety!J286</f>
        <v>13.487765890637787</v>
      </c>
      <c r="K246" s="692">
        <f>Variety!K286</f>
        <v>0.52538706035752547</v>
      </c>
      <c r="L246" s="353">
        <f>Variety!L286</f>
        <v>4.0531685367057431E-2</v>
      </c>
      <c r="M246" s="658">
        <f>Variety!M286</f>
        <v>1062557.7014511931</v>
      </c>
      <c r="N246" s="692">
        <f>Variety!N286</f>
        <v>-176143.47373828338</v>
      </c>
      <c r="O246" s="332">
        <f>Variety!O286</f>
        <v>-0.14220013451697888</v>
      </c>
      <c r="P246" s="602">
        <f>Variety!P286</f>
        <v>169602.67498056346</v>
      </c>
      <c r="Q246" s="638">
        <f>Variety!Q286</f>
        <v>-33971.614707799425</v>
      </c>
      <c r="R246" s="332">
        <f>Variety!R286</f>
        <v>-0.16687576196288886</v>
      </c>
    </row>
    <row r="247" spans="2:18">
      <c r="B247" s="461"/>
      <c r="C247" s="462"/>
      <c r="D247" s="98" t="s">
        <v>82</v>
      </c>
      <c r="E247" s="619">
        <f>Variety!E287</f>
        <v>5736553.6193963895</v>
      </c>
      <c r="F247" s="638">
        <f>Variety!F287</f>
        <v>-171899.46817761566</v>
      </c>
      <c r="G247" s="353">
        <f>Variety!G287</f>
        <v>-2.9093819588605234E-2</v>
      </c>
      <c r="H247" s="149">
        <f>Variety!H287</f>
        <v>1.2218256199326833</v>
      </c>
      <c r="I247" s="163">
        <f>Variety!I287</f>
        <v>-8.274429533397365E-2</v>
      </c>
      <c r="J247" s="677">
        <f>Variety!J287</f>
        <v>9.3766663630403784</v>
      </c>
      <c r="K247" s="692">
        <f>Variety!K287</f>
        <v>0.64837503187347068</v>
      </c>
      <c r="L247" s="353">
        <f>Variety!L287</f>
        <v>7.4284302307630209E-2</v>
      </c>
      <c r="M247" s="658">
        <f>Variety!M287</f>
        <v>53789749.36277166</v>
      </c>
      <c r="N247" s="692">
        <f>Variety!N287</f>
        <v>2219049.4978931174</v>
      </c>
      <c r="O247" s="332">
        <f>Variety!O287</f>
        <v>4.3029268629421261E-2</v>
      </c>
      <c r="P247" s="602">
        <f>Variety!P287</f>
        <v>8596779.3607917242</v>
      </c>
      <c r="Q247" s="638">
        <f>Variety!Q287</f>
        <v>10065.405318211764</v>
      </c>
      <c r="R247" s="332">
        <f>Variety!R287</f>
        <v>1.1722068966552304E-3</v>
      </c>
    </row>
    <row r="248" spans="2:18">
      <c r="B248" s="461"/>
      <c r="C248" s="462"/>
      <c r="D248" s="98" t="s">
        <v>319</v>
      </c>
      <c r="E248" s="619">
        <f>Variety!E288</f>
        <v>79882828.043015391</v>
      </c>
      <c r="F248" s="638">
        <f>Variety!F288</f>
        <v>878511.81020541489</v>
      </c>
      <c r="G248" s="353">
        <f>Variety!G288</f>
        <v>1.1119795121276864E-2</v>
      </c>
      <c r="H248" s="149">
        <f>Variety!H288</f>
        <v>17.014202667890896</v>
      </c>
      <c r="I248" s="163">
        <f>Variety!I288</f>
        <v>-0.42972937420237045</v>
      </c>
      <c r="J248" s="677">
        <f>Variety!J288</f>
        <v>4.7450033471908117</v>
      </c>
      <c r="K248" s="692">
        <f>Variety!K288</f>
        <v>-0.24317696426886215</v>
      </c>
      <c r="L248" s="353">
        <f>Variety!L288</f>
        <v>-4.8750636321264439E-2</v>
      </c>
      <c r="M248" s="658">
        <f>Variety!M288</f>
        <v>379044286.4471761</v>
      </c>
      <c r="N248" s="692">
        <f>Variety!N288</f>
        <v>-15043488.305660546</v>
      </c>
      <c r="O248" s="332">
        <f>Variety!O288</f>
        <v>-3.8172938287911864E-2</v>
      </c>
      <c r="P248" s="602">
        <f>Variety!P288</f>
        <v>107909130.13322508</v>
      </c>
      <c r="Q248" s="638">
        <f>Variety!Q288</f>
        <v>359234.44937366247</v>
      </c>
      <c r="R248" s="332">
        <f>Variety!R288</f>
        <v>3.3401654840247456E-3</v>
      </c>
    </row>
    <row r="249" spans="2:18">
      <c r="B249" s="461"/>
      <c r="C249" s="462"/>
      <c r="D249" s="98" t="s">
        <v>91</v>
      </c>
      <c r="E249" s="619">
        <f>Variety!E289</f>
        <v>960138.8766581245</v>
      </c>
      <c r="F249" s="638">
        <f>Variety!F289</f>
        <v>-51141.266050633276</v>
      </c>
      <c r="G249" s="353">
        <f>Variety!G289</f>
        <v>-5.0570819984311344E-2</v>
      </c>
      <c r="H249" s="149">
        <f>Variety!H289</f>
        <v>0.20449948802495832</v>
      </c>
      <c r="I249" s="163">
        <f>Variety!I289</f>
        <v>-1.878833884447903E-2</v>
      </c>
      <c r="J249" s="677">
        <f>Variety!J289</f>
        <v>5.4655271603199003</v>
      </c>
      <c r="K249" s="692">
        <f>Variety!K289</f>
        <v>-0.10334249721903888</v>
      </c>
      <c r="L249" s="353">
        <f>Variety!L289</f>
        <v>-1.8557176514113139E-2</v>
      </c>
      <c r="M249" s="658">
        <f>Variety!M289</f>
        <v>5247665.1080540186</v>
      </c>
      <c r="N249" s="692">
        <f>Variety!N289</f>
        <v>-384022.19394843094</v>
      </c>
      <c r="O249" s="332">
        <f>Variety!O289</f>
        <v>-6.8189544865512125E-2</v>
      </c>
      <c r="P249" s="602">
        <f>Variety!P289</f>
        <v>1572579.6392257272</v>
      </c>
      <c r="Q249" s="638">
        <f>Variety!Q289</f>
        <v>-77565.907552772434</v>
      </c>
      <c r="R249" s="332">
        <f>Variety!R289</f>
        <v>-4.7005494578463487E-2</v>
      </c>
    </row>
    <row r="250" spans="2:18">
      <c r="B250" s="461"/>
      <c r="C250" s="462"/>
      <c r="D250" s="98" t="s">
        <v>320</v>
      </c>
      <c r="E250" s="619">
        <f>Variety!E290</f>
        <v>29536035.959398575</v>
      </c>
      <c r="F250" s="638">
        <f>Variety!F290</f>
        <v>2289558.8510235026</v>
      </c>
      <c r="G250" s="353">
        <f>Variety!G290</f>
        <v>8.4031371906048494E-2</v>
      </c>
      <c r="H250" s="149">
        <f>Variety!H290</f>
        <v>6.2908651850522448</v>
      </c>
      <c r="I250" s="163">
        <f>Variety!I290</f>
        <v>0.27491925034695086</v>
      </c>
      <c r="J250" s="677">
        <f>Variety!J290</f>
        <v>4.6979746537444322</v>
      </c>
      <c r="K250" s="692">
        <f>Variety!K290</f>
        <v>-0.34850665441282747</v>
      </c>
      <c r="L250" s="353">
        <f>Variety!L290</f>
        <v>-6.9059337215713557E-2</v>
      </c>
      <c r="M250" s="658">
        <f>Variety!M290</f>
        <v>138759548.30933863</v>
      </c>
      <c r="N250" s="692">
        <f>Variety!N290</f>
        <v>1260710.8687891662</v>
      </c>
      <c r="O250" s="332">
        <f>Variety!O290</f>
        <v>9.1688838411761939E-3</v>
      </c>
      <c r="P250" s="602">
        <f>Variety!P290</f>
        <v>41247804.884109847</v>
      </c>
      <c r="Q250" s="638">
        <f>Variety!Q290</f>
        <v>3257810.0726706609</v>
      </c>
      <c r="R250" s="332">
        <f>Variety!R290</f>
        <v>8.5754422679986786E-2</v>
      </c>
    </row>
    <row r="251" spans="2:18">
      <c r="B251" s="461"/>
      <c r="C251" s="462"/>
      <c r="D251" s="98" t="s">
        <v>98</v>
      </c>
      <c r="E251" s="619">
        <f>Variety!E291</f>
        <v>553962.33901266323</v>
      </c>
      <c r="F251" s="638">
        <f>Variety!F291</f>
        <v>84572.554221765255</v>
      </c>
      <c r="G251" s="353">
        <f>Variety!G291</f>
        <v>0.18017553206753387</v>
      </c>
      <c r="H251" s="149">
        <f>Variety!H291</f>
        <v>0.11798815511720527</v>
      </c>
      <c r="I251" s="163">
        <f>Variety!I291</f>
        <v>1.434820356042206E-2</v>
      </c>
      <c r="J251" s="677">
        <f>Variety!J291</f>
        <v>7.6288166473864552</v>
      </c>
      <c r="K251" s="692">
        <f>Variety!K291</f>
        <v>0.3684099412014179</v>
      </c>
      <c r="L251" s="353">
        <f>Variety!L291</f>
        <v>5.0742328372262495E-2</v>
      </c>
      <c r="M251" s="658">
        <f>Variety!M291</f>
        <v>4226077.1138849445</v>
      </c>
      <c r="N251" s="692">
        <f>Variety!N291</f>
        <v>818116.37257435732</v>
      </c>
      <c r="O251" s="332">
        <f>Variety!O291</f>
        <v>0.24006038645261427</v>
      </c>
      <c r="P251" s="602">
        <f>Variety!P291</f>
        <v>727224.55321279587</v>
      </c>
      <c r="Q251" s="638">
        <f>Variety!Q291</f>
        <v>125177.45334481599</v>
      </c>
      <c r="R251" s="332">
        <f>Variety!R291</f>
        <v>0.20791970158525069</v>
      </c>
    </row>
    <row r="252" spans="2:18">
      <c r="B252" s="461"/>
      <c r="C252" s="462"/>
      <c r="D252" s="98" t="s">
        <v>321</v>
      </c>
      <c r="E252" s="619">
        <f>Variety!E292</f>
        <v>15059.581654950976</v>
      </c>
      <c r="F252" s="638">
        <f>Variety!F292</f>
        <v>1932.310315489769</v>
      </c>
      <c r="G252" s="353">
        <f>Variety!G292</f>
        <v>0.1471981697888084</v>
      </c>
      <c r="H252" s="149">
        <f>Variety!H292</f>
        <v>3.2075325905213873E-3</v>
      </c>
      <c r="I252" s="163">
        <f>Variety!I292</f>
        <v>3.0906779691582727E-4</v>
      </c>
      <c r="J252" s="677">
        <f>Variety!J292</f>
        <v>7.7267341645492049</v>
      </c>
      <c r="K252" s="692">
        <f>Variety!K292</f>
        <v>-0.30423194925137764</v>
      </c>
      <c r="L252" s="353">
        <f>Variety!L292</f>
        <v>-3.7882359972678629E-2</v>
      </c>
      <c r="M252" s="658">
        <f>Variety!M292</f>
        <v>116361.38407712817</v>
      </c>
      <c r="N252" s="692">
        <f>Variety!N292</f>
        <v>10936.712783249619</v>
      </c>
      <c r="O252" s="332">
        <f>Variety!O292</f>
        <v>0.10373959576087059</v>
      </c>
      <c r="P252" s="602">
        <f>Variety!P292</f>
        <v>16791.281226754189</v>
      </c>
      <c r="Q252" s="638">
        <f>Variety!Q292</f>
        <v>2037.5743895769119</v>
      </c>
      <c r="R252" s="332">
        <f>Variety!R292</f>
        <v>0.13810592904303273</v>
      </c>
    </row>
    <row r="253" spans="2:18">
      <c r="B253" s="461"/>
      <c r="C253" s="462"/>
      <c r="D253" s="98" t="s">
        <v>112</v>
      </c>
      <c r="E253" s="619">
        <f>Variety!E293</f>
        <v>587436.78947217797</v>
      </c>
      <c r="F253" s="638">
        <f>Variety!F293</f>
        <v>10521.805729627609</v>
      </c>
      <c r="G253" s="353">
        <f>Variety!G293</f>
        <v>1.8238052444696062E-2</v>
      </c>
      <c r="H253" s="149">
        <f>Variety!H293</f>
        <v>0.12511786119130383</v>
      </c>
      <c r="I253" s="163">
        <f>Variety!I293</f>
        <v>-2.2633535364431079E-3</v>
      </c>
      <c r="J253" s="677">
        <f>Variety!J293</f>
        <v>9.6259041964948366</v>
      </c>
      <c r="K253" s="692">
        <f>Variety!K293</f>
        <v>0.86758537490159071</v>
      </c>
      <c r="L253" s="353">
        <f>Variety!L293</f>
        <v>9.9058437192603391E-2</v>
      </c>
      <c r="M253" s="658">
        <f>Variety!M293</f>
        <v>5654610.2569556916</v>
      </c>
      <c r="N253" s="692">
        <f>Variety!N293</f>
        <v>601804.89638415165</v>
      </c>
      <c r="O253" s="332">
        <f>Variety!O293</f>
        <v>0.11910312260990782</v>
      </c>
      <c r="P253" s="602">
        <f>Variety!P293</f>
        <v>564918.79220516549</v>
      </c>
      <c r="Q253" s="638">
        <f>Variety!Q293</f>
        <v>41013.09179824352</v>
      </c>
      <c r="R253" s="332">
        <f>Variety!R293</f>
        <v>7.8283347110726806E-2</v>
      </c>
    </row>
    <row r="254" spans="2:18">
      <c r="B254" s="461"/>
      <c r="C254" s="462"/>
      <c r="D254" s="98" t="s">
        <v>322</v>
      </c>
      <c r="E254" s="619">
        <f>Variety!E294</f>
        <v>62586.596813953358</v>
      </c>
      <c r="F254" s="638">
        <f>Variety!F294</f>
        <v>1590.9907964312661</v>
      </c>
      <c r="G254" s="353">
        <f>Variety!G294</f>
        <v>2.6083695208704464E-2</v>
      </c>
      <c r="H254" s="149">
        <f>Variety!H294</f>
        <v>1.3330287229099722E-2</v>
      </c>
      <c r="I254" s="163">
        <f>Variety!I294</f>
        <v>-1.3737196942489004E-4</v>
      </c>
      <c r="J254" s="677">
        <f>Variety!J294</f>
        <v>9.3147645999620057</v>
      </c>
      <c r="K254" s="692">
        <f>Variety!K294</f>
        <v>-0.32419859608729773</v>
      </c>
      <c r="L254" s="353">
        <f>Variety!L294</f>
        <v>-3.3634177192436644E-2</v>
      </c>
      <c r="M254" s="658">
        <f>Variety!M294</f>
        <v>582979.41643470759</v>
      </c>
      <c r="N254" s="692">
        <f>Variety!N294</f>
        <v>-4954.9850889112568</v>
      </c>
      <c r="O254" s="332">
        <f>Variety!O294</f>
        <v>-8.4277856102152274E-3</v>
      </c>
      <c r="P254" s="602">
        <f>Variety!P294</f>
        <v>111801.7279693306</v>
      </c>
      <c r="Q254" s="638">
        <f>Variety!Q294</f>
        <v>7441.6524693211686</v>
      </c>
      <c r="R254" s="332">
        <f>Variety!R294</f>
        <v>7.1307465366106368E-2</v>
      </c>
    </row>
    <row r="255" spans="2:18">
      <c r="B255" s="461"/>
      <c r="C255" s="462"/>
      <c r="D255" s="98" t="s">
        <v>323</v>
      </c>
      <c r="E255" s="619">
        <f>Variety!E295</f>
        <v>9255.1856159007748</v>
      </c>
      <c r="F255" s="638">
        <f>Variety!F295</f>
        <v>-1768.7130755530707</v>
      </c>
      <c r="G255" s="353">
        <f>Variety!G295</f>
        <v>-0.1604435168588991</v>
      </c>
      <c r="H255" s="149">
        <f>Variety!H295</f>
        <v>1.9712572483424097E-3</v>
      </c>
      <c r="I255" s="163">
        <f>Variety!I295</f>
        <v>-4.6278874790381527E-4</v>
      </c>
      <c r="J255" s="677">
        <f>Variety!J295</f>
        <v>24.281055267937059</v>
      </c>
      <c r="K255" s="692">
        <f>Variety!K295</f>
        <v>5.4093334247961593</v>
      </c>
      <c r="L255" s="353">
        <f>Variety!L295</f>
        <v>0.28663698361801737</v>
      </c>
      <c r="M255" s="658">
        <f>Variety!M295</f>
        <v>224725.6734547028</v>
      </c>
      <c r="N255" s="692">
        <f>Variety!N295</f>
        <v>16685.723722620896</v>
      </c>
      <c r="O255" s="332">
        <f>Variety!O295</f>
        <v>8.0204421045617022E-2</v>
      </c>
      <c r="P255" s="602">
        <f>Variety!P295</f>
        <v>24296.843831220642</v>
      </c>
      <c r="Q255" s="638">
        <f>Variety!Q295</f>
        <v>-4061.4355232324451</v>
      </c>
      <c r="R255" s="332">
        <f>Variety!R295</f>
        <v>-0.14321868659477324</v>
      </c>
    </row>
    <row r="256" spans="2:18">
      <c r="B256" s="461"/>
      <c r="C256" s="462"/>
      <c r="D256" s="98" t="s">
        <v>102</v>
      </c>
      <c r="E256" s="619">
        <f>Variety!E296</f>
        <v>257264.66325587247</v>
      </c>
      <c r="F256" s="638">
        <f>Variety!F296</f>
        <v>76877.2639398959</v>
      </c>
      <c r="G256" s="353">
        <f>Variety!G296</f>
        <v>0.42617868116848573</v>
      </c>
      <c r="H256" s="149">
        <f>Variety!H296</f>
        <v>5.4794668981487535E-2</v>
      </c>
      <c r="I256" s="163">
        <f>Variety!I296</f>
        <v>1.4965635772146914E-2</v>
      </c>
      <c r="J256" s="677">
        <f>Variety!J296</f>
        <v>6.3804203752725153</v>
      </c>
      <c r="K256" s="692">
        <f>Variety!K296</f>
        <v>-0.11354565117382087</v>
      </c>
      <c r="L256" s="353">
        <f>Variety!L296</f>
        <v>-1.748479291567159E-2</v>
      </c>
      <c r="M256" s="658">
        <f>Variety!M296</f>
        <v>1641456.6992753912</v>
      </c>
      <c r="N256" s="692">
        <f>Variety!N296</f>
        <v>470027.05651843036</v>
      </c>
      <c r="O256" s="332">
        <f>Variety!O296</f>
        <v>0.40124224226750932</v>
      </c>
      <c r="P256" s="602">
        <f>Variety!P296</f>
        <v>305252.32651311648</v>
      </c>
      <c r="Q256" s="638">
        <f>Variety!Q296</f>
        <v>75119.024906846345</v>
      </c>
      <c r="R256" s="332">
        <f>Variety!R296</f>
        <v>0.326415274897354</v>
      </c>
    </row>
    <row r="257" spans="2:18">
      <c r="B257" s="461"/>
      <c r="C257" s="462"/>
      <c r="D257" s="98" t="s">
        <v>90</v>
      </c>
      <c r="E257" s="619">
        <f>Variety!E297</f>
        <v>4633174.5603928883</v>
      </c>
      <c r="F257" s="638">
        <f>Variety!F297</f>
        <v>84077.857732475735</v>
      </c>
      <c r="G257" s="353">
        <f>Variety!G297</f>
        <v>1.848231928842162E-2</v>
      </c>
      <c r="H257" s="149">
        <f>Variety!H297</f>
        <v>0.98681747876768422</v>
      </c>
      <c r="I257" s="163">
        <f>Variety!I297</f>
        <v>-1.7610348950968246E-2</v>
      </c>
      <c r="J257" s="677">
        <f>Variety!J297</f>
        <v>9.8042366998601018</v>
      </c>
      <c r="K257" s="692">
        <f>Variety!K297</f>
        <v>0.12953900577279498</v>
      </c>
      <c r="L257" s="353">
        <f>Variety!L297</f>
        <v>1.3389462892671341E-2</v>
      </c>
      <c r="M257" s="658">
        <f>Variety!M297</f>
        <v>45424740.061862148</v>
      </c>
      <c r="N257" s="692">
        <f>Variety!N297</f>
        <v>1413604.6824532822</v>
      </c>
      <c r="O257" s="332">
        <f>Variety!O297</f>
        <v>3.2119250509375724E-2</v>
      </c>
      <c r="P257" s="602">
        <f>Variety!P297</f>
        <v>8592441.6835194919</v>
      </c>
      <c r="Q257" s="638">
        <f>Variety!Q297</f>
        <v>78212.984489835799</v>
      </c>
      <c r="R257" s="332">
        <f>Variety!R297</f>
        <v>9.1861502967085576E-3</v>
      </c>
    </row>
    <row r="258" spans="2:18">
      <c r="B258" s="461"/>
      <c r="C258" s="462"/>
      <c r="D258" s="98" t="s">
        <v>106</v>
      </c>
      <c r="E258" s="619">
        <f>Variety!E298</f>
        <v>161447.98969038177</v>
      </c>
      <c r="F258" s="638">
        <f>Variety!F298</f>
        <v>-964.36343788934755</v>
      </c>
      <c r="G258" s="353">
        <f>Variety!G298</f>
        <v>-5.9377468481581945E-3</v>
      </c>
      <c r="H258" s="149">
        <f>Variety!H298</f>
        <v>3.4386724709302444E-2</v>
      </c>
      <c r="I258" s="163">
        <f>Variety!I298</f>
        <v>-1.4734685795984373E-3</v>
      </c>
      <c r="J258" s="677">
        <f>Variety!J298</f>
        <v>13.312525631115092</v>
      </c>
      <c r="K258" s="692">
        <f>Variety!K298</f>
        <v>0.50005004312279056</v>
      </c>
      <c r="L258" s="353">
        <f>Variety!L298</f>
        <v>3.9028370410432743E-2</v>
      </c>
      <c r="M258" s="658">
        <f>Variety!M298</f>
        <v>2149280.5008452125</v>
      </c>
      <c r="N258" s="692">
        <f>Variety!N298</f>
        <v>68376.191200853791</v>
      </c>
      <c r="O258" s="332">
        <f>Variety!O298</f>
        <v>3.2858882978881315E-2</v>
      </c>
      <c r="P258" s="602">
        <f>Variety!P298</f>
        <v>341456.24997926899</v>
      </c>
      <c r="Q258" s="638">
        <f>Variety!Q298</f>
        <v>2066.0430689053028</v>
      </c>
      <c r="R258" s="332">
        <f>Variety!R298</f>
        <v>6.0875152754509658E-3</v>
      </c>
    </row>
    <row r="259" spans="2:18" ht="15" customHeight="1">
      <c r="B259" s="461"/>
      <c r="C259" s="462"/>
      <c r="D259" s="98" t="s">
        <v>324</v>
      </c>
      <c r="E259" s="619">
        <f>Variety!E299</f>
        <v>1568303.1045841244</v>
      </c>
      <c r="F259" s="638">
        <f>Variety!F299</f>
        <v>23534.9093082482</v>
      </c>
      <c r="G259" s="353">
        <f>Variety!G299</f>
        <v>1.5235236833734242E-2</v>
      </c>
      <c r="H259" s="149">
        <f>Variety!H299</f>
        <v>0.33403207572606547</v>
      </c>
      <c r="I259" s="163">
        <f>Variety!I299</f>
        <v>-7.0484209365789252E-3</v>
      </c>
      <c r="J259" s="677">
        <f>Variety!J299</f>
        <v>13.701459170291713</v>
      </c>
      <c r="K259" s="692">
        <f>Variety!K299</f>
        <v>5.2078726254798369E-2</v>
      </c>
      <c r="L259" s="353">
        <f>Variety!L299</f>
        <v>3.8154644797486256E-3</v>
      </c>
      <c r="M259" s="658">
        <f>Variety!M299</f>
        <v>21488040.954101115</v>
      </c>
      <c r="N259" s="692">
        <f>Variety!N299</f>
        <v>402912.15893237293</v>
      </c>
      <c r="O259" s="332">
        <f>Variety!O299</f>
        <v>1.9108830818462565E-2</v>
      </c>
      <c r="P259" s="602">
        <f>Variety!P299</f>
        <v>4321883.3183527933</v>
      </c>
      <c r="Q259" s="638">
        <f>Variety!Q299</f>
        <v>26787.1677899817</v>
      </c>
      <c r="R259" s="332">
        <f>Variety!R299</f>
        <v>6.2366864095630596E-3</v>
      </c>
    </row>
    <row r="260" spans="2:18">
      <c r="B260" s="461"/>
      <c r="C260" s="462"/>
      <c r="D260" s="98" t="s">
        <v>103</v>
      </c>
      <c r="E260" s="619">
        <f>Variety!E300</f>
        <v>165343.72202033558</v>
      </c>
      <c r="F260" s="638">
        <f>Variety!F300</f>
        <v>-20317.860263025097</v>
      </c>
      <c r="G260" s="353">
        <f>Variety!G300</f>
        <v>-0.10943491923932623</v>
      </c>
      <c r="H260" s="149">
        <f>Variety!H300</f>
        <v>3.521647474476685E-2</v>
      </c>
      <c r="I260" s="163">
        <f>Variety!I300</f>
        <v>-5.7770833114125369E-3</v>
      </c>
      <c r="J260" s="677">
        <f>Variety!J300</f>
        <v>14.013727101981971</v>
      </c>
      <c r="K260" s="692">
        <f>Variety!K300</f>
        <v>0.63047926164996326</v>
      </c>
      <c r="L260" s="353">
        <f>Variety!L300</f>
        <v>4.7109585742702839E-2</v>
      </c>
      <c r="M260" s="658">
        <f>Variety!M300</f>
        <v>2317081.7984189498</v>
      </c>
      <c r="N260" s="692">
        <f>Variety!N300</f>
        <v>-167673.17170746019</v>
      </c>
      <c r="O260" s="332">
        <f>Variety!O300</f>
        <v>-6.7480767207774198E-2</v>
      </c>
      <c r="P260" s="602">
        <f>Variety!P300</f>
        <v>463454.90331434092</v>
      </c>
      <c r="Q260" s="638">
        <f>Variety!Q300</f>
        <v>-29958.115357564238</v>
      </c>
      <c r="R260" s="332">
        <f>Variety!R300</f>
        <v>-6.0716102380518819E-2</v>
      </c>
    </row>
    <row r="261" spans="2:18">
      <c r="B261" s="461"/>
      <c r="C261" s="462"/>
      <c r="D261" s="98" t="s">
        <v>93</v>
      </c>
      <c r="E261" s="619">
        <f>Variety!E301</f>
        <v>4021695.6837023254</v>
      </c>
      <c r="F261" s="638">
        <f>Variety!F301</f>
        <v>514822.93250034703</v>
      </c>
      <c r="G261" s="353">
        <f>Variety!G301</f>
        <v>0.14680399576057951</v>
      </c>
      <c r="H261" s="149">
        <f>Variety!H301</f>
        <v>0.85657890572235784</v>
      </c>
      <c r="I261" s="163">
        <f>Variety!I301</f>
        <v>8.2271211292481383E-2</v>
      </c>
      <c r="J261" s="677">
        <f>Variety!J301</f>
        <v>8.0370723079143662</v>
      </c>
      <c r="K261" s="692">
        <f>Variety!K301</f>
        <v>-0.43515484276346683</v>
      </c>
      <c r="L261" s="353">
        <f>Variety!L301</f>
        <v>-5.1362508939417614E-2</v>
      </c>
      <c r="M261" s="658">
        <f>Variety!M301</f>
        <v>32322659.010342695</v>
      </c>
      <c r="N261" s="692">
        <f>Variety!N301</f>
        <v>2611636.4736370258</v>
      </c>
      <c r="O261" s="332">
        <f>Variety!O301</f>
        <v>8.7901265276567012E-2</v>
      </c>
      <c r="P261" s="602">
        <f>Variety!P301</f>
        <v>7382318.4926778264</v>
      </c>
      <c r="Q261" s="638">
        <f>Variety!Q301</f>
        <v>1007548.2559743561</v>
      </c>
      <c r="R261" s="332">
        <f>Variety!R301</f>
        <v>0.15805248166801081</v>
      </c>
    </row>
    <row r="262" spans="2:18">
      <c r="B262" s="461"/>
      <c r="C262" s="462"/>
      <c r="D262" s="98" t="s">
        <v>101</v>
      </c>
      <c r="E262" s="619">
        <f>Variety!E302</f>
        <v>744104.05832953996</v>
      </c>
      <c r="F262" s="638">
        <f>Variety!F302</f>
        <v>-24217.543953745742</v>
      </c>
      <c r="G262" s="353">
        <f>Variety!G302</f>
        <v>-3.1520061237086706E-2</v>
      </c>
      <c r="H262" s="149">
        <f>Variety!H302</f>
        <v>0.15848634261673294</v>
      </c>
      <c r="I262" s="163">
        <f>Variety!I302</f>
        <v>-1.1156918103443436E-2</v>
      </c>
      <c r="J262" s="677">
        <f>Variety!J302</f>
        <v>19.005410197232962</v>
      </c>
      <c r="K262" s="692">
        <f>Variety!K302</f>
        <v>2.4965128451422451</v>
      </c>
      <c r="L262" s="353">
        <f>Variety!L302</f>
        <v>0.15122226469147451</v>
      </c>
      <c r="M262" s="658">
        <f>Variety!M302</f>
        <v>14142002.857978668</v>
      </c>
      <c r="N262" s="692">
        <f>Variety!N302</f>
        <v>1457860.3924900349</v>
      </c>
      <c r="O262" s="332">
        <f>Variety!O302</f>
        <v>0.1149356684109014</v>
      </c>
      <c r="P262" s="602">
        <f>Variety!P302</f>
        <v>1506673.1740616816</v>
      </c>
      <c r="Q262" s="638">
        <f>Variety!Q302</f>
        <v>-31761.257161135087</v>
      </c>
      <c r="R262" s="332">
        <f>Variety!R302</f>
        <v>-2.0645180916738722E-2</v>
      </c>
    </row>
    <row r="263" spans="2:18">
      <c r="B263" s="461"/>
      <c r="C263" s="462"/>
      <c r="D263" s="98" t="s">
        <v>94</v>
      </c>
      <c r="E263" s="619">
        <f>Variety!E303</f>
        <v>2506795.392657619</v>
      </c>
      <c r="F263" s="638">
        <f>Variety!F303</f>
        <v>7596.220959699247</v>
      </c>
      <c r="G263" s="353">
        <f>Variety!G303</f>
        <v>3.0394620187627879E-3</v>
      </c>
      <c r="H263" s="149">
        <f>Variety!H303</f>
        <v>0.53392106792519978</v>
      </c>
      <c r="I263" s="163">
        <f>Variety!I303</f>
        <v>-1.7895118702958346E-2</v>
      </c>
      <c r="J263" s="677">
        <f>Variety!J303</f>
        <v>7.2168188454175217</v>
      </c>
      <c r="K263" s="692">
        <f>Variety!K303</f>
        <v>-3.7281096591321727E-2</v>
      </c>
      <c r="L263" s="353">
        <f>Variety!L303</f>
        <v>-5.1393138899872466E-3</v>
      </c>
      <c r="M263" s="658">
        <f>Variety!M303</f>
        <v>18091088.23133732</v>
      </c>
      <c r="N263" s="692">
        <f>Variety!N303</f>
        <v>-38352.335145108402</v>
      </c>
      <c r="O263" s="332">
        <f>Variety!O303</f>
        <v>-2.1154726205955803E-3</v>
      </c>
      <c r="P263" s="602">
        <f>Variety!P303</f>
        <v>3872567.0611525867</v>
      </c>
      <c r="Q263" s="638">
        <f>Variety!Q303</f>
        <v>-1553.2167636780068</v>
      </c>
      <c r="R263" s="332">
        <f>Variety!R303</f>
        <v>-4.0092115170812929E-4</v>
      </c>
    </row>
    <row r="264" spans="2:18">
      <c r="B264" s="461"/>
      <c r="C264" s="462"/>
      <c r="D264" s="98" t="s">
        <v>107</v>
      </c>
      <c r="E264" s="619">
        <f>Variety!E304</f>
        <v>539628.73026286101</v>
      </c>
      <c r="F264" s="638">
        <f>Variety!F304</f>
        <v>-90468.1496384067</v>
      </c>
      <c r="G264" s="353">
        <f>Variety!G304</f>
        <v>-0.14357815841364346</v>
      </c>
      <c r="H264" s="149">
        <f>Variety!H304</f>
        <v>0.11493524712426258</v>
      </c>
      <c r="I264" s="163">
        <f>Variety!I304</f>
        <v>-2.4188381520827515E-2</v>
      </c>
      <c r="J264" s="677">
        <f>Variety!J304</f>
        <v>9.9076122848099573</v>
      </c>
      <c r="K264" s="692">
        <f>Variety!K304</f>
        <v>1.6564537188805524</v>
      </c>
      <c r="L264" s="353">
        <f>Variety!L304</f>
        <v>0.20075407661178191</v>
      </c>
      <c r="M264" s="658">
        <f>Variety!M304</f>
        <v>5346432.2371887201</v>
      </c>
      <c r="N264" s="692">
        <f>Variety!N304</f>
        <v>147402.96922598314</v>
      </c>
      <c r="O264" s="332">
        <f>Variety!O304</f>
        <v>2.8352017584187143E-2</v>
      </c>
      <c r="P264" s="602">
        <f>Variety!P304</f>
        <v>558697.3400280776</v>
      </c>
      <c r="Q264" s="638">
        <f>Variety!Q304</f>
        <v>-52750.859596404596</v>
      </c>
      <c r="R264" s="332">
        <f>Variety!R304</f>
        <v>-8.6272000847825325E-2</v>
      </c>
    </row>
    <row r="265" spans="2:18">
      <c r="B265" s="461"/>
      <c r="C265" s="462"/>
      <c r="D265" s="98" t="s">
        <v>325</v>
      </c>
      <c r="E265" s="619">
        <f>Variety!E305</f>
        <v>406299.69823999546</v>
      </c>
      <c r="F265" s="638">
        <f>Variety!F305</f>
        <v>4361.5877269947669</v>
      </c>
      <c r="G265" s="353">
        <f>Variety!G305</f>
        <v>1.0851391328451029E-2</v>
      </c>
      <c r="H265" s="149">
        <f>Variety!H305</f>
        <v>8.6537564819760132E-2</v>
      </c>
      <c r="I265" s="163">
        <f>Variety!I305</f>
        <v>-2.2092457248057418E-3</v>
      </c>
      <c r="J265" s="677">
        <f>Variety!J305</f>
        <v>15.483427766337496</v>
      </c>
      <c r="K265" s="692">
        <f>Variety!K305</f>
        <v>0.4321211084942771</v>
      </c>
      <c r="L265" s="353">
        <f>Variety!L305</f>
        <v>2.8709873389570418E-2</v>
      </c>
      <c r="M265" s="658">
        <f>Variety!M305</f>
        <v>6290912.0291836914</v>
      </c>
      <c r="N265" s="692">
        <f>Variety!N305</f>
        <v>241218.27037844062</v>
      </c>
      <c r="O265" s="332">
        <f>Variety!O305</f>
        <v>3.9872806789161941E-2</v>
      </c>
      <c r="P265" s="602">
        <f>Variety!P305</f>
        <v>450107.38079219725</v>
      </c>
      <c r="Q265" s="638">
        <f>Variety!Q305</f>
        <v>-29563.422680308926</v>
      </c>
      <c r="R265" s="332">
        <f>Variety!R305</f>
        <v>-6.1632733254325424E-2</v>
      </c>
    </row>
    <row r="266" spans="2:18">
      <c r="B266" s="461"/>
      <c r="C266" s="462"/>
      <c r="D266" s="98" t="s">
        <v>326</v>
      </c>
      <c r="E266" s="619">
        <f>Variety!E306</f>
        <v>35051.190381776112</v>
      </c>
      <c r="F266" s="638">
        <f>Variety!F306</f>
        <v>477.70771150993824</v>
      </c>
      <c r="G266" s="353">
        <f>Variety!G306</f>
        <v>1.3817170693098142E-2</v>
      </c>
      <c r="H266" s="149">
        <f>Variety!H306</f>
        <v>7.4655351033044793E-3</v>
      </c>
      <c r="I266" s="163">
        <f>Variety!I306</f>
        <v>-1.6819316517903329E-4</v>
      </c>
      <c r="J266" s="677">
        <f>Variety!J306</f>
        <v>5.730260394402908</v>
      </c>
      <c r="K266" s="692">
        <f>Variety!K306</f>
        <v>-0.27986314654965749</v>
      </c>
      <c r="L266" s="353">
        <f>Variety!L306</f>
        <v>-4.6565290154634828E-2</v>
      </c>
      <c r="M266" s="658">
        <f>Variety!M306</f>
        <v>200852.4480213678</v>
      </c>
      <c r="N266" s="692">
        <f>Variety!N306</f>
        <v>-6938.4540679144848</v>
      </c>
      <c r="O266" s="332">
        <f>Variety!O306</f>
        <v>-3.3391520023976863E-2</v>
      </c>
      <c r="P266" s="602">
        <f>Variety!P306</f>
        <v>37685.872575053945</v>
      </c>
      <c r="Q266" s="638">
        <f>Variety!Q306</f>
        <v>201.97214210964739</v>
      </c>
      <c r="R266" s="332">
        <f>Variety!R306</f>
        <v>5.3882370771675542E-3</v>
      </c>
    </row>
    <row r="267" spans="2:18">
      <c r="B267" s="461"/>
      <c r="C267" s="462"/>
      <c r="D267" s="98" t="s">
        <v>327</v>
      </c>
      <c r="E267" s="619">
        <f>Variety!E307</f>
        <v>2845.8388959914446</v>
      </c>
      <c r="F267" s="638">
        <f>Variety!F307</f>
        <v>-890.52940198779106</v>
      </c>
      <c r="G267" s="353">
        <f>Variety!G307</f>
        <v>-0.23834090511618511</v>
      </c>
      <c r="H267" s="149">
        <f>Variety!H307</f>
        <v>6.0613377020768769E-4</v>
      </c>
      <c r="I267" s="163">
        <f>Variety!I307</f>
        <v>-2.1884589903111665E-4</v>
      </c>
      <c r="J267" s="677">
        <f>Variety!J307</f>
        <v>9.0638605548098745</v>
      </c>
      <c r="K267" s="692">
        <f>Variety!K307</f>
        <v>0.41136175093810401</v>
      </c>
      <c r="L267" s="353">
        <f>Variety!L307</f>
        <v>4.7542537741124012E-2</v>
      </c>
      <c r="M267" s="658">
        <f>Variety!M307</f>
        <v>25794.286914720535</v>
      </c>
      <c r="N267" s="692">
        <f>Variety!N307</f>
        <v>-6534.6353143692031</v>
      </c>
      <c r="O267" s="332">
        <f>Variety!O307</f>
        <v>-0.20212969885180099</v>
      </c>
      <c r="P267" s="602">
        <f>Variety!P307</f>
        <v>3962.3119617700577</v>
      </c>
      <c r="Q267" s="638">
        <f>Variety!Q307</f>
        <v>-1254.3410238027573</v>
      </c>
      <c r="R267" s="332">
        <f>Variety!R307</f>
        <v>-0.24044938915273167</v>
      </c>
    </row>
    <row r="268" spans="2:18">
      <c r="B268" s="461"/>
      <c r="C268" s="462"/>
      <c r="D268" s="98" t="s">
        <v>85</v>
      </c>
      <c r="E268" s="619">
        <f>Variety!E308</f>
        <v>7133061.1753861727</v>
      </c>
      <c r="F268" s="638">
        <f>Variety!F308</f>
        <v>215165.18893619254</v>
      </c>
      <c r="G268" s="353">
        <f>Variety!G308</f>
        <v>3.1102692112982711E-2</v>
      </c>
      <c r="H268" s="149">
        <f>Variety!H308</f>
        <v>1.5192670496734608</v>
      </c>
      <c r="I268" s="163">
        <f>Variety!I308</f>
        <v>-8.1850341632898616E-3</v>
      </c>
      <c r="J268" s="677">
        <f>Variety!J308</f>
        <v>4.6125827942164737</v>
      </c>
      <c r="K268" s="692">
        <f>Variety!K308</f>
        <v>-0.2701223445125267</v>
      </c>
      <c r="L268" s="353">
        <f>Variety!L308</f>
        <v>-5.5322272559518368E-2</v>
      </c>
      <c r="M268" s="658">
        <f>Variety!M308</f>
        <v>32901835.247679796</v>
      </c>
      <c r="N268" s="692">
        <f>Variety!N308</f>
        <v>-876211.03455225006</v>
      </c>
      <c r="O268" s="332">
        <f>Variety!O308</f>
        <v>-2.5940252056944904E-2</v>
      </c>
      <c r="P268" s="602">
        <f>Variety!P308</f>
        <v>8922336.939008588</v>
      </c>
      <c r="Q268" s="638">
        <f>Variety!Q308</f>
        <v>57043.962758505717</v>
      </c>
      <c r="R268" s="332">
        <f>Variety!R308</f>
        <v>6.4345265194647476E-3</v>
      </c>
    </row>
    <row r="269" spans="2:18">
      <c r="B269" s="461"/>
      <c r="C269" s="462"/>
      <c r="D269" s="98" t="s">
        <v>84</v>
      </c>
      <c r="E269" s="619">
        <f>Variety!E309</f>
        <v>71748558.138360739</v>
      </c>
      <c r="F269" s="638">
        <f>Variety!F309</f>
        <v>3999173.3411039412</v>
      </c>
      <c r="G269" s="353">
        <f>Variety!G309</f>
        <v>5.9028924809747786E-2</v>
      </c>
      <c r="H269" s="149">
        <f>Variety!H309</f>
        <v>15.281688683300928</v>
      </c>
      <c r="I269" s="163">
        <f>Variety!I309</f>
        <v>0.32281402113185109</v>
      </c>
      <c r="J269" s="677">
        <f>Variety!J309</f>
        <v>4.7318854169065565</v>
      </c>
      <c r="K269" s="692">
        <f>Variety!K309</f>
        <v>-0.1828903395368684</v>
      </c>
      <c r="L269" s="353">
        <f>Variety!L309</f>
        <v>-3.7212346727537558E-2</v>
      </c>
      <c r="M269" s="658">
        <f>Variety!M309</f>
        <v>339505955.93898141</v>
      </c>
      <c r="N269" s="692">
        <f>Variety!N309</f>
        <v>6532922.0234669447</v>
      </c>
      <c r="O269" s="332">
        <f>Variety!O309</f>
        <v>1.9619973265236092E-2</v>
      </c>
      <c r="P269" s="602">
        <f>Variety!P309</f>
        <v>72703878.392968446</v>
      </c>
      <c r="Q269" s="638">
        <f>Variety!Q309</f>
        <v>3490456.7938107848</v>
      </c>
      <c r="R269" s="332">
        <f>Variety!R309</f>
        <v>5.0430345923734313E-2</v>
      </c>
    </row>
    <row r="270" spans="2:18">
      <c r="B270" s="461"/>
      <c r="C270" s="462"/>
      <c r="D270" s="98" t="s">
        <v>89</v>
      </c>
      <c r="E270" s="619">
        <f>Variety!E310</f>
        <v>3981820.9352144292</v>
      </c>
      <c r="F270" s="638">
        <f>Variety!F310</f>
        <v>221894.38116436731</v>
      </c>
      <c r="G270" s="353">
        <f>Variety!G310</f>
        <v>5.9015615857004017E-2</v>
      </c>
      <c r="H270" s="149">
        <f>Variety!H310</f>
        <v>0.84808600344630269</v>
      </c>
      <c r="I270" s="163">
        <f>Variety!I310</f>
        <v>1.7904737161601125E-2</v>
      </c>
      <c r="J270" s="677">
        <f>Variety!J310</f>
        <v>5.8406599066501501</v>
      </c>
      <c r="K270" s="692">
        <f>Variety!K310</f>
        <v>-0.3407559154200035</v>
      </c>
      <c r="L270" s="353">
        <f>Variety!L310</f>
        <v>-5.5125868446411111E-2</v>
      </c>
      <c r="M270" s="658">
        <f>Variety!M310</f>
        <v>23256461.891767122</v>
      </c>
      <c r="N270" s="692">
        <f>Variety!N310</f>
        <v>14792.400740358979</v>
      </c>
      <c r="O270" s="332">
        <f>Variety!O310</f>
        <v>6.3646033457579658E-4</v>
      </c>
      <c r="P270" s="602">
        <f>Variety!P310</f>
        <v>6503852.6851312509</v>
      </c>
      <c r="Q270" s="638">
        <f>Variety!Q310</f>
        <v>296554.99017012306</v>
      </c>
      <c r="R270" s="332">
        <f>Variety!R310</f>
        <v>4.7775216324948661E-2</v>
      </c>
    </row>
    <row r="271" spans="2:18">
      <c r="B271" s="461"/>
      <c r="C271" s="462"/>
      <c r="D271" s="98" t="s">
        <v>105</v>
      </c>
      <c r="E271" s="619">
        <f>Variety!E311</f>
        <v>453919.58927466988</v>
      </c>
      <c r="F271" s="638">
        <f>Variety!F311</f>
        <v>-4912.5362493662979</v>
      </c>
      <c r="G271" s="353">
        <f>Variety!G311</f>
        <v>-1.0706609184689601E-2</v>
      </c>
      <c r="H271" s="149">
        <f>Variety!H311</f>
        <v>9.6680101043572164E-2</v>
      </c>
      <c r="I271" s="163">
        <f>Variety!I311</f>
        <v>-4.6287488778015556E-3</v>
      </c>
      <c r="J271" s="677">
        <f>Variety!J311</f>
        <v>6.7346538201385906</v>
      </c>
      <c r="K271" s="692">
        <f>Variety!K311</f>
        <v>1.2106572642246602</v>
      </c>
      <c r="L271" s="353">
        <f>Variety!L311</f>
        <v>0.21916329091996695</v>
      </c>
      <c r="M271" s="658">
        <f>Variety!M311</f>
        <v>3056991.2959443955</v>
      </c>
      <c r="N271" s="692">
        <f>Variety!N311</f>
        <v>522404.21480695158</v>
      </c>
      <c r="O271" s="332">
        <f>Variety!O311</f>
        <v>0.2061101860317669</v>
      </c>
      <c r="P271" s="602">
        <f>Variety!P311</f>
        <v>519684.87692464021</v>
      </c>
      <c r="Q271" s="638">
        <f>Variety!Q311</f>
        <v>64391.912277150375</v>
      </c>
      <c r="R271" s="332">
        <f>Variety!R311</f>
        <v>0.14142962285175162</v>
      </c>
    </row>
    <row r="272" spans="2:18">
      <c r="B272" s="461"/>
      <c r="C272" s="462"/>
      <c r="D272" s="98" t="s">
        <v>100</v>
      </c>
      <c r="E272" s="619">
        <f>Variety!E312</f>
        <v>1602294.6106157519</v>
      </c>
      <c r="F272" s="638">
        <f>Variety!F312</f>
        <v>200334.36932639149</v>
      </c>
      <c r="G272" s="353">
        <f>Variety!G312</f>
        <v>0.14289589920335199</v>
      </c>
      <c r="H272" s="149">
        <f>Variety!H312</f>
        <v>0.34127190920188488</v>
      </c>
      <c r="I272" s="163">
        <f>Variety!I312</f>
        <v>3.1723009332892793E-2</v>
      </c>
      <c r="J272" s="677">
        <f>Variety!J312</f>
        <v>4.1033278448628971</v>
      </c>
      <c r="K272" s="692">
        <f>Variety!K312</f>
        <v>2.5849680124215624E-2</v>
      </c>
      <c r="L272" s="353">
        <f>Variety!L312</f>
        <v>6.33962441485503E-3</v>
      </c>
      <c r="M272" s="658">
        <f>Variety!M312</f>
        <v>6574740.0914133685</v>
      </c>
      <c r="N272" s="692">
        <f>Variety!N312</f>
        <v>858277.81972422823</v>
      </c>
      <c r="O272" s="332">
        <f>Variety!O312</f>
        <v>0.15014142994957935</v>
      </c>
      <c r="P272" s="602">
        <f>Variety!P312</f>
        <v>1160853.9215533058</v>
      </c>
      <c r="Q272" s="638">
        <f>Variety!Q312</f>
        <v>151501.75020330155</v>
      </c>
      <c r="R272" s="332">
        <f>Variety!R312</f>
        <v>0.15009800791399555</v>
      </c>
    </row>
    <row r="273" spans="2:18">
      <c r="B273" s="461"/>
      <c r="C273" s="462"/>
      <c r="D273" s="98" t="s">
        <v>86</v>
      </c>
      <c r="E273" s="619">
        <f>Variety!E313</f>
        <v>17139618.302735101</v>
      </c>
      <c r="F273" s="638">
        <f>Variety!F313</f>
        <v>967881.48521398939</v>
      </c>
      <c r="G273" s="353">
        <f>Variety!G313</f>
        <v>5.9850187777317002E-2</v>
      </c>
      <c r="H273" s="149">
        <f>Variety!H313</f>
        <v>3.6505585317534952</v>
      </c>
      <c r="I273" s="163">
        <f>Variety!I313</f>
        <v>7.9884276233488816E-2</v>
      </c>
      <c r="J273" s="677">
        <f>Variety!J313</f>
        <v>9.3251756063263134</v>
      </c>
      <c r="K273" s="692">
        <f>Variety!K313</f>
        <v>0.13876644202688837</v>
      </c>
      <c r="L273" s="353">
        <f>Variety!L313</f>
        <v>1.5105623921713376E-2</v>
      </c>
      <c r="M273" s="658">
        <f>Variety!M313</f>
        <v>159829950.49840939</v>
      </c>
      <c r="N273" s="692">
        <f>Variety!N313</f>
        <v>11269759.195295036</v>
      </c>
      <c r="O273" s="332">
        <f>Variety!O313</f>
        <v>7.5859886127238596E-2</v>
      </c>
      <c r="P273" s="602">
        <f>Variety!P313</f>
        <v>34271607.708005205</v>
      </c>
      <c r="Q273" s="638">
        <f>Variety!Q313</f>
        <v>1387917.7410661839</v>
      </c>
      <c r="R273" s="332">
        <f>Variety!R313</f>
        <v>4.2206873451902278E-2</v>
      </c>
    </row>
    <row r="274" spans="2:18">
      <c r="B274" s="461"/>
      <c r="C274" s="462"/>
      <c r="D274" s="98" t="s">
        <v>328</v>
      </c>
      <c r="E274" s="619">
        <f>Variety!E314</f>
        <v>171638.09583966422</v>
      </c>
      <c r="F274" s="638">
        <f>Variety!F314</f>
        <v>14644.108360466867</v>
      </c>
      <c r="G274" s="353">
        <f>Variety!G314</f>
        <v>9.3278147753316346E-2</v>
      </c>
      <c r="H274" s="149">
        <f>Variety!H314</f>
        <v>3.6557110203639887E-2</v>
      </c>
      <c r="I274" s="163">
        <f>Variety!I314</f>
        <v>1.893276894403037E-3</v>
      </c>
      <c r="J274" s="677">
        <f>Variety!J314</f>
        <v>23.621827629397515</v>
      </c>
      <c r="K274" s="692">
        <f>Variety!K314</f>
        <v>1.3166892956796126</v>
      </c>
      <c r="L274" s="353">
        <f>Variety!L314</f>
        <v>5.9030761252406992E-2</v>
      </c>
      <c r="M274" s="658">
        <f>Variety!M314</f>
        <v>4054405.5145625588</v>
      </c>
      <c r="N274" s="692">
        <f>Variety!N314</f>
        <v>552632.90627708565</v>
      </c>
      <c r="O274" s="332">
        <f>Variety!O314</f>
        <v>0.1578151890758161</v>
      </c>
      <c r="P274" s="602">
        <f>Variety!P314</f>
        <v>436396.75558723323</v>
      </c>
      <c r="Q274" s="638">
        <f>Variety!Q314</f>
        <v>55479.417825296812</v>
      </c>
      <c r="R274" s="332">
        <f>Variety!R314</f>
        <v>0.14564686961025131</v>
      </c>
    </row>
    <row r="275" spans="2:18">
      <c r="B275" s="461"/>
      <c r="C275" s="462"/>
      <c r="D275" s="98" t="s">
        <v>97</v>
      </c>
      <c r="E275" s="619">
        <f>Variety!E315</f>
        <v>482053.72253856336</v>
      </c>
      <c r="F275" s="638">
        <f>Variety!F315</f>
        <v>-38753.578049740812</v>
      </c>
      <c r="G275" s="353">
        <f>Variety!G315</f>
        <v>-7.4410589110338418E-2</v>
      </c>
      <c r="H275" s="149">
        <f>Variety!H315</f>
        <v>0.10267237569087903</v>
      </c>
      <c r="I275" s="163">
        <f>Variety!I315</f>
        <v>-1.2320419534598892E-2</v>
      </c>
      <c r="J275" s="677">
        <f>Variety!J315</f>
        <v>14.939734175560801</v>
      </c>
      <c r="K275" s="692">
        <f>Variety!K315</f>
        <v>1.0809281926126406</v>
      </c>
      <c r="L275" s="353">
        <f>Variety!L315</f>
        <v>7.7995766297804581E-2</v>
      </c>
      <c r="M275" s="658">
        <f>Variety!M315</f>
        <v>7201754.473065679</v>
      </c>
      <c r="N275" s="692">
        <f>Variety!N315</f>
        <v>-16012.860290591605</v>
      </c>
      <c r="O275" s="332">
        <f>Variety!O315</f>
        <v>-2.2185337308657199E-3</v>
      </c>
      <c r="P275" s="602">
        <f>Variety!P315</f>
        <v>599709.24093498732</v>
      </c>
      <c r="Q275" s="638">
        <f>Variety!Q315</f>
        <v>-43920.481215183041</v>
      </c>
      <c r="R275" s="332">
        <f>Variety!R315</f>
        <v>-6.8238739920925537E-2</v>
      </c>
    </row>
    <row r="276" spans="2:18">
      <c r="B276" s="461"/>
      <c r="C276" s="462"/>
      <c r="D276" s="98" t="s">
        <v>88</v>
      </c>
      <c r="E276" s="619">
        <f>Variety!E316</f>
        <v>7503278.5574424313</v>
      </c>
      <c r="F276" s="638">
        <f>Variety!F316</f>
        <v>409932.77256707195</v>
      </c>
      <c r="G276" s="353">
        <f>Variety!G316</f>
        <v>5.7791172882216267E-2</v>
      </c>
      <c r="H276" s="149">
        <f>Variety!H316</f>
        <v>1.5981194604329962</v>
      </c>
      <c r="I276" s="163">
        <f>Variety!I316</f>
        <v>3.192855185263932E-2</v>
      </c>
      <c r="J276" s="677">
        <f>Variety!J316</f>
        <v>6.1894801725736919</v>
      </c>
      <c r="K276" s="692">
        <f>Variety!K316</f>
        <v>-0.2062141902461283</v>
      </c>
      <c r="L276" s="353">
        <f>Variety!L316</f>
        <v>-3.2242658661882931E-2</v>
      </c>
      <c r="M276" s="658">
        <f>Variety!M316</f>
        <v>46441393.860587262</v>
      </c>
      <c r="N276" s="692">
        <f>Variety!N316</f>
        <v>1074522.2107281908</v>
      </c>
      <c r="O276" s="332">
        <f>Variety!O316</f>
        <v>2.3685173159422129E-2</v>
      </c>
      <c r="P276" s="602">
        <f>Variety!P316</f>
        <v>13356948.29508869</v>
      </c>
      <c r="Q276" s="638">
        <f>Variety!Q316</f>
        <v>801083.16127979569</v>
      </c>
      <c r="R276" s="332">
        <f>Variety!R316</f>
        <v>6.3801510508641662E-2</v>
      </c>
    </row>
    <row r="277" spans="2:18">
      <c r="B277" s="461"/>
      <c r="C277" s="462"/>
      <c r="D277" s="98" t="s">
        <v>329</v>
      </c>
      <c r="E277" s="619">
        <f>Variety!E317</f>
        <v>51764.870141428248</v>
      </c>
      <c r="F277" s="638">
        <f>Variety!F317</f>
        <v>11024.705383537148</v>
      </c>
      <c r="G277" s="353">
        <f>Variety!G317</f>
        <v>0.27061023069136547</v>
      </c>
      <c r="H277" s="149">
        <f>Variety!H317</f>
        <v>1.1025373202724538E-2</v>
      </c>
      <c r="I277" s="163">
        <f>Variety!I317</f>
        <v>2.0300587780526444E-3</v>
      </c>
      <c r="J277" s="677">
        <f>Variety!J317</f>
        <v>5.3838063738199526</v>
      </c>
      <c r="K277" s="692">
        <f>Variety!K317</f>
        <v>-0.97692304818856535</v>
      </c>
      <c r="L277" s="353">
        <f>Variety!L317</f>
        <v>-0.15358663816265333</v>
      </c>
      <c r="M277" s="658">
        <f>Variety!M317</f>
        <v>278692.03780738357</v>
      </c>
      <c r="N277" s="692">
        <f>Variety!N317</f>
        <v>19554.873174391134</v>
      </c>
      <c r="O277" s="332">
        <f>Variety!O317</f>
        <v>7.5461476944405359E-2</v>
      </c>
      <c r="P277" s="602">
        <f>Variety!P317</f>
        <v>49110.783525673629</v>
      </c>
      <c r="Q277" s="638">
        <f>Variety!Q317</f>
        <v>1741.6645202696018</v>
      </c>
      <c r="R277" s="332">
        <f>Variety!R317</f>
        <v>3.676793144645369E-2</v>
      </c>
    </row>
    <row r="278" spans="2:18">
      <c r="B278" s="461"/>
      <c r="C278" s="462"/>
      <c r="D278" s="98" t="s">
        <v>99</v>
      </c>
      <c r="E278" s="619">
        <f>Variety!E318</f>
        <v>1409474.8334963513</v>
      </c>
      <c r="F278" s="638">
        <f>Variety!F318</f>
        <v>27662.687460244866</v>
      </c>
      <c r="G278" s="353">
        <f>Variety!G318</f>
        <v>2.0019137579300194E-2</v>
      </c>
      <c r="H278" s="149">
        <f>Variety!H318</f>
        <v>0.30020332354139156</v>
      </c>
      <c r="I278" s="163">
        <f>Variety!I318</f>
        <v>-4.8969332516994868E-3</v>
      </c>
      <c r="J278" s="677">
        <f>Variety!J318</f>
        <v>5.0370300703478739</v>
      </c>
      <c r="K278" s="692">
        <f>Variety!K318</f>
        <v>0.15683375087069251</v>
      </c>
      <c r="L278" s="353">
        <f>Variety!L318</f>
        <v>3.2136770859967002E-2</v>
      </c>
      <c r="M278" s="658">
        <f>Variety!M318</f>
        <v>7099567.1197196841</v>
      </c>
      <c r="N278" s="692">
        <f>Variety!N318</f>
        <v>356052.57042541169</v>
      </c>
      <c r="O278" s="332">
        <f>Variety!O318</f>
        <v>5.2799258876467255E-2</v>
      </c>
      <c r="P278" s="602">
        <f>Variety!P318</f>
        <v>1221639.4146533231</v>
      </c>
      <c r="Q278" s="638">
        <f>Variety!Q318</f>
        <v>52020.471981871175</v>
      </c>
      <c r="R278" s="332">
        <f>Variety!R318</f>
        <v>4.4476427393570196E-2</v>
      </c>
    </row>
    <row r="279" spans="2:18">
      <c r="B279" s="461"/>
      <c r="C279" s="462"/>
      <c r="D279" s="98" t="s">
        <v>104</v>
      </c>
      <c r="E279" s="619">
        <f>Variety!E319</f>
        <v>644702.79242400569</v>
      </c>
      <c r="F279" s="638">
        <f>Variety!F319</f>
        <v>76985.828904559137</v>
      </c>
      <c r="G279" s="353">
        <f>Variety!G319</f>
        <v>0.13560600413857823</v>
      </c>
      <c r="H279" s="149">
        <f>Variety!H319</f>
        <v>0.13731491785632044</v>
      </c>
      <c r="I279" s="163">
        <f>Variety!I319</f>
        <v>1.1964600266152786E-2</v>
      </c>
      <c r="J279" s="677">
        <f>Variety!J319</f>
        <v>5.8373932345047104</v>
      </c>
      <c r="K279" s="692">
        <f>Variety!K319</f>
        <v>6.0218683101085801E-2</v>
      </c>
      <c r="L279" s="353">
        <f>Variety!L319</f>
        <v>1.0423552649357815E-2</v>
      </c>
      <c r="M279" s="658">
        <f>Variety!M319</f>
        <v>3763383.7187621854</v>
      </c>
      <c r="N279" s="692">
        <f>Variety!N319</f>
        <v>483583.72471749876</v>
      </c>
      <c r="O279" s="332">
        <f>Variety!O319</f>
        <v>0.14744305311164349</v>
      </c>
      <c r="P279" s="602">
        <f>Variety!P319</f>
        <v>556378.69230473298</v>
      </c>
      <c r="Q279" s="638">
        <f>Variety!Q319</f>
        <v>91094.875519975263</v>
      </c>
      <c r="R279" s="332">
        <f>Variety!R319</f>
        <v>0.19578345997388544</v>
      </c>
    </row>
    <row r="280" spans="2:18">
      <c r="B280" s="461"/>
      <c r="C280" s="462"/>
      <c r="D280" s="98" t="s">
        <v>330</v>
      </c>
      <c r="E280" s="619">
        <f>Variety!E320</f>
        <v>0</v>
      </c>
      <c r="F280" s="638">
        <f>Variety!F320</f>
        <v>0</v>
      </c>
      <c r="G280" s="353">
        <f>Variety!G320</f>
        <v>0</v>
      </c>
      <c r="H280" s="149">
        <f>Variety!H320</f>
        <v>0</v>
      </c>
      <c r="I280" s="163">
        <f>Variety!I320</f>
        <v>0</v>
      </c>
      <c r="J280" s="677">
        <f>Variety!J320</f>
        <v>0</v>
      </c>
      <c r="K280" s="692">
        <f>Variety!K320</f>
        <v>0</v>
      </c>
      <c r="L280" s="353">
        <f>Variety!L320</f>
        <v>0</v>
      </c>
      <c r="M280" s="658">
        <f>Variety!M320</f>
        <v>0</v>
      </c>
      <c r="N280" s="692">
        <f>Variety!N320</f>
        <v>0</v>
      </c>
      <c r="O280" s="332">
        <f>Variety!O320</f>
        <v>0</v>
      </c>
      <c r="P280" s="602">
        <f>Variety!P320</f>
        <v>0</v>
      </c>
      <c r="Q280" s="638">
        <f>Variety!Q320</f>
        <v>0</v>
      </c>
      <c r="R280" s="332">
        <f>Variety!R320</f>
        <v>0</v>
      </c>
    </row>
    <row r="281" spans="2:18">
      <c r="B281" s="461"/>
      <c r="C281" s="462"/>
      <c r="D281" s="98" t="s">
        <v>87</v>
      </c>
      <c r="E281" s="619">
        <f>Variety!E321</f>
        <v>7007563.2365589477</v>
      </c>
      <c r="F281" s="638">
        <f>Variety!F321</f>
        <v>257213.75012383889</v>
      </c>
      <c r="G281" s="353">
        <f>Variety!G321</f>
        <v>3.8103767907233896E-2</v>
      </c>
      <c r="H281" s="149">
        <f>Variety!H321</f>
        <v>1.4925373079014346</v>
      </c>
      <c r="I281" s="163">
        <f>Variety!I321</f>
        <v>2.079022625479876E-3</v>
      </c>
      <c r="J281" s="677">
        <f>Variety!J321</f>
        <v>5.1742229897331908</v>
      </c>
      <c r="K281" s="692">
        <f>Variety!K321</f>
        <v>5.4235529869351318E-2</v>
      </c>
      <c r="L281" s="353">
        <f>Variety!L321</f>
        <v>1.0592902872225717E-2</v>
      </c>
      <c r="M281" s="658">
        <f>Variety!M321</f>
        <v>36258694.800612435</v>
      </c>
      <c r="N281" s="692">
        <f>Variety!N321</f>
        <v>1696990.0803663656</v>
      </c>
      <c r="O281" s="332">
        <f>Variety!O321</f>
        <v>4.9100300291966721E-2</v>
      </c>
      <c r="P281" s="602">
        <f>Variety!P321</f>
        <v>7579950.6017233357</v>
      </c>
      <c r="Q281" s="638">
        <f>Variety!Q321</f>
        <v>259526.54691654351</v>
      </c>
      <c r="R281" s="332">
        <f>Variety!R321</f>
        <v>3.5452392508072153E-2</v>
      </c>
    </row>
    <row r="282" spans="2:18">
      <c r="B282" s="461"/>
      <c r="C282" s="462"/>
      <c r="D282" s="98" t="s">
        <v>109</v>
      </c>
      <c r="E282" s="619">
        <f>Variety!E322</f>
        <v>8729922.8438355159</v>
      </c>
      <c r="F282" s="638">
        <f>Variety!F322</f>
        <v>86546.887177245691</v>
      </c>
      <c r="G282" s="353">
        <f>Variety!G322</f>
        <v>1.0013088359366786E-2</v>
      </c>
      <c r="H282" s="149">
        <f>Variety!H322</f>
        <v>1.8593817993034232</v>
      </c>
      <c r="I282" s="163">
        <f>Variety!I322</f>
        <v>-4.9051435634114293E-2</v>
      </c>
      <c r="J282" s="677">
        <f>Variety!J322</f>
        <v>3.362660064636231</v>
      </c>
      <c r="K282" s="692">
        <f>Variety!K322</f>
        <v>0.11192394818636497</v>
      </c>
      <c r="L282" s="353">
        <f>Variety!L322</f>
        <v>3.4430339522174842E-2</v>
      </c>
      <c r="M282" s="658">
        <f>Variety!M322</f>
        <v>29355762.914321247</v>
      </c>
      <c r="N282" s="692">
        <f>Variety!N322</f>
        <v>1258428.5239577964</v>
      </c>
      <c r="O282" s="332">
        <f>Variety!O322</f>
        <v>4.4788181913420225E-2</v>
      </c>
      <c r="P282" s="602">
        <f>Variety!P322</f>
        <v>6848063.6426881496</v>
      </c>
      <c r="Q282" s="638">
        <f>Variety!Q322</f>
        <v>150626.97584293224</v>
      </c>
      <c r="R282" s="332">
        <f>Variety!R322</f>
        <v>2.2490242660836397E-2</v>
      </c>
    </row>
    <row r="283" spans="2:18">
      <c r="B283" s="461"/>
      <c r="C283" s="462"/>
      <c r="D283" s="98" t="s">
        <v>110</v>
      </c>
      <c r="E283" s="619">
        <f>Variety!E323</f>
        <v>197360.17419030561</v>
      </c>
      <c r="F283" s="638">
        <f>Variety!F323</f>
        <v>26708.693142637843</v>
      </c>
      <c r="G283" s="353">
        <f>Variety!G323</f>
        <v>0.156510174881971</v>
      </c>
      <c r="H283" s="149">
        <f>Variety!H323</f>
        <v>4.20356425092503E-2</v>
      </c>
      <c r="I283" s="163">
        <f>Variety!I323</f>
        <v>4.3562728213214774E-3</v>
      </c>
      <c r="J283" s="677">
        <f>Variety!J323</f>
        <v>12.734110698986864</v>
      </c>
      <c r="K283" s="692">
        <f>Variety!K323</f>
        <v>-0.13402247223564245</v>
      </c>
      <c r="L283" s="353">
        <f>Variety!L323</f>
        <v>-1.0415067240317499E-2</v>
      </c>
      <c r="M283" s="658">
        <f>Variety!M323</f>
        <v>2513206.3057106817</v>
      </c>
      <c r="N283" s="692">
        <f>Variety!N323</f>
        <v>317240.32172293914</v>
      </c>
      <c r="O283" s="332">
        <f>Variety!O323</f>
        <v>0.14446504364646384</v>
      </c>
      <c r="P283" s="602">
        <f>Variety!P323</f>
        <v>452763.24071600038</v>
      </c>
      <c r="Q283" s="638">
        <f>Variety!Q323</f>
        <v>49698.749657453853</v>
      </c>
      <c r="R283" s="332">
        <f>Variety!R323</f>
        <v>0.12330222770786062</v>
      </c>
    </row>
    <row r="284" spans="2:18">
      <c r="B284" s="461"/>
      <c r="C284" s="462"/>
      <c r="D284" s="98" t="s">
        <v>331</v>
      </c>
      <c r="E284" s="619">
        <f>Variety!E324</f>
        <v>11731.830062309062</v>
      </c>
      <c r="F284" s="638">
        <f>Variety!F324</f>
        <v>-9985.4690287258527</v>
      </c>
      <c r="G284" s="353">
        <f>Variety!G324</f>
        <v>-0.45979331899738579</v>
      </c>
      <c r="H284" s="149">
        <f>Variety!H324</f>
        <v>2.4987564816545613E-3</v>
      </c>
      <c r="I284" s="163">
        <f>Variety!I324</f>
        <v>-2.2963624124255465E-3</v>
      </c>
      <c r="J284" s="677">
        <f>Variety!J324</f>
        <v>29.174042463759136</v>
      </c>
      <c r="K284" s="692">
        <f>Variety!K324</f>
        <v>7.501020756020889</v>
      </c>
      <c r="L284" s="353">
        <f>Variety!L324</f>
        <v>0.34609944368498863</v>
      </c>
      <c r="M284" s="658">
        <f>Variety!M324</f>
        <v>342264.90841541055</v>
      </c>
      <c r="N284" s="692">
        <f>Variety!N324</f>
        <v>-128414.58621803328</v>
      </c>
      <c r="O284" s="332">
        <f>Variety!O324</f>
        <v>-0.27282808722746693</v>
      </c>
      <c r="P284" s="602">
        <f>Variety!P324</f>
        <v>41439.367463710572</v>
      </c>
      <c r="Q284" s="638">
        <f>Variety!Q324</f>
        <v>-12856.066575043085</v>
      </c>
      <c r="R284" s="332">
        <f>Variety!R324</f>
        <v>-0.23677988402978783</v>
      </c>
    </row>
    <row r="285" spans="2:18">
      <c r="B285" s="461"/>
      <c r="C285" s="462"/>
      <c r="D285" s="98" t="s">
        <v>332</v>
      </c>
      <c r="E285" s="619">
        <f>Variety!E325</f>
        <v>24214.00571938623</v>
      </c>
      <c r="F285" s="638">
        <f>Variety!F325</f>
        <v>-6019.6485217083937</v>
      </c>
      <c r="G285" s="353">
        <f>Variety!G325</f>
        <v>-0.19910423244591718</v>
      </c>
      <c r="H285" s="149">
        <f>Variety!H325</f>
        <v>5.157328687578038E-3</v>
      </c>
      <c r="I285" s="163">
        <f>Variety!I325</f>
        <v>-1.5181776026311575E-3</v>
      </c>
      <c r="J285" s="677">
        <f>Variety!J325</f>
        <v>22.952610239601565</v>
      </c>
      <c r="K285" s="692">
        <f>Variety!K325</f>
        <v>2.7689066196596279</v>
      </c>
      <c r="L285" s="353">
        <f>Variety!L325</f>
        <v>0.13718525954393662</v>
      </c>
      <c r="M285" s="658">
        <f>Variety!M325</f>
        <v>555774.63561655523</v>
      </c>
      <c r="N285" s="692">
        <f>Variety!N325</f>
        <v>-54452.48093349929</v>
      </c>
      <c r="O285" s="332">
        <f>Variety!O325</f>
        <v>-8.9233138706370105E-2</v>
      </c>
      <c r="P285" s="602">
        <f>Variety!P325</f>
        <v>52224.849921844245</v>
      </c>
      <c r="Q285" s="638">
        <f>Variety!Q325</f>
        <v>-10653.543577610057</v>
      </c>
      <c r="R285" s="332">
        <f>Variety!R325</f>
        <v>-0.16943091234833338</v>
      </c>
    </row>
    <row r="286" spans="2:18">
      <c r="B286" s="461"/>
      <c r="C286" s="462"/>
      <c r="D286" s="98" t="s">
        <v>333</v>
      </c>
      <c r="E286" s="619">
        <f>Variety!E326</f>
        <v>4321.4021329599736</v>
      </c>
      <c r="F286" s="638">
        <f>Variety!F326</f>
        <v>702.46810115116068</v>
      </c>
      <c r="G286" s="353">
        <f>Variety!G326</f>
        <v>0.19410912024833279</v>
      </c>
      <c r="H286" s="149">
        <f>Variety!H326</f>
        <v>9.2041322898639812E-4</v>
      </c>
      <c r="I286" s="163">
        <f>Variety!I326</f>
        <v>1.213627172439182E-4</v>
      </c>
      <c r="J286" s="677">
        <f>Variety!J326</f>
        <v>6.6025099824867732</v>
      </c>
      <c r="K286" s="692">
        <f>Variety!K326</f>
        <v>-9.1887237464414184E-2</v>
      </c>
      <c r="L286" s="353">
        <f>Variety!L326</f>
        <v>-1.3725991220025659E-2</v>
      </c>
      <c r="M286" s="658">
        <f>Variety!M326</f>
        <v>28532.100721207858</v>
      </c>
      <c r="N286" s="692">
        <f>Variety!N326</f>
        <v>4305.5187994802</v>
      </c>
      <c r="O286" s="332">
        <f>Variety!O326</f>
        <v>0.1777187889480516</v>
      </c>
      <c r="P286" s="602">
        <f>Variety!P326</f>
        <v>2954.3273804187775</v>
      </c>
      <c r="Q286" s="638">
        <f>Variety!Q326</f>
        <v>439.17123627662659</v>
      </c>
      <c r="R286" s="332">
        <f>Variety!R326</f>
        <v>0.17460992920835758</v>
      </c>
    </row>
    <row r="287" spans="2:18">
      <c r="B287" s="461"/>
      <c r="C287" s="462"/>
      <c r="D287" s="98" t="s">
        <v>334</v>
      </c>
      <c r="E287" s="619">
        <f>Variety!E327</f>
        <v>66117.921975398422</v>
      </c>
      <c r="F287" s="638">
        <f>Variety!F327</f>
        <v>-12691.433372793865</v>
      </c>
      <c r="G287" s="353">
        <f>Variety!G327</f>
        <v>-0.16103968008266392</v>
      </c>
      <c r="H287" s="149">
        <f>Variety!H327</f>
        <v>1.4082422368214918E-2</v>
      </c>
      <c r="I287" s="163">
        <f>Variety!I327</f>
        <v>-3.3184628558777275E-3</v>
      </c>
      <c r="J287" s="677">
        <f>Variety!J327</f>
        <v>16.642983685197841</v>
      </c>
      <c r="K287" s="692">
        <f>Variety!K327</f>
        <v>1.2448923187992094</v>
      </c>
      <c r="L287" s="353">
        <f>Variety!L327</f>
        <v>8.0847183535732572E-2</v>
      </c>
      <c r="M287" s="658">
        <f>Variety!M327</f>
        <v>1100399.4967357398</v>
      </c>
      <c r="N287" s="692">
        <f>Variety!N327</f>
        <v>-113114.15744270175</v>
      </c>
      <c r="O287" s="332">
        <f>Variety!O327</f>
        <v>-9.3212101119110144E-2</v>
      </c>
      <c r="P287" s="602">
        <f>Variety!P327</f>
        <v>187792.99578245112</v>
      </c>
      <c r="Q287" s="638">
        <f>Variety!Q327</f>
        <v>-3001.4475547875627</v>
      </c>
      <c r="R287" s="332">
        <f>Variety!R327</f>
        <v>-1.5731315348017524E-2</v>
      </c>
    </row>
    <row r="288" spans="2:18">
      <c r="B288" s="461"/>
      <c r="C288" s="462"/>
      <c r="D288" s="98" t="s">
        <v>335</v>
      </c>
      <c r="E288" s="619">
        <f>Variety!E328</f>
        <v>13182.721625144937</v>
      </c>
      <c r="F288" s="638">
        <f>Variety!F328</f>
        <v>-2301.8895330880332</v>
      </c>
      <c r="G288" s="353">
        <f>Variety!G328</f>
        <v>-0.14865659263675782</v>
      </c>
      <c r="H288" s="149">
        <f>Variety!H328</f>
        <v>2.8077811331845464E-3</v>
      </c>
      <c r="I288" s="163">
        <f>Variety!I328</f>
        <v>-6.1117769871632489E-4</v>
      </c>
      <c r="J288" s="677">
        <f>Variety!J328</f>
        <v>10.049355492034179</v>
      </c>
      <c r="K288" s="692">
        <f>Variety!K328</f>
        <v>2.9825017776939688E-2</v>
      </c>
      <c r="L288" s="353">
        <f>Variety!L328</f>
        <v>2.9766881645370371E-3</v>
      </c>
      <c r="M288" s="658">
        <f>Variety!M328</f>
        <v>132477.85596360802</v>
      </c>
      <c r="N288" s="692">
        <f>Variety!N328</f>
        <v>-22670.677418330917</v>
      </c>
      <c r="O288" s="332">
        <f>Variety!O328</f>
        <v>-0.14612240879210298</v>
      </c>
      <c r="P288" s="602">
        <f>Variety!P328</f>
        <v>21369.171122051081</v>
      </c>
      <c r="Q288" s="638">
        <f>Variety!Q328</f>
        <v>-2345.5540112582203</v>
      </c>
      <c r="R288" s="332">
        <f>Variety!R328</f>
        <v>-9.890707136907502E-2</v>
      </c>
    </row>
    <row r="289" spans="2:18">
      <c r="B289" s="461"/>
      <c r="C289" s="462"/>
      <c r="D289" s="98" t="s">
        <v>336</v>
      </c>
      <c r="E289" s="619">
        <f>Variety!E329</f>
        <v>55562361.241456807</v>
      </c>
      <c r="F289" s="638">
        <f>Variety!F329</f>
        <v>1772403.8371410668</v>
      </c>
      <c r="G289" s="353">
        <f>Variety!G329</f>
        <v>3.2950459949590165E-2</v>
      </c>
      <c r="H289" s="149">
        <f>Variety!H329</f>
        <v>11.834198888898367</v>
      </c>
      <c r="I289" s="163">
        <f>Variety!I329</f>
        <v>-4.2473250671418938E-2</v>
      </c>
      <c r="J289" s="677">
        <f>Variety!J329</f>
        <v>6.2712428763186905</v>
      </c>
      <c r="K289" s="692">
        <f>Variety!K329</f>
        <v>-9.7837856894403608E-2</v>
      </c>
      <c r="L289" s="353">
        <f>Variety!L329</f>
        <v>-1.5361378037525056E-2</v>
      </c>
      <c r="M289" s="658">
        <f>Variety!M329</f>
        <v>348445062.12693173</v>
      </c>
      <c r="N289" s="692">
        <f>Variety!N329</f>
        <v>5852480.7827513218</v>
      </c>
      <c r="O289" s="332">
        <f>Variety!O329</f>
        <v>1.7082917440269137E-2</v>
      </c>
      <c r="P289" s="602">
        <f>Variety!P329</f>
        <v>80964026.707777321</v>
      </c>
      <c r="Q289" s="638">
        <f>Variety!Q329</f>
        <v>3584996.3254425973</v>
      </c>
      <c r="R289" s="332">
        <f>Variety!R329</f>
        <v>4.6330334041779817E-2</v>
      </c>
    </row>
    <row r="290" spans="2:18">
      <c r="B290" s="461"/>
      <c r="C290" s="462"/>
      <c r="D290" s="98" t="s">
        <v>337</v>
      </c>
      <c r="E290" s="619">
        <f>Variety!E330</f>
        <v>8269495.5993218832</v>
      </c>
      <c r="F290" s="638">
        <f>Variety!F330</f>
        <v>370261.30187072512</v>
      </c>
      <c r="G290" s="353">
        <f>Variety!G330</f>
        <v>4.6873062366335573E-2</v>
      </c>
      <c r="H290" s="149">
        <f>Variety!H330</f>
        <v>1.7613156361005486</v>
      </c>
      <c r="I290" s="163">
        <f>Variety!I330</f>
        <v>1.7186798085423671E-2</v>
      </c>
      <c r="J290" s="677">
        <f>Variety!J330</f>
        <v>5.1663123017100663</v>
      </c>
      <c r="K290" s="692">
        <f>Variety!K330</f>
        <v>-0.37032004269995333</v>
      </c>
      <c r="L290" s="353">
        <f>Variety!L330</f>
        <v>-6.6885431371263362E-2</v>
      </c>
      <c r="M290" s="658">
        <f>Variety!M330</f>
        <v>42722796.843713902</v>
      </c>
      <c r="N290" s="692">
        <f>Variety!N330</f>
        <v>-1012359.2636271343</v>
      </c>
      <c r="O290" s="332">
        <f>Variety!O330</f>
        <v>-2.3147494000992207E-2</v>
      </c>
      <c r="P290" s="602">
        <f>Variety!P330</f>
        <v>14253686.28951904</v>
      </c>
      <c r="Q290" s="638">
        <f>Variety!Q330</f>
        <v>658414.02947854064</v>
      </c>
      <c r="R290" s="332">
        <f>Variety!R330</f>
        <v>4.8429631778229593E-2</v>
      </c>
    </row>
    <row r="291" spans="2:18" ht="15" thickBot="1">
      <c r="B291" s="463"/>
      <c r="C291" s="464"/>
      <c r="D291" s="99" t="s">
        <v>338</v>
      </c>
      <c r="E291" s="621">
        <f>Variety!E331</f>
        <v>8825709.2669370081</v>
      </c>
      <c r="F291" s="639">
        <f>Variety!F331</f>
        <v>310220.01677562669</v>
      </c>
      <c r="G291" s="355">
        <f>Variety!G331</f>
        <v>3.6430087298829898E-2</v>
      </c>
      <c r="H291" s="150">
        <f>Variety!H331</f>
        <v>1.8797833005447608</v>
      </c>
      <c r="I291" s="164">
        <f>Variety!I331</f>
        <v>-4.1290730877552306E-4</v>
      </c>
      <c r="J291" s="679">
        <f>Variety!J331</f>
        <v>6.688230235708283</v>
      </c>
      <c r="K291" s="694">
        <f>Variety!K331</f>
        <v>-0.21949131944800193</v>
      </c>
      <c r="L291" s="355">
        <f>Variety!L331</f>
        <v>-3.1774778079200677E-2</v>
      </c>
      <c r="M291" s="659">
        <f>Variety!M331</f>
        <v>59028375.57069888</v>
      </c>
      <c r="N291" s="694">
        <f>Variety!N331</f>
        <v>205746.92465747148</v>
      </c>
      <c r="O291" s="333">
        <f>Variety!O331</f>
        <v>3.4977512803028676E-3</v>
      </c>
      <c r="P291" s="603">
        <f>Variety!P331</f>
        <v>16651817.875561005</v>
      </c>
      <c r="Q291" s="639">
        <f>Variety!Q331</f>
        <v>556411.23581515439</v>
      </c>
      <c r="R291" s="333">
        <f>Variety!R331</f>
        <v>3.4569566850281223E-2</v>
      </c>
    </row>
    <row r="292" spans="2:18">
      <c r="C292" s="24"/>
      <c r="D292" s="24"/>
      <c r="E292" s="606"/>
      <c r="F292" s="606"/>
      <c r="G292" s="338"/>
      <c r="H292" s="24"/>
      <c r="I292" s="24"/>
      <c r="J292" s="663"/>
      <c r="K292" s="663"/>
      <c r="L292" s="338"/>
      <c r="M292" s="663"/>
      <c r="N292" s="663"/>
      <c r="O292" s="338"/>
      <c r="P292" s="606"/>
      <c r="Q292" s="606"/>
      <c r="R292" s="338"/>
    </row>
    <row r="293" spans="2:18">
      <c r="C293" s="24"/>
      <c r="D293" s="24"/>
      <c r="E293" s="606"/>
      <c r="F293" s="606"/>
      <c r="G293" s="338"/>
      <c r="H293" s="24"/>
      <c r="I293" s="24"/>
      <c r="J293" s="663"/>
      <c r="K293" s="663"/>
      <c r="L293" s="338"/>
      <c r="M293" s="663"/>
      <c r="N293" s="663"/>
      <c r="O293" s="338"/>
      <c r="P293" s="606"/>
      <c r="Q293" s="606"/>
      <c r="R293" s="338"/>
    </row>
    <row r="294" spans="2:18">
      <c r="C294" s="24"/>
      <c r="D294" s="24"/>
      <c r="E294" s="606"/>
      <c r="F294" s="606"/>
      <c r="G294" s="338"/>
      <c r="H294" s="24"/>
      <c r="I294" s="24"/>
      <c r="J294" s="663"/>
      <c r="K294" s="663"/>
      <c r="L294" s="338"/>
      <c r="M294" s="663"/>
      <c r="N294" s="663"/>
      <c r="O294" s="338"/>
      <c r="P294" s="606"/>
      <c r="Q294" s="606"/>
      <c r="R294" s="338"/>
    </row>
    <row r="295" spans="2:18">
      <c r="C295" s="24"/>
      <c r="D295" s="24"/>
      <c r="E295" s="606"/>
      <c r="F295" s="606"/>
      <c r="G295" s="338"/>
      <c r="H295" s="24"/>
      <c r="I295" s="24"/>
      <c r="J295" s="663"/>
      <c r="K295" s="663"/>
      <c r="L295" s="338"/>
      <c r="M295" s="663"/>
      <c r="N295" s="663"/>
      <c r="O295" s="338"/>
      <c r="P295" s="606"/>
      <c r="Q295" s="606"/>
      <c r="R295" s="338"/>
    </row>
    <row r="296" spans="2:18">
      <c r="C296" s="24"/>
      <c r="D296" s="24"/>
      <c r="E296" s="606"/>
      <c r="F296" s="606"/>
      <c r="G296" s="338"/>
      <c r="H296" s="24"/>
      <c r="I296" s="24"/>
      <c r="J296" s="663"/>
      <c r="K296" s="663"/>
      <c r="L296" s="338"/>
      <c r="M296" s="663"/>
      <c r="N296" s="663"/>
      <c r="O296" s="338"/>
      <c r="P296" s="606"/>
      <c r="Q296" s="606"/>
      <c r="R296" s="338"/>
    </row>
    <row r="297" spans="2:18">
      <c r="C297" s="24"/>
      <c r="D297" s="24"/>
      <c r="E297" s="606"/>
      <c r="F297" s="606"/>
      <c r="G297" s="338"/>
      <c r="H297" s="24"/>
      <c r="I297" s="24"/>
      <c r="J297" s="663"/>
      <c r="K297" s="663"/>
      <c r="L297" s="338"/>
      <c r="M297" s="663"/>
      <c r="N297" s="663"/>
      <c r="O297" s="338"/>
      <c r="P297" s="606"/>
      <c r="Q297" s="606"/>
      <c r="R297" s="338"/>
    </row>
    <row r="298" spans="2:18">
      <c r="C298" s="24"/>
      <c r="D298" s="24"/>
      <c r="E298" s="606"/>
      <c r="F298" s="606"/>
      <c r="G298" s="338"/>
      <c r="H298" s="24"/>
      <c r="I298" s="24"/>
      <c r="J298" s="663"/>
      <c r="K298" s="663"/>
      <c r="L298" s="338"/>
      <c r="M298" s="663"/>
      <c r="N298" s="663"/>
      <c r="O298" s="338"/>
      <c r="P298" s="606"/>
      <c r="Q298" s="606"/>
      <c r="R298" s="338"/>
    </row>
    <row r="299" spans="2:18">
      <c r="C299" s="24"/>
      <c r="D299" s="24"/>
      <c r="E299" s="606"/>
      <c r="F299" s="606"/>
      <c r="G299" s="338"/>
      <c r="H299" s="24"/>
      <c r="I299" s="24"/>
      <c r="J299" s="663"/>
      <c r="K299" s="663"/>
      <c r="L299" s="338"/>
      <c r="M299" s="663"/>
      <c r="N299" s="663"/>
      <c r="O299" s="338"/>
      <c r="P299" s="606"/>
      <c r="Q299" s="606"/>
      <c r="R299" s="338"/>
    </row>
    <row r="300" spans="2:18">
      <c r="C300" s="24"/>
      <c r="D300" s="24"/>
      <c r="E300" s="606"/>
      <c r="F300" s="606"/>
      <c r="G300" s="338"/>
      <c r="H300" s="24"/>
      <c r="I300" s="24"/>
      <c r="J300" s="663"/>
      <c r="K300" s="663"/>
      <c r="L300" s="338"/>
      <c r="M300" s="663"/>
      <c r="N300" s="663"/>
      <c r="O300" s="338"/>
      <c r="P300" s="606"/>
      <c r="Q300" s="606"/>
      <c r="R300" s="338"/>
    </row>
    <row r="301" spans="2:18">
      <c r="C301" s="24"/>
      <c r="D301" s="24"/>
      <c r="E301" s="606"/>
      <c r="F301" s="606"/>
      <c r="G301" s="338"/>
      <c r="H301" s="24"/>
      <c r="I301" s="24"/>
      <c r="J301" s="663"/>
      <c r="K301" s="663"/>
      <c r="L301" s="338"/>
      <c r="M301" s="663"/>
      <c r="N301" s="663"/>
      <c r="O301" s="338"/>
      <c r="P301" s="606"/>
      <c r="Q301" s="606"/>
      <c r="R301" s="338"/>
    </row>
    <row r="302" spans="2:18">
      <c r="C302" s="24"/>
      <c r="D302" s="24"/>
      <c r="E302" s="606"/>
      <c r="F302" s="606"/>
      <c r="G302" s="338"/>
      <c r="H302" s="24"/>
      <c r="I302" s="24"/>
      <c r="J302" s="663"/>
      <c r="K302" s="663"/>
      <c r="L302" s="338"/>
      <c r="M302" s="663"/>
      <c r="N302" s="663"/>
      <c r="O302" s="338"/>
      <c r="P302" s="606"/>
      <c r="Q302" s="606"/>
      <c r="R302" s="338"/>
    </row>
    <row r="303" spans="2:18">
      <c r="C303" s="24"/>
      <c r="D303" s="24"/>
      <c r="E303" s="606"/>
      <c r="F303" s="606"/>
      <c r="G303" s="338"/>
      <c r="H303" s="24"/>
      <c r="I303" s="24"/>
      <c r="J303" s="663"/>
      <c r="K303" s="663"/>
      <c r="L303" s="338"/>
      <c r="M303" s="663"/>
      <c r="N303" s="663"/>
      <c r="O303" s="338"/>
      <c r="P303" s="606"/>
      <c r="Q303" s="606"/>
      <c r="R303" s="338"/>
    </row>
    <row r="304" spans="2:18">
      <c r="C304" s="24"/>
      <c r="D304" s="24"/>
      <c r="E304" s="606"/>
      <c r="F304" s="606"/>
      <c r="G304" s="338"/>
      <c r="H304" s="24"/>
      <c r="I304" s="24"/>
      <c r="J304" s="663"/>
      <c r="K304" s="663"/>
      <c r="L304" s="338"/>
      <c r="M304" s="663"/>
      <c r="N304" s="663"/>
      <c r="O304" s="338"/>
      <c r="P304" s="606"/>
      <c r="Q304" s="606"/>
      <c r="R304" s="338"/>
    </row>
    <row r="305" spans="3:18">
      <c r="C305" s="24"/>
      <c r="D305" s="24"/>
      <c r="E305" s="606"/>
      <c r="F305" s="606"/>
      <c r="G305" s="338"/>
      <c r="H305" s="24"/>
      <c r="I305" s="24"/>
      <c r="J305" s="663"/>
      <c r="K305" s="663"/>
      <c r="L305" s="338"/>
      <c r="M305" s="663"/>
      <c r="N305" s="663"/>
      <c r="O305" s="338"/>
      <c r="P305" s="606"/>
      <c r="Q305" s="606"/>
      <c r="R305" s="338"/>
    </row>
    <row r="306" spans="3:18">
      <c r="C306" s="24"/>
      <c r="D306" s="24"/>
      <c r="E306" s="606"/>
      <c r="F306" s="606"/>
      <c r="G306" s="338"/>
      <c r="H306" s="24"/>
      <c r="I306" s="24"/>
      <c r="J306" s="663"/>
      <c r="K306" s="663"/>
      <c r="L306" s="338"/>
      <c r="M306" s="663"/>
      <c r="N306" s="663"/>
      <c r="O306" s="338"/>
      <c r="P306" s="606"/>
      <c r="Q306" s="606"/>
      <c r="R306" s="338"/>
    </row>
    <row r="307" spans="3:18">
      <c r="C307" s="24"/>
      <c r="D307" s="24"/>
      <c r="E307" s="606"/>
      <c r="F307" s="606"/>
      <c r="G307" s="338"/>
      <c r="H307" s="24"/>
      <c r="I307" s="24"/>
      <c r="J307" s="663"/>
      <c r="K307" s="663"/>
      <c r="L307" s="338"/>
      <c r="M307" s="663"/>
      <c r="N307" s="663"/>
      <c r="O307" s="338"/>
      <c r="P307" s="606"/>
      <c r="Q307" s="606"/>
      <c r="R307" s="338"/>
    </row>
    <row r="308" spans="3:18">
      <c r="C308" s="24"/>
      <c r="D308" s="24"/>
      <c r="E308" s="606"/>
      <c r="F308" s="606"/>
      <c r="G308" s="338"/>
      <c r="H308" s="24"/>
      <c r="I308" s="24"/>
      <c r="J308" s="663"/>
      <c r="K308" s="663"/>
      <c r="L308" s="338"/>
      <c r="M308" s="663"/>
      <c r="N308" s="663"/>
      <c r="O308" s="338"/>
      <c r="P308" s="606"/>
      <c r="Q308" s="606"/>
      <c r="R308" s="338"/>
    </row>
    <row r="309" spans="3:18">
      <c r="C309" s="24"/>
      <c r="D309" s="24"/>
      <c r="E309" s="606"/>
      <c r="F309" s="606"/>
      <c r="G309" s="338"/>
      <c r="H309" s="24"/>
      <c r="I309" s="24"/>
      <c r="J309" s="663"/>
      <c r="K309" s="663"/>
      <c r="L309" s="338"/>
      <c r="M309" s="663"/>
      <c r="N309" s="663"/>
      <c r="O309" s="338"/>
      <c r="P309" s="606"/>
      <c r="Q309" s="606"/>
      <c r="R309" s="338"/>
    </row>
    <row r="310" spans="3:18">
      <c r="C310" s="24"/>
      <c r="D310" s="24"/>
      <c r="E310" s="606"/>
      <c r="F310" s="606"/>
      <c r="G310" s="338"/>
      <c r="H310" s="24"/>
      <c r="I310" s="24"/>
      <c r="J310" s="663"/>
      <c r="K310" s="663"/>
      <c r="L310" s="338"/>
      <c r="M310" s="663"/>
      <c r="N310" s="663"/>
      <c r="O310" s="338"/>
      <c r="P310" s="606"/>
      <c r="Q310" s="606"/>
      <c r="R310" s="338"/>
    </row>
    <row r="311" spans="3:18">
      <c r="C311" s="24"/>
      <c r="D311" s="24"/>
      <c r="E311" s="606"/>
      <c r="F311" s="606"/>
      <c r="G311" s="338"/>
      <c r="H311" s="24"/>
      <c r="I311" s="24"/>
      <c r="J311" s="663"/>
      <c r="K311" s="663"/>
      <c r="L311" s="338"/>
      <c r="M311" s="663"/>
      <c r="N311" s="663"/>
      <c r="O311" s="338"/>
      <c r="P311" s="606"/>
      <c r="Q311" s="606"/>
      <c r="R311" s="338"/>
    </row>
    <row r="312" spans="3:18">
      <c r="C312" s="24"/>
      <c r="D312" s="24"/>
      <c r="E312" s="606"/>
      <c r="F312" s="606"/>
      <c r="G312" s="338"/>
      <c r="H312" s="24"/>
      <c r="I312" s="24"/>
      <c r="J312" s="663"/>
      <c r="K312" s="663"/>
      <c r="L312" s="338"/>
      <c r="M312" s="663"/>
      <c r="N312" s="663"/>
      <c r="O312" s="338"/>
      <c r="P312" s="606"/>
      <c r="Q312" s="606"/>
      <c r="R312" s="338"/>
    </row>
    <row r="313" spans="3:18">
      <c r="C313" s="24"/>
      <c r="D313" s="24"/>
      <c r="E313" s="606"/>
      <c r="F313" s="606"/>
      <c r="G313" s="338"/>
      <c r="H313" s="24"/>
      <c r="I313" s="24"/>
      <c r="J313" s="663"/>
      <c r="K313" s="663"/>
      <c r="L313" s="338"/>
      <c r="M313" s="663"/>
      <c r="N313" s="663"/>
      <c r="O313" s="338"/>
      <c r="P313" s="606"/>
      <c r="Q313" s="606"/>
      <c r="R313" s="338"/>
    </row>
    <row r="314" spans="3:18">
      <c r="C314" s="24"/>
      <c r="D314" s="24"/>
      <c r="E314" s="606"/>
      <c r="F314" s="606"/>
      <c r="G314" s="338"/>
      <c r="H314" s="24"/>
      <c r="I314" s="24"/>
      <c r="J314" s="663"/>
      <c r="K314" s="663"/>
      <c r="L314" s="338"/>
      <c r="M314" s="663"/>
      <c r="N314" s="663"/>
      <c r="O314" s="338"/>
      <c r="P314" s="606"/>
      <c r="Q314" s="606"/>
      <c r="R314" s="338"/>
    </row>
    <row r="315" spans="3:18">
      <c r="C315" s="24"/>
      <c r="D315" s="24"/>
      <c r="E315" s="606"/>
      <c r="F315" s="606"/>
      <c r="G315" s="338"/>
      <c r="H315" s="24"/>
      <c r="I315" s="24"/>
      <c r="J315" s="663"/>
      <c r="K315" s="663"/>
      <c r="L315" s="338"/>
      <c r="M315" s="663"/>
      <c r="N315" s="663"/>
      <c r="O315" s="338"/>
      <c r="P315" s="606"/>
      <c r="Q315" s="606"/>
      <c r="R315" s="338"/>
    </row>
    <row r="316" spans="3:18">
      <c r="C316" s="24"/>
      <c r="D316" s="24"/>
      <c r="E316" s="606"/>
      <c r="F316" s="606"/>
      <c r="G316" s="338"/>
      <c r="H316" s="24"/>
      <c r="I316" s="24"/>
      <c r="J316" s="663"/>
      <c r="K316" s="663"/>
      <c r="L316" s="338"/>
      <c r="M316" s="663"/>
      <c r="N316" s="663"/>
      <c r="O316" s="338"/>
      <c r="P316" s="606"/>
      <c r="Q316" s="606"/>
      <c r="R316" s="338"/>
    </row>
    <row r="317" spans="3:18">
      <c r="C317" s="24"/>
      <c r="D317" s="24"/>
      <c r="E317" s="606"/>
      <c r="F317" s="606"/>
      <c r="G317" s="338"/>
      <c r="H317" s="24"/>
      <c r="I317" s="24"/>
      <c r="J317" s="663"/>
      <c r="K317" s="663"/>
      <c r="L317" s="338"/>
      <c r="M317" s="663"/>
      <c r="N317" s="663"/>
      <c r="O317" s="338"/>
      <c r="P317" s="606"/>
      <c r="Q317" s="606"/>
      <c r="R317" s="338"/>
    </row>
    <row r="318" spans="3:18">
      <c r="C318" s="24"/>
      <c r="D318" s="24"/>
      <c r="E318" s="606"/>
      <c r="F318" s="606"/>
      <c r="G318" s="338"/>
      <c r="H318" s="24"/>
      <c r="I318" s="24"/>
      <c r="J318" s="663"/>
      <c r="K318" s="663"/>
      <c r="L318" s="338"/>
      <c r="M318" s="663"/>
      <c r="N318" s="663"/>
      <c r="O318" s="338"/>
      <c r="P318" s="606"/>
      <c r="Q318" s="606"/>
      <c r="R318" s="338"/>
    </row>
    <row r="319" spans="3:18">
      <c r="C319" s="24"/>
      <c r="D319" s="24"/>
      <c r="E319" s="606"/>
      <c r="F319" s="606"/>
      <c r="G319" s="338"/>
      <c r="H319" s="24"/>
      <c r="I319" s="24"/>
      <c r="J319" s="663"/>
      <c r="K319" s="663"/>
      <c r="L319" s="338"/>
      <c r="M319" s="663"/>
      <c r="N319" s="663"/>
      <c r="O319" s="338"/>
      <c r="P319" s="606"/>
      <c r="Q319" s="606"/>
      <c r="R319" s="338"/>
    </row>
    <row r="320" spans="3:18">
      <c r="C320" s="24"/>
      <c r="D320" s="24"/>
      <c r="E320" s="606"/>
      <c r="F320" s="606"/>
      <c r="G320" s="338"/>
      <c r="H320" s="24"/>
      <c r="I320" s="24"/>
      <c r="J320" s="663"/>
      <c r="K320" s="663"/>
      <c r="L320" s="338"/>
      <c r="M320" s="663"/>
      <c r="N320" s="663"/>
      <c r="O320" s="338"/>
      <c r="P320" s="606"/>
      <c r="Q320" s="606"/>
      <c r="R320" s="338"/>
    </row>
    <row r="321" spans="3:18" ht="15" customHeight="1">
      <c r="C321" s="24"/>
      <c r="D321" s="24"/>
      <c r="E321" s="606"/>
      <c r="F321" s="606"/>
      <c r="G321" s="338"/>
      <c r="H321" s="24"/>
      <c r="I321" s="24"/>
      <c r="J321" s="663"/>
      <c r="K321" s="663"/>
      <c r="L321" s="338"/>
      <c r="M321" s="663"/>
      <c r="N321" s="663"/>
      <c r="O321" s="338"/>
      <c r="P321" s="606"/>
      <c r="Q321" s="606"/>
      <c r="R321" s="338"/>
    </row>
    <row r="322" spans="3:18">
      <c r="C322" s="24"/>
      <c r="D322" s="24"/>
      <c r="E322" s="606"/>
      <c r="F322" s="606"/>
      <c r="G322" s="338"/>
      <c r="H322" s="24"/>
      <c r="I322" s="24"/>
      <c r="J322" s="663"/>
      <c r="K322" s="663"/>
      <c r="L322" s="338"/>
      <c r="M322" s="663"/>
      <c r="N322" s="663"/>
      <c r="O322" s="338"/>
      <c r="P322" s="606"/>
      <c r="Q322" s="606"/>
      <c r="R322" s="338"/>
    </row>
    <row r="323" spans="3:18">
      <c r="C323" s="24"/>
      <c r="D323" s="24"/>
      <c r="E323" s="606"/>
      <c r="F323" s="606"/>
      <c r="G323" s="338"/>
      <c r="H323" s="24"/>
      <c r="I323" s="24"/>
      <c r="J323" s="663"/>
      <c r="K323" s="663"/>
      <c r="L323" s="338"/>
      <c r="M323" s="663"/>
      <c r="N323" s="663"/>
      <c r="O323" s="338"/>
      <c r="P323" s="606"/>
      <c r="Q323" s="606"/>
      <c r="R323" s="338"/>
    </row>
    <row r="324" spans="3:18">
      <c r="C324" s="24"/>
      <c r="D324" s="24"/>
      <c r="E324" s="606"/>
      <c r="F324" s="606"/>
      <c r="G324" s="338"/>
      <c r="H324" s="24"/>
      <c r="I324" s="24"/>
      <c r="J324" s="663"/>
      <c r="K324" s="663"/>
      <c r="L324" s="338"/>
      <c r="M324" s="663"/>
      <c r="N324" s="663"/>
      <c r="O324" s="338"/>
      <c r="P324" s="606"/>
      <c r="Q324" s="606"/>
      <c r="R324" s="338"/>
    </row>
    <row r="325" spans="3:18">
      <c r="C325" s="24"/>
      <c r="D325" s="24"/>
      <c r="E325" s="606"/>
      <c r="F325" s="606"/>
      <c r="G325" s="338"/>
      <c r="H325" s="24"/>
      <c r="I325" s="24"/>
      <c r="J325" s="663"/>
      <c r="K325" s="663"/>
      <c r="L325" s="338"/>
      <c r="M325" s="663"/>
      <c r="N325" s="663"/>
      <c r="O325" s="338"/>
      <c r="P325" s="606"/>
      <c r="Q325" s="606"/>
      <c r="R325" s="338"/>
    </row>
    <row r="326" spans="3:18">
      <c r="C326" s="24"/>
      <c r="D326" s="24"/>
      <c r="E326" s="606"/>
      <c r="F326" s="606"/>
      <c r="G326" s="338"/>
      <c r="H326" s="24"/>
      <c r="I326" s="24"/>
      <c r="J326" s="663"/>
      <c r="K326" s="663"/>
      <c r="L326" s="338"/>
      <c r="M326" s="663"/>
      <c r="N326" s="663"/>
      <c r="O326" s="338"/>
      <c r="P326" s="606"/>
      <c r="Q326" s="606"/>
      <c r="R326" s="338"/>
    </row>
    <row r="327" spans="3:18">
      <c r="C327" s="24"/>
      <c r="D327" s="24"/>
      <c r="E327" s="606"/>
      <c r="F327" s="606"/>
      <c r="G327" s="338"/>
      <c r="H327" s="24"/>
      <c r="I327" s="24"/>
      <c r="J327" s="663"/>
      <c r="K327" s="663"/>
      <c r="L327" s="338"/>
      <c r="M327" s="663"/>
      <c r="N327" s="663"/>
      <c r="O327" s="338"/>
      <c r="P327" s="606"/>
      <c r="Q327" s="606"/>
      <c r="R327" s="338"/>
    </row>
    <row r="328" spans="3:18">
      <c r="C328" s="24"/>
      <c r="D328" s="24"/>
      <c r="E328" s="606"/>
      <c r="F328" s="606"/>
      <c r="G328" s="338"/>
      <c r="H328" s="24"/>
      <c r="I328" s="24"/>
      <c r="J328" s="663"/>
      <c r="K328" s="663"/>
      <c r="L328" s="338"/>
      <c r="M328" s="663"/>
      <c r="N328" s="663"/>
      <c r="O328" s="338"/>
      <c r="P328" s="606"/>
      <c r="Q328" s="606"/>
      <c r="R328" s="338"/>
    </row>
    <row r="329" spans="3:18">
      <c r="C329" s="24"/>
      <c r="D329" s="24"/>
      <c r="E329" s="606"/>
      <c r="F329" s="606"/>
      <c r="G329" s="338"/>
      <c r="H329" s="24"/>
      <c r="I329" s="24"/>
      <c r="J329" s="663"/>
      <c r="K329" s="663"/>
      <c r="L329" s="338"/>
      <c r="M329" s="663"/>
      <c r="N329" s="663"/>
      <c r="O329" s="338"/>
      <c r="P329" s="606"/>
      <c r="Q329" s="606"/>
      <c r="R329" s="338"/>
    </row>
    <row r="330" spans="3:18">
      <c r="C330" s="24"/>
      <c r="D330" s="24"/>
      <c r="E330" s="606"/>
      <c r="F330" s="606"/>
      <c r="G330" s="338"/>
      <c r="H330" s="24"/>
      <c r="I330" s="24"/>
      <c r="J330" s="663"/>
      <c r="K330" s="663"/>
      <c r="L330" s="338"/>
      <c r="M330" s="663"/>
      <c r="N330" s="663"/>
      <c r="O330" s="338"/>
      <c r="P330" s="606"/>
      <c r="Q330" s="606"/>
      <c r="R330" s="338"/>
    </row>
    <row r="331" spans="3:18">
      <c r="C331" s="24"/>
      <c r="D331" s="24"/>
      <c r="E331" s="606"/>
      <c r="F331" s="606"/>
      <c r="G331" s="338"/>
      <c r="H331" s="24"/>
      <c r="I331" s="24"/>
      <c r="J331" s="663"/>
      <c r="K331" s="663"/>
      <c r="L331" s="338"/>
      <c r="M331" s="663"/>
      <c r="N331" s="663"/>
      <c r="O331" s="338"/>
      <c r="P331" s="606"/>
      <c r="Q331" s="606"/>
      <c r="R331" s="338"/>
    </row>
    <row r="332" spans="3:18">
      <c r="C332" s="24"/>
      <c r="D332" s="24"/>
      <c r="E332" s="606"/>
      <c r="F332" s="606"/>
      <c r="G332" s="338"/>
      <c r="H332" s="24"/>
      <c r="I332" s="24"/>
      <c r="J332" s="663"/>
      <c r="K332" s="663"/>
      <c r="L332" s="338"/>
      <c r="M332" s="663"/>
      <c r="N332" s="663"/>
      <c r="O332" s="338"/>
      <c r="P332" s="606"/>
      <c r="Q332" s="606"/>
      <c r="R332" s="338"/>
    </row>
    <row r="333" spans="3:18">
      <c r="C333" s="24"/>
      <c r="D333" s="24"/>
      <c r="E333" s="606"/>
      <c r="F333" s="606"/>
      <c r="G333" s="338"/>
      <c r="H333" s="24"/>
      <c r="I333" s="24"/>
      <c r="J333" s="663"/>
      <c r="K333" s="663"/>
      <c r="L333" s="338"/>
      <c r="M333" s="663"/>
      <c r="N333" s="663"/>
      <c r="O333" s="338"/>
      <c r="P333" s="606"/>
      <c r="Q333" s="606"/>
      <c r="R333" s="338"/>
    </row>
    <row r="334" spans="3:18">
      <c r="C334" s="24"/>
      <c r="D334" s="24"/>
      <c r="E334" s="606"/>
      <c r="F334" s="606"/>
      <c r="G334" s="338"/>
      <c r="H334" s="24"/>
      <c r="I334" s="24"/>
      <c r="J334" s="663"/>
      <c r="K334" s="663"/>
      <c r="L334" s="338"/>
      <c r="M334" s="663"/>
      <c r="N334" s="663"/>
      <c r="O334" s="338"/>
      <c r="P334" s="606"/>
      <c r="Q334" s="606"/>
      <c r="R334" s="338"/>
    </row>
    <row r="335" spans="3:18">
      <c r="C335" s="24"/>
      <c r="D335" s="24"/>
      <c r="E335" s="606"/>
      <c r="F335" s="606"/>
      <c r="G335" s="338"/>
      <c r="H335" s="24"/>
      <c r="I335" s="24"/>
      <c r="J335" s="663"/>
      <c r="K335" s="663"/>
      <c r="L335" s="338"/>
      <c r="M335" s="663"/>
      <c r="N335" s="663"/>
      <c r="O335" s="338"/>
      <c r="P335" s="606"/>
      <c r="Q335" s="606"/>
      <c r="R335" s="338"/>
    </row>
    <row r="336" spans="3:18">
      <c r="C336" s="24"/>
      <c r="D336" s="24"/>
      <c r="E336" s="606"/>
      <c r="F336" s="606"/>
      <c r="G336" s="338"/>
      <c r="H336" s="24"/>
      <c r="I336" s="24"/>
      <c r="J336" s="663"/>
      <c r="K336" s="663"/>
      <c r="L336" s="338"/>
      <c r="M336" s="663"/>
      <c r="N336" s="663"/>
      <c r="O336" s="338"/>
      <c r="P336" s="606"/>
      <c r="Q336" s="606"/>
      <c r="R336" s="338"/>
    </row>
    <row r="337" spans="3:18">
      <c r="C337" s="24"/>
      <c r="D337" s="24"/>
      <c r="E337" s="606"/>
      <c r="F337" s="606"/>
      <c r="G337" s="338"/>
      <c r="H337" s="24"/>
      <c r="I337" s="24"/>
      <c r="J337" s="663"/>
      <c r="K337" s="663"/>
      <c r="L337" s="338"/>
      <c r="M337" s="663"/>
      <c r="N337" s="663"/>
      <c r="O337" s="338"/>
      <c r="P337" s="606"/>
      <c r="Q337" s="606"/>
      <c r="R337" s="338"/>
    </row>
    <row r="338" spans="3:18">
      <c r="C338" s="24"/>
      <c r="D338" s="24"/>
      <c r="E338" s="606"/>
      <c r="F338" s="606"/>
      <c r="G338" s="338"/>
      <c r="H338" s="24"/>
      <c r="I338" s="24"/>
      <c r="J338" s="663"/>
      <c r="K338" s="663"/>
      <c r="L338" s="338"/>
      <c r="M338" s="663"/>
      <c r="N338" s="663"/>
      <c r="O338" s="338"/>
      <c r="P338" s="606"/>
      <c r="Q338" s="606"/>
      <c r="R338" s="338"/>
    </row>
    <row r="339" spans="3:18">
      <c r="C339" s="24"/>
      <c r="D339" s="24"/>
      <c r="E339" s="606"/>
      <c r="F339" s="606"/>
      <c r="G339" s="338"/>
      <c r="H339" s="24"/>
      <c r="I339" s="24"/>
      <c r="J339" s="663"/>
      <c r="K339" s="663"/>
      <c r="L339" s="338"/>
      <c r="M339" s="663"/>
      <c r="N339" s="663"/>
      <c r="O339" s="338"/>
      <c r="P339" s="606"/>
      <c r="Q339" s="606"/>
      <c r="R339" s="338"/>
    </row>
    <row r="340" spans="3:18">
      <c r="C340" s="24"/>
      <c r="D340" s="24"/>
      <c r="E340" s="606"/>
      <c r="F340" s="606"/>
      <c r="G340" s="338"/>
      <c r="H340" s="24"/>
      <c r="I340" s="24"/>
      <c r="J340" s="663"/>
      <c r="K340" s="663"/>
      <c r="L340" s="338"/>
      <c r="M340" s="663"/>
      <c r="N340" s="663"/>
      <c r="O340" s="338"/>
      <c r="P340" s="606"/>
      <c r="Q340" s="606"/>
      <c r="R340" s="338"/>
    </row>
    <row r="341" spans="3:18">
      <c r="C341" s="24"/>
      <c r="D341" s="24"/>
      <c r="E341" s="606"/>
      <c r="F341" s="606"/>
      <c r="G341" s="338"/>
      <c r="H341" s="24"/>
      <c r="I341" s="24"/>
      <c r="J341" s="663"/>
      <c r="K341" s="663"/>
      <c r="L341" s="338"/>
      <c r="M341" s="663"/>
      <c r="N341" s="663"/>
      <c r="O341" s="338"/>
      <c r="P341" s="606"/>
      <c r="Q341" s="606"/>
      <c r="R341" s="338"/>
    </row>
    <row r="342" spans="3:18">
      <c r="C342" s="24"/>
      <c r="D342" s="24"/>
      <c r="E342" s="606"/>
      <c r="F342" s="606"/>
      <c r="G342" s="338"/>
      <c r="H342" s="24"/>
      <c r="I342" s="24"/>
      <c r="J342" s="663"/>
      <c r="K342" s="663"/>
      <c r="L342" s="338"/>
      <c r="M342" s="663"/>
      <c r="N342" s="663"/>
      <c r="O342" s="338"/>
      <c r="P342" s="606"/>
      <c r="Q342" s="606"/>
      <c r="R342" s="338"/>
    </row>
    <row r="343" spans="3:18">
      <c r="C343" s="24"/>
      <c r="D343" s="24"/>
      <c r="E343" s="606"/>
      <c r="F343" s="606"/>
      <c r="G343" s="338"/>
      <c r="H343" s="24"/>
      <c r="I343" s="24"/>
      <c r="J343" s="663"/>
      <c r="K343" s="663"/>
      <c r="L343" s="338"/>
      <c r="M343" s="663"/>
      <c r="N343" s="663"/>
      <c r="O343" s="338"/>
      <c r="P343" s="606"/>
      <c r="Q343" s="606"/>
      <c r="R343" s="338"/>
    </row>
    <row r="344" spans="3:18">
      <c r="C344" s="24"/>
      <c r="D344" s="24"/>
      <c r="E344" s="606"/>
      <c r="F344" s="606"/>
      <c r="G344" s="338"/>
      <c r="H344" s="24"/>
      <c r="I344" s="24"/>
      <c r="J344" s="663"/>
      <c r="K344" s="663"/>
      <c r="L344" s="338"/>
      <c r="M344" s="663"/>
      <c r="N344" s="663"/>
      <c r="O344" s="338"/>
      <c r="P344" s="606"/>
      <c r="Q344" s="606"/>
      <c r="R344" s="338"/>
    </row>
    <row r="345" spans="3:18">
      <c r="C345" s="24"/>
      <c r="D345" s="24"/>
      <c r="E345" s="606"/>
      <c r="F345" s="606"/>
      <c r="G345" s="338"/>
      <c r="H345" s="24"/>
      <c r="I345" s="24"/>
      <c r="J345" s="663"/>
      <c r="K345" s="663"/>
      <c r="L345" s="338"/>
      <c r="M345" s="663"/>
      <c r="N345" s="663"/>
      <c r="O345" s="338"/>
      <c r="P345" s="606"/>
      <c r="Q345" s="606"/>
      <c r="R345" s="338"/>
    </row>
    <row r="346" spans="3:18">
      <c r="C346" s="24"/>
      <c r="D346" s="24"/>
      <c r="E346" s="606"/>
      <c r="F346" s="606"/>
      <c r="G346" s="338"/>
      <c r="H346" s="24"/>
      <c r="I346" s="24"/>
      <c r="J346" s="663"/>
      <c r="K346" s="663"/>
      <c r="L346" s="338"/>
      <c r="M346" s="663"/>
      <c r="N346" s="663"/>
      <c r="O346" s="338"/>
      <c r="P346" s="606"/>
      <c r="Q346" s="606"/>
      <c r="R346" s="338"/>
    </row>
    <row r="347" spans="3:18">
      <c r="C347" s="24"/>
      <c r="D347" s="24"/>
      <c r="E347" s="606"/>
      <c r="F347" s="606"/>
      <c r="G347" s="338"/>
      <c r="H347" s="24"/>
      <c r="I347" s="24"/>
      <c r="J347" s="663"/>
      <c r="K347" s="663"/>
      <c r="L347" s="338"/>
      <c r="M347" s="663"/>
      <c r="N347" s="663"/>
      <c r="O347" s="338"/>
      <c r="P347" s="606"/>
      <c r="Q347" s="606"/>
      <c r="R347" s="338"/>
    </row>
    <row r="348" spans="3:18">
      <c r="C348" s="24"/>
      <c r="D348" s="24"/>
      <c r="E348" s="606"/>
      <c r="F348" s="606"/>
      <c r="G348" s="338"/>
      <c r="H348" s="24"/>
      <c r="I348" s="24"/>
      <c r="J348" s="663"/>
      <c r="K348" s="663"/>
      <c r="L348" s="338"/>
      <c r="M348" s="663"/>
      <c r="N348" s="663"/>
      <c r="O348" s="338"/>
      <c r="P348" s="606"/>
      <c r="Q348" s="606"/>
      <c r="R348" s="338"/>
    </row>
    <row r="349" spans="3:18">
      <c r="C349" s="24"/>
      <c r="D349" s="24"/>
      <c r="E349" s="606"/>
      <c r="F349" s="606"/>
      <c r="G349" s="338"/>
      <c r="H349" s="24"/>
      <c r="I349" s="24"/>
      <c r="J349" s="663"/>
      <c r="K349" s="663"/>
      <c r="L349" s="338"/>
      <c r="M349" s="663"/>
      <c r="N349" s="663"/>
      <c r="O349" s="338"/>
      <c r="P349" s="606"/>
      <c r="Q349" s="606"/>
      <c r="R349" s="338"/>
    </row>
    <row r="350" spans="3:18">
      <c r="C350" s="24"/>
      <c r="D350" s="24"/>
      <c r="E350" s="606"/>
      <c r="F350" s="606"/>
      <c r="G350" s="338"/>
      <c r="H350" s="24"/>
      <c r="I350" s="24"/>
      <c r="J350" s="663"/>
      <c r="K350" s="663"/>
      <c r="L350" s="338"/>
      <c r="M350" s="663"/>
      <c r="N350" s="663"/>
      <c r="O350" s="338"/>
      <c r="P350" s="606"/>
      <c r="Q350" s="606"/>
      <c r="R350" s="338"/>
    </row>
    <row r="351" spans="3:18">
      <c r="C351" s="24"/>
      <c r="D351" s="24"/>
      <c r="E351" s="606"/>
      <c r="F351" s="606"/>
      <c r="G351" s="338"/>
      <c r="H351" s="24"/>
      <c r="I351" s="24"/>
      <c r="J351" s="663"/>
      <c r="K351" s="663"/>
      <c r="L351" s="338"/>
      <c r="M351" s="663"/>
      <c r="N351" s="663"/>
      <c r="O351" s="338"/>
      <c r="P351" s="606"/>
      <c r="Q351" s="606"/>
      <c r="R351" s="338"/>
    </row>
    <row r="352" spans="3:18">
      <c r="C352" s="24"/>
      <c r="D352" s="24"/>
      <c r="E352" s="606"/>
      <c r="F352" s="606"/>
      <c r="G352" s="338"/>
      <c r="H352" s="24"/>
      <c r="I352" s="24"/>
      <c r="J352" s="663"/>
      <c r="K352" s="663"/>
      <c r="L352" s="338"/>
      <c r="M352" s="663"/>
      <c r="N352" s="663"/>
      <c r="O352" s="338"/>
      <c r="P352" s="606"/>
      <c r="Q352" s="606"/>
      <c r="R352" s="338"/>
    </row>
    <row r="353" spans="3:18">
      <c r="C353" s="24"/>
      <c r="D353" s="24"/>
      <c r="E353" s="606"/>
      <c r="F353" s="606"/>
      <c r="G353" s="338"/>
      <c r="H353" s="24"/>
      <c r="I353" s="24"/>
      <c r="J353" s="663"/>
      <c r="K353" s="663"/>
      <c r="L353" s="338"/>
      <c r="M353" s="663"/>
      <c r="N353" s="663"/>
      <c r="O353" s="338"/>
      <c r="P353" s="606"/>
      <c r="Q353" s="606"/>
      <c r="R353" s="338"/>
    </row>
    <row r="354" spans="3:18">
      <c r="C354" s="24"/>
      <c r="D354" s="24"/>
      <c r="E354" s="606"/>
      <c r="F354" s="606"/>
      <c r="G354" s="338"/>
      <c r="H354" s="24"/>
      <c r="I354" s="24"/>
      <c r="J354" s="663"/>
      <c r="K354" s="663"/>
      <c r="L354" s="338"/>
      <c r="M354" s="663"/>
      <c r="N354" s="663"/>
      <c r="O354" s="338"/>
      <c r="P354" s="606"/>
      <c r="Q354" s="606"/>
      <c r="R354" s="338"/>
    </row>
    <row r="355" spans="3:18">
      <c r="C355" s="24"/>
      <c r="D355" s="24"/>
      <c r="E355" s="606"/>
      <c r="F355" s="606"/>
      <c r="G355" s="338"/>
      <c r="H355" s="24"/>
      <c r="I355" s="24"/>
      <c r="J355" s="663"/>
      <c r="K355" s="663"/>
      <c r="L355" s="338"/>
      <c r="M355" s="663"/>
      <c r="N355" s="663"/>
      <c r="O355" s="338"/>
      <c r="P355" s="606"/>
      <c r="Q355" s="606"/>
      <c r="R355" s="338"/>
    </row>
    <row r="356" spans="3:18">
      <c r="C356" s="24"/>
      <c r="D356" s="24"/>
      <c r="E356" s="606"/>
      <c r="F356" s="606"/>
      <c r="G356" s="338"/>
      <c r="H356" s="24"/>
      <c r="I356" s="24"/>
      <c r="J356" s="663"/>
      <c r="K356" s="663"/>
      <c r="L356" s="338"/>
      <c r="M356" s="663"/>
      <c r="N356" s="663"/>
      <c r="O356" s="338"/>
      <c r="P356" s="606"/>
      <c r="Q356" s="606"/>
      <c r="R356" s="338"/>
    </row>
    <row r="357" spans="3:18">
      <c r="C357" s="24"/>
      <c r="D357" s="24"/>
      <c r="E357" s="606"/>
      <c r="F357" s="606"/>
      <c r="G357" s="338"/>
      <c r="H357" s="24"/>
      <c r="I357" s="24"/>
      <c r="J357" s="663"/>
      <c r="K357" s="663"/>
      <c r="L357" s="338"/>
      <c r="M357" s="663"/>
      <c r="N357" s="663"/>
      <c r="O357" s="338"/>
      <c r="P357" s="606"/>
      <c r="Q357" s="606"/>
      <c r="R357" s="338"/>
    </row>
    <row r="358" spans="3:18">
      <c r="C358" s="24"/>
      <c r="D358" s="24"/>
      <c r="E358" s="606"/>
      <c r="F358" s="606"/>
      <c r="G358" s="338"/>
      <c r="H358" s="24"/>
      <c r="I358" s="24"/>
      <c r="J358" s="663"/>
      <c r="K358" s="663"/>
      <c r="L358" s="338"/>
      <c r="M358" s="663"/>
      <c r="N358" s="663"/>
      <c r="O358" s="338"/>
      <c r="P358" s="606"/>
      <c r="Q358" s="606"/>
      <c r="R358" s="338"/>
    </row>
    <row r="359" spans="3:18">
      <c r="C359" s="24"/>
      <c r="D359" s="24"/>
      <c r="E359" s="606"/>
      <c r="F359" s="606"/>
      <c r="G359" s="338"/>
      <c r="H359" s="24"/>
      <c r="I359" s="24"/>
      <c r="J359" s="663"/>
      <c r="K359" s="663"/>
      <c r="L359" s="338"/>
      <c r="M359" s="663"/>
      <c r="N359" s="663"/>
      <c r="O359" s="338"/>
      <c r="P359" s="606"/>
      <c r="Q359" s="606"/>
      <c r="R359" s="338"/>
    </row>
    <row r="360" spans="3:18">
      <c r="C360" s="24"/>
      <c r="D360" s="24"/>
      <c r="E360" s="606"/>
      <c r="F360" s="606"/>
      <c r="G360" s="338"/>
      <c r="H360" s="24"/>
      <c r="I360" s="24"/>
      <c r="J360" s="663"/>
      <c r="K360" s="663"/>
      <c r="L360" s="338"/>
      <c r="M360" s="663"/>
      <c r="N360" s="663"/>
      <c r="O360" s="338"/>
      <c r="P360" s="606"/>
      <c r="Q360" s="606"/>
      <c r="R360" s="338"/>
    </row>
    <row r="361" spans="3:18">
      <c r="C361" s="24"/>
      <c r="D361" s="24"/>
      <c r="E361" s="606"/>
      <c r="F361" s="606"/>
      <c r="G361" s="338"/>
      <c r="H361" s="24"/>
      <c r="I361" s="24"/>
      <c r="J361" s="663"/>
      <c r="K361" s="663"/>
      <c r="L361" s="338"/>
      <c r="M361" s="663"/>
      <c r="N361" s="663"/>
      <c r="O361" s="338"/>
      <c r="P361" s="606"/>
      <c r="Q361" s="606"/>
      <c r="R361" s="338"/>
    </row>
    <row r="362" spans="3:18">
      <c r="C362" s="24"/>
      <c r="D362" s="24"/>
      <c r="E362" s="606"/>
      <c r="F362" s="606"/>
      <c r="G362" s="338"/>
      <c r="H362" s="24"/>
      <c r="I362" s="24"/>
      <c r="J362" s="663"/>
      <c r="K362" s="663"/>
      <c r="L362" s="338"/>
      <c r="M362" s="663"/>
      <c r="N362" s="663"/>
      <c r="O362" s="338"/>
      <c r="P362" s="606"/>
      <c r="Q362" s="606"/>
      <c r="R362" s="338"/>
    </row>
    <row r="363" spans="3:18">
      <c r="C363" s="24"/>
      <c r="D363" s="24"/>
      <c r="E363" s="606"/>
      <c r="F363" s="606"/>
      <c r="G363" s="338"/>
      <c r="H363" s="24"/>
      <c r="I363" s="24"/>
      <c r="J363" s="663"/>
      <c r="K363" s="663"/>
      <c r="L363" s="338"/>
      <c r="M363" s="663"/>
      <c r="N363" s="663"/>
      <c r="O363" s="338"/>
      <c r="P363" s="606"/>
      <c r="Q363" s="606"/>
      <c r="R363" s="338"/>
    </row>
    <row r="364" spans="3:18">
      <c r="C364" s="24"/>
      <c r="D364" s="24"/>
      <c r="E364" s="606"/>
      <c r="F364" s="606"/>
      <c r="G364" s="338"/>
      <c r="H364" s="24"/>
      <c r="I364" s="24"/>
      <c r="J364" s="663"/>
      <c r="K364" s="663"/>
      <c r="L364" s="338"/>
      <c r="M364" s="663"/>
      <c r="N364" s="663"/>
      <c r="O364" s="338"/>
      <c r="P364" s="606"/>
      <c r="Q364" s="606"/>
      <c r="R364" s="338"/>
    </row>
    <row r="365" spans="3:18">
      <c r="C365" s="24"/>
      <c r="D365" s="24"/>
      <c r="E365" s="606"/>
      <c r="F365" s="606"/>
      <c r="G365" s="338"/>
      <c r="H365" s="24"/>
      <c r="I365" s="24"/>
      <c r="J365" s="663"/>
      <c r="K365" s="663"/>
      <c r="L365" s="338"/>
      <c r="M365" s="663"/>
      <c r="N365" s="663"/>
      <c r="O365" s="338"/>
      <c r="P365" s="606"/>
      <c r="Q365" s="606"/>
      <c r="R365" s="338"/>
    </row>
    <row r="366" spans="3:18">
      <c r="C366" s="24"/>
      <c r="D366" s="24"/>
      <c r="E366" s="606"/>
      <c r="F366" s="606"/>
      <c r="G366" s="338"/>
      <c r="H366" s="24"/>
      <c r="I366" s="24"/>
      <c r="J366" s="663"/>
      <c r="K366" s="663"/>
      <c r="L366" s="338"/>
      <c r="M366" s="663"/>
      <c r="N366" s="663"/>
      <c r="O366" s="338"/>
      <c r="P366" s="606"/>
      <c r="Q366" s="606"/>
      <c r="R366" s="338"/>
    </row>
    <row r="367" spans="3:18">
      <c r="C367" s="24"/>
      <c r="D367" s="24"/>
      <c r="E367" s="606"/>
      <c r="F367" s="606"/>
      <c r="G367" s="338"/>
      <c r="H367" s="24"/>
      <c r="I367" s="24"/>
      <c r="J367" s="663"/>
      <c r="K367" s="663"/>
      <c r="L367" s="338"/>
      <c r="M367" s="663"/>
      <c r="N367" s="663"/>
      <c r="O367" s="338"/>
      <c r="P367" s="606"/>
      <c r="Q367" s="606"/>
      <c r="R367" s="338"/>
    </row>
    <row r="368" spans="3:18">
      <c r="C368" s="24"/>
      <c r="D368" s="24"/>
      <c r="E368" s="606"/>
      <c r="F368" s="606"/>
      <c r="G368" s="338"/>
      <c r="H368" s="24"/>
      <c r="I368" s="24"/>
      <c r="J368" s="663"/>
      <c r="K368" s="663"/>
      <c r="L368" s="338"/>
      <c r="M368" s="663"/>
      <c r="N368" s="663"/>
      <c r="O368" s="338"/>
      <c r="P368" s="606"/>
      <c r="Q368" s="606"/>
      <c r="R368" s="338"/>
    </row>
    <row r="369" spans="3:18">
      <c r="C369" s="24"/>
      <c r="D369" s="24"/>
      <c r="E369" s="606"/>
      <c r="F369" s="606"/>
      <c r="G369" s="338"/>
      <c r="H369" s="24"/>
      <c r="I369" s="24"/>
      <c r="J369" s="663"/>
      <c r="K369" s="663"/>
      <c r="L369" s="338"/>
      <c r="M369" s="663"/>
      <c r="N369" s="663"/>
      <c r="O369" s="338"/>
      <c r="P369" s="606"/>
      <c r="Q369" s="606"/>
      <c r="R369" s="338"/>
    </row>
    <row r="370" spans="3:18">
      <c r="C370" s="24"/>
      <c r="D370" s="24"/>
      <c r="E370" s="606"/>
      <c r="F370" s="606"/>
      <c r="G370" s="338"/>
      <c r="H370" s="24"/>
      <c r="I370" s="24"/>
      <c r="J370" s="663"/>
      <c r="K370" s="663"/>
      <c r="L370" s="338"/>
      <c r="M370" s="663"/>
      <c r="N370" s="663"/>
      <c r="O370" s="338"/>
      <c r="P370" s="606"/>
      <c r="Q370" s="606"/>
      <c r="R370" s="338"/>
    </row>
    <row r="371" spans="3:18">
      <c r="C371" s="24"/>
      <c r="D371" s="24"/>
      <c r="E371" s="606"/>
      <c r="F371" s="606"/>
      <c r="G371" s="338"/>
      <c r="H371" s="24"/>
      <c r="I371" s="24"/>
      <c r="J371" s="663"/>
      <c r="K371" s="663"/>
      <c r="L371" s="338"/>
      <c r="M371" s="663"/>
      <c r="N371" s="663"/>
      <c r="O371" s="338"/>
      <c r="P371" s="606"/>
      <c r="Q371" s="606"/>
      <c r="R371" s="338"/>
    </row>
    <row r="372" spans="3:18">
      <c r="C372" s="24"/>
      <c r="D372" s="24"/>
      <c r="E372" s="606"/>
      <c r="F372" s="606"/>
      <c r="G372" s="338"/>
      <c r="H372" s="24"/>
      <c r="I372" s="24"/>
      <c r="J372" s="663"/>
      <c r="K372" s="663"/>
      <c r="L372" s="338"/>
      <c r="M372" s="663"/>
      <c r="N372" s="663"/>
      <c r="O372" s="338"/>
      <c r="P372" s="606"/>
      <c r="Q372" s="606"/>
      <c r="R372" s="338"/>
    </row>
    <row r="373" spans="3:18">
      <c r="C373" s="24"/>
      <c r="D373" s="24"/>
      <c r="E373" s="606"/>
      <c r="F373" s="606"/>
      <c r="G373" s="338"/>
      <c r="H373" s="24"/>
      <c r="I373" s="24"/>
      <c r="J373" s="663"/>
      <c r="K373" s="663"/>
      <c r="L373" s="338"/>
      <c r="M373" s="663"/>
      <c r="N373" s="663"/>
      <c r="O373" s="338"/>
      <c r="P373" s="606"/>
      <c r="Q373" s="606"/>
      <c r="R373" s="338"/>
    </row>
    <row r="374" spans="3:18">
      <c r="C374" s="24"/>
      <c r="D374" s="24"/>
      <c r="E374" s="606"/>
      <c r="F374" s="606"/>
      <c r="G374" s="338"/>
      <c r="H374" s="24"/>
      <c r="I374" s="24"/>
      <c r="J374" s="663"/>
      <c r="K374" s="663"/>
      <c r="L374" s="338"/>
      <c r="M374" s="663"/>
      <c r="N374" s="663"/>
      <c r="O374" s="338"/>
      <c r="P374" s="606"/>
      <c r="Q374" s="606"/>
      <c r="R374" s="338"/>
    </row>
    <row r="375" spans="3:18">
      <c r="C375" s="24"/>
      <c r="D375" s="24"/>
      <c r="E375" s="606"/>
      <c r="F375" s="606"/>
      <c r="G375" s="338"/>
      <c r="H375" s="24"/>
      <c r="I375" s="24"/>
      <c r="J375" s="663"/>
      <c r="K375" s="663"/>
      <c r="L375" s="338"/>
      <c r="M375" s="663"/>
      <c r="N375" s="663"/>
      <c r="O375" s="338"/>
      <c r="P375" s="606"/>
      <c r="Q375" s="606"/>
      <c r="R375" s="338"/>
    </row>
    <row r="376" spans="3:18">
      <c r="C376" s="24"/>
      <c r="D376" s="24"/>
      <c r="E376" s="606"/>
      <c r="F376" s="606"/>
      <c r="G376" s="338"/>
      <c r="H376" s="24"/>
      <c r="I376" s="24"/>
      <c r="J376" s="663"/>
      <c r="K376" s="663"/>
      <c r="L376" s="338"/>
      <c r="M376" s="663"/>
      <c r="N376" s="663"/>
      <c r="O376" s="338"/>
      <c r="P376" s="606"/>
      <c r="Q376" s="606"/>
      <c r="R376" s="338"/>
    </row>
    <row r="377" spans="3:18">
      <c r="C377" s="24"/>
      <c r="D377" s="24"/>
      <c r="E377" s="606"/>
      <c r="F377" s="606"/>
      <c r="G377" s="338"/>
      <c r="H377" s="24"/>
      <c r="I377" s="24"/>
      <c r="J377" s="663"/>
      <c r="K377" s="663"/>
      <c r="L377" s="338"/>
      <c r="M377" s="663"/>
      <c r="N377" s="663"/>
      <c r="O377" s="338"/>
      <c r="P377" s="606"/>
      <c r="Q377" s="606"/>
      <c r="R377" s="338"/>
    </row>
    <row r="378" spans="3:18">
      <c r="C378" s="24"/>
      <c r="D378" s="24"/>
      <c r="E378" s="606"/>
      <c r="F378" s="606"/>
      <c r="G378" s="338"/>
      <c r="H378" s="24"/>
      <c r="I378" s="24"/>
      <c r="J378" s="663"/>
      <c r="K378" s="663"/>
      <c r="L378" s="338"/>
      <c r="M378" s="663"/>
      <c r="N378" s="663"/>
      <c r="O378" s="338"/>
      <c r="P378" s="606"/>
      <c r="Q378" s="606"/>
      <c r="R378" s="338"/>
    </row>
    <row r="379" spans="3:18">
      <c r="C379" s="24"/>
      <c r="D379" s="24"/>
      <c r="E379" s="606"/>
      <c r="F379" s="606"/>
      <c r="G379" s="338"/>
      <c r="H379" s="24"/>
      <c r="I379" s="24"/>
      <c r="J379" s="663"/>
      <c r="K379" s="663"/>
      <c r="L379" s="338"/>
      <c r="M379" s="663"/>
      <c r="N379" s="663"/>
      <c r="O379" s="338"/>
      <c r="P379" s="606"/>
      <c r="Q379" s="606"/>
      <c r="R379" s="338"/>
    </row>
    <row r="380" spans="3:18">
      <c r="C380" s="24"/>
      <c r="D380" s="24"/>
      <c r="E380" s="606"/>
      <c r="F380" s="606"/>
      <c r="G380" s="338"/>
      <c r="H380" s="24"/>
      <c r="I380" s="24"/>
      <c r="J380" s="663"/>
      <c r="K380" s="663"/>
      <c r="L380" s="338"/>
      <c r="M380" s="663"/>
      <c r="N380" s="663"/>
      <c r="O380" s="338"/>
      <c r="P380" s="606"/>
      <c r="Q380" s="606"/>
      <c r="R380" s="338"/>
    </row>
    <row r="381" spans="3:18">
      <c r="C381" s="24"/>
      <c r="D381" s="24"/>
      <c r="E381" s="606"/>
      <c r="F381" s="606"/>
      <c r="G381" s="338"/>
      <c r="H381" s="24"/>
      <c r="I381" s="24"/>
      <c r="J381" s="663"/>
      <c r="K381" s="663"/>
      <c r="L381" s="338"/>
      <c r="M381" s="663"/>
      <c r="N381" s="663"/>
      <c r="O381" s="338"/>
      <c r="P381" s="606"/>
      <c r="Q381" s="606"/>
      <c r="R381" s="338"/>
    </row>
    <row r="382" spans="3:18">
      <c r="C382" s="24"/>
      <c r="D382" s="24"/>
      <c r="E382" s="606"/>
      <c r="F382" s="606"/>
      <c r="G382" s="338"/>
      <c r="H382" s="24"/>
      <c r="I382" s="24"/>
      <c r="J382" s="663"/>
      <c r="K382" s="663"/>
      <c r="L382" s="338"/>
      <c r="M382" s="663"/>
      <c r="N382" s="663"/>
      <c r="O382" s="338"/>
      <c r="P382" s="606"/>
      <c r="Q382" s="606"/>
      <c r="R382" s="338"/>
    </row>
    <row r="383" spans="3:18">
      <c r="C383" s="24"/>
      <c r="D383" s="24"/>
      <c r="E383" s="606"/>
      <c r="F383" s="606"/>
      <c r="G383" s="338"/>
      <c r="H383" s="24"/>
      <c r="I383" s="24"/>
      <c r="J383" s="663"/>
      <c r="K383" s="663"/>
      <c r="L383" s="338"/>
      <c r="M383" s="663"/>
      <c r="N383" s="663"/>
      <c r="O383" s="338"/>
      <c r="P383" s="606"/>
      <c r="Q383" s="606"/>
      <c r="R383" s="338"/>
    </row>
    <row r="384" spans="3:18">
      <c r="C384" s="24"/>
      <c r="D384" s="24"/>
      <c r="E384" s="606"/>
      <c r="F384" s="606"/>
      <c r="G384" s="338"/>
      <c r="H384" s="24"/>
      <c r="I384" s="24"/>
      <c r="J384" s="663"/>
      <c r="K384" s="663"/>
      <c r="L384" s="338"/>
      <c r="M384" s="663"/>
      <c r="N384" s="663"/>
      <c r="O384" s="338"/>
      <c r="P384" s="606"/>
      <c r="Q384" s="606"/>
      <c r="R384" s="338"/>
    </row>
    <row r="385" spans="3:18">
      <c r="C385" s="24"/>
      <c r="D385" s="24"/>
      <c r="E385" s="606"/>
      <c r="F385" s="606"/>
      <c r="G385" s="338"/>
      <c r="H385" s="24"/>
      <c r="I385" s="24"/>
      <c r="J385" s="663"/>
      <c r="K385" s="663"/>
      <c r="L385" s="338"/>
      <c r="M385" s="663"/>
      <c r="N385" s="663"/>
      <c r="O385" s="338"/>
      <c r="P385" s="606"/>
      <c r="Q385" s="606"/>
      <c r="R385" s="338"/>
    </row>
    <row r="386" spans="3:18">
      <c r="C386" s="24"/>
      <c r="D386" s="24"/>
      <c r="E386" s="606"/>
      <c r="F386" s="606"/>
      <c r="G386" s="338"/>
      <c r="H386" s="24"/>
      <c r="I386" s="24"/>
      <c r="J386" s="663"/>
      <c r="K386" s="663"/>
      <c r="L386" s="338"/>
      <c r="M386" s="663"/>
      <c r="N386" s="663"/>
      <c r="O386" s="338"/>
      <c r="P386" s="606"/>
      <c r="Q386" s="606"/>
      <c r="R386" s="338"/>
    </row>
    <row r="387" spans="3:18">
      <c r="C387" s="24"/>
      <c r="D387" s="24"/>
      <c r="E387" s="606"/>
      <c r="F387" s="606"/>
      <c r="G387" s="338"/>
      <c r="H387" s="24"/>
      <c r="I387" s="24"/>
      <c r="J387" s="663"/>
      <c r="K387" s="663"/>
      <c r="L387" s="338"/>
      <c r="M387" s="663"/>
      <c r="N387" s="663"/>
      <c r="O387" s="338"/>
      <c r="P387" s="606"/>
      <c r="Q387" s="606"/>
      <c r="R387" s="338"/>
    </row>
    <row r="388" spans="3:18">
      <c r="C388" s="24"/>
      <c r="D388" s="24"/>
      <c r="E388" s="606"/>
      <c r="F388" s="606"/>
      <c r="G388" s="338"/>
      <c r="H388" s="24"/>
      <c r="I388" s="24"/>
      <c r="J388" s="663"/>
      <c r="K388" s="663"/>
      <c r="L388" s="338"/>
      <c r="M388" s="663"/>
      <c r="N388" s="663"/>
      <c r="O388" s="338"/>
      <c r="P388" s="606"/>
      <c r="Q388" s="606"/>
      <c r="R388" s="338"/>
    </row>
    <row r="389" spans="3:18">
      <c r="C389" s="24"/>
      <c r="D389" s="24"/>
      <c r="E389" s="606"/>
      <c r="F389" s="606"/>
      <c r="G389" s="338"/>
      <c r="H389" s="24"/>
      <c r="I389" s="24"/>
      <c r="J389" s="663"/>
      <c r="K389" s="663"/>
      <c r="L389" s="338"/>
      <c r="M389" s="663"/>
      <c r="N389" s="663"/>
      <c r="O389" s="338"/>
      <c r="P389" s="606"/>
      <c r="Q389" s="606"/>
      <c r="R389" s="338"/>
    </row>
    <row r="390" spans="3:18">
      <c r="C390" s="24"/>
      <c r="D390" s="24"/>
      <c r="E390" s="606"/>
      <c r="F390" s="606"/>
      <c r="G390" s="338"/>
      <c r="H390" s="24"/>
      <c r="I390" s="24"/>
      <c r="J390" s="663"/>
      <c r="K390" s="663"/>
      <c r="L390" s="338"/>
      <c r="M390" s="663"/>
      <c r="N390" s="663"/>
      <c r="O390" s="338"/>
      <c r="P390" s="606"/>
      <c r="Q390" s="606"/>
      <c r="R390" s="338"/>
    </row>
    <row r="391" spans="3:18">
      <c r="C391" s="24"/>
      <c r="D391" s="24"/>
      <c r="E391" s="606"/>
      <c r="F391" s="606"/>
      <c r="G391" s="338"/>
      <c r="H391" s="24"/>
      <c r="I391" s="24"/>
      <c r="J391" s="663"/>
      <c r="K391" s="663"/>
      <c r="L391" s="338"/>
      <c r="M391" s="663"/>
      <c r="N391" s="663"/>
      <c r="O391" s="338"/>
      <c r="P391" s="606"/>
      <c r="Q391" s="606"/>
      <c r="R391" s="338"/>
    </row>
    <row r="392" spans="3:18">
      <c r="C392" s="24"/>
      <c r="D392" s="24"/>
      <c r="E392" s="606"/>
      <c r="F392" s="606"/>
      <c r="G392" s="338"/>
      <c r="H392" s="24"/>
      <c r="I392" s="24"/>
      <c r="J392" s="663"/>
      <c r="K392" s="663"/>
      <c r="L392" s="338"/>
      <c r="M392" s="663"/>
      <c r="N392" s="663"/>
      <c r="O392" s="338"/>
      <c r="P392" s="606"/>
      <c r="Q392" s="606"/>
      <c r="R392" s="338"/>
    </row>
    <row r="393" spans="3:18">
      <c r="C393" s="24"/>
      <c r="D393" s="24"/>
      <c r="E393" s="606"/>
      <c r="F393" s="606"/>
      <c r="G393" s="338"/>
      <c r="H393" s="24"/>
      <c r="I393" s="24"/>
      <c r="J393" s="663"/>
      <c r="K393" s="663"/>
      <c r="L393" s="338"/>
      <c r="M393" s="663"/>
      <c r="N393" s="663"/>
      <c r="O393" s="338"/>
      <c r="P393" s="606"/>
      <c r="Q393" s="606"/>
      <c r="R393" s="338"/>
    </row>
    <row r="394" spans="3:18">
      <c r="C394" s="24"/>
      <c r="D394" s="24"/>
      <c r="E394" s="606"/>
      <c r="F394" s="606"/>
      <c r="G394" s="338"/>
      <c r="H394" s="24"/>
      <c r="I394" s="24"/>
      <c r="J394" s="663"/>
      <c r="K394" s="663"/>
      <c r="L394" s="338"/>
      <c r="M394" s="663"/>
      <c r="N394" s="663"/>
      <c r="O394" s="338"/>
      <c r="P394" s="606"/>
      <c r="Q394" s="606"/>
      <c r="R394" s="338"/>
    </row>
    <row r="395" spans="3:18">
      <c r="C395" s="24"/>
      <c r="D395" s="24"/>
      <c r="E395" s="606"/>
      <c r="F395" s="606"/>
      <c r="G395" s="338"/>
      <c r="H395" s="24"/>
      <c r="I395" s="24"/>
      <c r="J395" s="663"/>
      <c r="K395" s="663"/>
      <c r="L395" s="338"/>
      <c r="M395" s="663"/>
      <c r="N395" s="663"/>
      <c r="O395" s="338"/>
      <c r="P395" s="606"/>
      <c r="Q395" s="606"/>
      <c r="R395" s="338"/>
    </row>
    <row r="396" spans="3:18">
      <c r="C396" s="24"/>
      <c r="D396" s="24"/>
      <c r="E396" s="606"/>
      <c r="F396" s="606"/>
      <c r="G396" s="338"/>
      <c r="H396" s="24"/>
      <c r="I396" s="24"/>
      <c r="J396" s="663"/>
      <c r="K396" s="663"/>
      <c r="L396" s="338"/>
      <c r="M396" s="663"/>
      <c r="N396" s="663"/>
      <c r="O396" s="338"/>
      <c r="P396" s="606"/>
      <c r="Q396" s="606"/>
      <c r="R396" s="338"/>
    </row>
    <row r="397" spans="3:18">
      <c r="C397" s="24"/>
      <c r="D397" s="24"/>
      <c r="E397" s="606"/>
      <c r="F397" s="606"/>
      <c r="G397" s="338"/>
      <c r="H397" s="24"/>
      <c r="I397" s="24"/>
      <c r="J397" s="663"/>
      <c r="K397" s="663"/>
      <c r="L397" s="338"/>
      <c r="M397" s="663"/>
      <c r="N397" s="663"/>
      <c r="O397" s="338"/>
      <c r="P397" s="606"/>
      <c r="Q397" s="606"/>
      <c r="R397" s="338"/>
    </row>
    <row r="398" spans="3:18">
      <c r="C398" s="24"/>
      <c r="D398" s="24"/>
      <c r="E398" s="606"/>
      <c r="F398" s="606"/>
      <c r="G398" s="338"/>
      <c r="H398" s="24"/>
      <c r="I398" s="24"/>
      <c r="J398" s="663"/>
      <c r="K398" s="663"/>
      <c r="L398" s="338"/>
      <c r="M398" s="663"/>
      <c r="N398" s="663"/>
      <c r="O398" s="338"/>
      <c r="P398" s="606"/>
      <c r="Q398" s="606"/>
      <c r="R398" s="338"/>
    </row>
    <row r="399" spans="3:18">
      <c r="C399" s="24"/>
      <c r="D399" s="24"/>
      <c r="E399" s="606"/>
      <c r="F399" s="606"/>
      <c r="G399" s="338"/>
      <c r="H399" s="24"/>
      <c r="I399" s="24"/>
      <c r="J399" s="663"/>
      <c r="K399" s="663"/>
      <c r="L399" s="338"/>
      <c r="M399" s="663"/>
      <c r="N399" s="663"/>
      <c r="O399" s="338"/>
      <c r="P399" s="606"/>
      <c r="Q399" s="606"/>
      <c r="R399" s="338"/>
    </row>
    <row r="400" spans="3:18">
      <c r="C400" s="24"/>
      <c r="D400" s="24"/>
      <c r="E400" s="606"/>
      <c r="F400" s="606"/>
      <c r="G400" s="338"/>
      <c r="H400" s="24"/>
      <c r="I400" s="24"/>
      <c r="J400" s="663"/>
      <c r="K400" s="663"/>
      <c r="L400" s="338"/>
      <c r="M400" s="663"/>
      <c r="N400" s="663"/>
      <c r="O400" s="338"/>
      <c r="P400" s="606"/>
      <c r="Q400" s="606"/>
      <c r="R400" s="338"/>
    </row>
    <row r="401" spans="3:18">
      <c r="C401" s="24"/>
      <c r="D401" s="24"/>
      <c r="E401" s="606"/>
      <c r="F401" s="606"/>
      <c r="G401" s="338"/>
      <c r="H401" s="24"/>
      <c r="I401" s="24"/>
      <c r="J401" s="663"/>
      <c r="K401" s="663"/>
      <c r="L401" s="338"/>
      <c r="M401" s="663"/>
      <c r="N401" s="663"/>
      <c r="O401" s="338"/>
      <c r="P401" s="606"/>
      <c r="Q401" s="606"/>
      <c r="R401" s="338"/>
    </row>
    <row r="402" spans="3:18">
      <c r="C402" s="24"/>
      <c r="D402" s="24"/>
      <c r="E402" s="606"/>
      <c r="F402" s="606"/>
      <c r="G402" s="338"/>
      <c r="H402" s="24"/>
      <c r="I402" s="24"/>
      <c r="J402" s="663"/>
      <c r="K402" s="663"/>
      <c r="L402" s="338"/>
      <c r="M402" s="663"/>
      <c r="N402" s="663"/>
      <c r="O402" s="338"/>
      <c r="P402" s="606"/>
      <c r="Q402" s="606"/>
      <c r="R402" s="338"/>
    </row>
    <row r="403" spans="3:18">
      <c r="C403" s="24"/>
      <c r="D403" s="24"/>
      <c r="E403" s="606"/>
      <c r="F403" s="606"/>
      <c r="G403" s="338"/>
      <c r="H403" s="24"/>
      <c r="I403" s="24"/>
      <c r="J403" s="663"/>
      <c r="K403" s="663"/>
      <c r="L403" s="338"/>
      <c r="M403" s="663"/>
      <c r="N403" s="663"/>
      <c r="O403" s="338"/>
      <c r="P403" s="606"/>
      <c r="Q403" s="606"/>
      <c r="R403" s="338"/>
    </row>
    <row r="404" spans="3:18">
      <c r="C404" s="24"/>
      <c r="D404" s="24"/>
      <c r="E404" s="606"/>
      <c r="F404" s="606"/>
      <c r="G404" s="338"/>
      <c r="H404" s="24"/>
      <c r="I404" s="24"/>
      <c r="J404" s="663"/>
      <c r="K404" s="663"/>
      <c r="L404" s="338"/>
      <c r="M404" s="663"/>
      <c r="N404" s="663"/>
      <c r="O404" s="338"/>
      <c r="P404" s="606"/>
      <c r="Q404" s="606"/>
      <c r="R404" s="338"/>
    </row>
    <row r="405" spans="3:18">
      <c r="C405" s="24"/>
      <c r="D405" s="24"/>
      <c r="E405" s="606"/>
      <c r="F405" s="606"/>
      <c r="G405" s="338"/>
      <c r="H405" s="24"/>
      <c r="I405" s="24"/>
      <c r="J405" s="663"/>
      <c r="K405" s="663"/>
      <c r="L405" s="338"/>
      <c r="M405" s="663"/>
      <c r="N405" s="663"/>
      <c r="O405" s="338"/>
      <c r="P405" s="606"/>
      <c r="Q405" s="606"/>
      <c r="R405" s="338"/>
    </row>
    <row r="406" spans="3:18">
      <c r="C406" s="24"/>
      <c r="D406" s="24"/>
      <c r="E406" s="606"/>
      <c r="F406" s="606"/>
      <c r="G406" s="338"/>
      <c r="H406" s="24"/>
      <c r="I406" s="24"/>
      <c r="J406" s="663"/>
      <c r="K406" s="663"/>
      <c r="L406" s="338"/>
      <c r="M406" s="663"/>
      <c r="N406" s="663"/>
      <c r="O406" s="338"/>
      <c r="P406" s="606"/>
      <c r="Q406" s="606"/>
      <c r="R406" s="338"/>
    </row>
    <row r="407" spans="3:18">
      <c r="C407" s="24"/>
      <c r="D407" s="24"/>
      <c r="E407" s="606"/>
      <c r="F407" s="606"/>
      <c r="G407" s="338"/>
      <c r="H407" s="24"/>
      <c r="I407" s="24"/>
      <c r="J407" s="663"/>
      <c r="K407" s="663"/>
      <c r="L407" s="338"/>
      <c r="M407" s="663"/>
      <c r="N407" s="663"/>
      <c r="O407" s="338"/>
      <c r="P407" s="606"/>
      <c r="Q407" s="606"/>
      <c r="R407" s="338"/>
    </row>
    <row r="408" spans="3:18">
      <c r="C408" s="24"/>
      <c r="D408" s="24"/>
      <c r="E408" s="606"/>
      <c r="F408" s="606"/>
      <c r="G408" s="338"/>
      <c r="H408" s="24"/>
      <c r="I408" s="24"/>
      <c r="J408" s="663"/>
      <c r="K408" s="663"/>
      <c r="L408" s="338"/>
      <c r="M408" s="663"/>
      <c r="N408" s="663"/>
      <c r="O408" s="338"/>
      <c r="P408" s="606"/>
      <c r="Q408" s="606"/>
      <c r="R408" s="338"/>
    </row>
    <row r="409" spans="3:18">
      <c r="C409" s="24"/>
      <c r="D409" s="24"/>
      <c r="E409" s="606"/>
      <c r="F409" s="606"/>
      <c r="G409" s="338"/>
      <c r="H409" s="24"/>
      <c r="I409" s="24"/>
      <c r="J409" s="663"/>
      <c r="K409" s="663"/>
      <c r="L409" s="338"/>
      <c r="M409" s="663"/>
      <c r="N409" s="663"/>
      <c r="O409" s="338"/>
      <c r="P409" s="606"/>
      <c r="Q409" s="606"/>
      <c r="R409" s="338"/>
    </row>
    <row r="410" spans="3:18">
      <c r="C410" s="24"/>
      <c r="D410" s="24"/>
      <c r="E410" s="606"/>
      <c r="F410" s="606"/>
      <c r="G410" s="338"/>
      <c r="H410" s="24"/>
      <c r="I410" s="24"/>
      <c r="J410" s="663"/>
      <c r="K410" s="663"/>
      <c r="L410" s="338"/>
      <c r="M410" s="663"/>
      <c r="N410" s="663"/>
      <c r="O410" s="338"/>
      <c r="P410" s="606"/>
      <c r="Q410" s="606"/>
      <c r="R410" s="338"/>
    </row>
    <row r="411" spans="3:18">
      <c r="C411" s="24"/>
      <c r="D411" s="24"/>
      <c r="E411" s="606"/>
      <c r="F411" s="606"/>
      <c r="G411" s="338"/>
      <c r="H411" s="24"/>
      <c r="I411" s="24"/>
      <c r="J411" s="663"/>
      <c r="K411" s="663"/>
      <c r="L411" s="338"/>
      <c r="M411" s="663"/>
      <c r="N411" s="663"/>
      <c r="O411" s="338"/>
      <c r="P411" s="606"/>
      <c r="Q411" s="606"/>
      <c r="R411" s="338"/>
    </row>
    <row r="412" spans="3:18">
      <c r="C412" s="24"/>
      <c r="D412" s="24"/>
      <c r="E412" s="606"/>
      <c r="F412" s="606"/>
      <c r="G412" s="338"/>
      <c r="H412" s="24"/>
      <c r="I412" s="24"/>
      <c r="J412" s="663"/>
      <c r="K412" s="663"/>
      <c r="L412" s="338"/>
      <c r="M412" s="663"/>
      <c r="N412" s="663"/>
      <c r="O412" s="338"/>
      <c r="P412" s="606"/>
      <c r="Q412" s="606"/>
      <c r="R412" s="338"/>
    </row>
    <row r="413" spans="3:18">
      <c r="C413" s="24"/>
      <c r="D413" s="24"/>
      <c r="E413" s="606"/>
      <c r="F413" s="606"/>
      <c r="G413" s="338"/>
      <c r="H413" s="24"/>
      <c r="I413" s="24"/>
      <c r="J413" s="663"/>
      <c r="K413" s="663"/>
      <c r="L413" s="338"/>
      <c r="M413" s="663"/>
      <c r="N413" s="663"/>
      <c r="O413" s="338"/>
      <c r="P413" s="606"/>
      <c r="Q413" s="606"/>
      <c r="R413" s="338"/>
    </row>
    <row r="414" spans="3:18">
      <c r="C414" s="24"/>
      <c r="D414" s="24"/>
      <c r="E414" s="606"/>
      <c r="F414" s="606"/>
      <c r="G414" s="338"/>
      <c r="H414" s="24"/>
      <c r="I414" s="24"/>
      <c r="J414" s="663"/>
      <c r="K414" s="663"/>
      <c r="L414" s="338"/>
      <c r="M414" s="663"/>
      <c r="N414" s="663"/>
      <c r="O414" s="338"/>
      <c r="P414" s="606"/>
      <c r="Q414" s="606"/>
      <c r="R414" s="338"/>
    </row>
    <row r="415" spans="3:18">
      <c r="C415" s="24"/>
      <c r="D415" s="24"/>
      <c r="E415" s="606"/>
      <c r="F415" s="606"/>
      <c r="G415" s="338"/>
      <c r="H415" s="24"/>
      <c r="I415" s="24"/>
      <c r="J415" s="663"/>
      <c r="K415" s="663"/>
      <c r="L415" s="338"/>
      <c r="M415" s="663"/>
      <c r="N415" s="663"/>
      <c r="O415" s="338"/>
      <c r="P415" s="606"/>
      <c r="Q415" s="606"/>
      <c r="R415" s="338"/>
    </row>
    <row r="416" spans="3:18">
      <c r="C416" s="24"/>
      <c r="D416" s="24"/>
      <c r="E416" s="606"/>
      <c r="F416" s="606"/>
      <c r="G416" s="338"/>
      <c r="H416" s="24"/>
      <c r="I416" s="24"/>
      <c r="J416" s="663"/>
      <c r="K416" s="663"/>
      <c r="L416" s="338"/>
      <c r="M416" s="663"/>
      <c r="N416" s="663"/>
      <c r="O416" s="338"/>
      <c r="P416" s="606"/>
      <c r="Q416" s="606"/>
      <c r="R416" s="338"/>
    </row>
    <row r="417" spans="3:18">
      <c r="C417" s="24"/>
      <c r="D417" s="24"/>
      <c r="E417" s="606"/>
      <c r="F417" s="606"/>
      <c r="G417" s="338"/>
      <c r="H417" s="24"/>
      <c r="I417" s="24"/>
      <c r="J417" s="663"/>
      <c r="K417" s="663"/>
      <c r="L417" s="338"/>
      <c r="M417" s="663"/>
      <c r="N417" s="663"/>
      <c r="O417" s="338"/>
      <c r="P417" s="606"/>
      <c r="Q417" s="606"/>
      <c r="R417" s="338"/>
    </row>
    <row r="418" spans="3:18">
      <c r="D418" s="1"/>
      <c r="G418" s="336"/>
      <c r="H418" s="115"/>
      <c r="I418" s="115"/>
      <c r="O418" s="336"/>
      <c r="R418" s="336"/>
    </row>
    <row r="419" spans="3:18">
      <c r="D419" s="1"/>
      <c r="G419" s="336"/>
      <c r="H419" s="115"/>
      <c r="I419" s="115"/>
      <c r="O419" s="336"/>
      <c r="R419" s="336"/>
    </row>
    <row r="420" spans="3:18">
      <c r="D420" s="1"/>
      <c r="G420" s="336"/>
      <c r="H420" s="115"/>
      <c r="I420" s="115"/>
      <c r="O420" s="336"/>
      <c r="R420" s="336"/>
    </row>
    <row r="421" spans="3:18">
      <c r="D421" s="1"/>
      <c r="G421" s="336"/>
      <c r="H421" s="115"/>
      <c r="I421" s="115"/>
      <c r="O421" s="336"/>
      <c r="R421" s="336"/>
    </row>
    <row r="422" spans="3:18">
      <c r="D422" s="1"/>
      <c r="G422" s="336"/>
      <c r="H422" s="115"/>
      <c r="I422" s="115"/>
      <c r="O422" s="336"/>
      <c r="R422" s="336"/>
    </row>
    <row r="423" spans="3:18">
      <c r="D423" s="1"/>
      <c r="G423" s="336"/>
      <c r="H423" s="115"/>
      <c r="I423" s="115"/>
      <c r="O423" s="336"/>
      <c r="R423" s="336"/>
    </row>
    <row r="424" spans="3:18">
      <c r="D424" s="1"/>
      <c r="G424" s="336"/>
      <c r="H424" s="115"/>
      <c r="I424" s="115"/>
      <c r="O424" s="336"/>
      <c r="R424" s="336"/>
    </row>
    <row r="425" spans="3:18">
      <c r="D425" s="1"/>
      <c r="G425" s="336"/>
      <c r="H425" s="115"/>
      <c r="I425" s="115"/>
      <c r="O425" s="336"/>
      <c r="R425" s="336"/>
    </row>
    <row r="426" spans="3:18">
      <c r="D426" s="1"/>
      <c r="G426" s="336"/>
      <c r="H426" s="115"/>
      <c r="I426" s="115"/>
      <c r="O426" s="336"/>
      <c r="R426" s="336"/>
    </row>
    <row r="427" spans="3:18">
      <c r="D427" s="1"/>
      <c r="G427" s="336"/>
      <c r="H427" s="115"/>
      <c r="I427" s="115"/>
      <c r="O427" s="336"/>
      <c r="R427" s="336"/>
    </row>
    <row r="428" spans="3:18">
      <c r="D428" s="1"/>
      <c r="G428" s="336"/>
      <c r="H428" s="115"/>
      <c r="I428" s="115"/>
      <c r="O428" s="336"/>
      <c r="R428" s="336"/>
    </row>
    <row r="429" spans="3:18">
      <c r="D429" s="1"/>
      <c r="G429" s="336"/>
      <c r="H429" s="115"/>
      <c r="I429" s="115"/>
      <c r="O429" s="336"/>
      <c r="R429" s="336"/>
    </row>
    <row r="430" spans="3:18">
      <c r="D430" s="1"/>
      <c r="G430" s="336"/>
      <c r="H430" s="115"/>
      <c r="I430" s="115"/>
      <c r="O430" s="336"/>
      <c r="R430" s="336"/>
    </row>
    <row r="431" spans="3:18">
      <c r="D431" s="1"/>
      <c r="G431" s="336"/>
      <c r="H431" s="115"/>
      <c r="I431" s="115"/>
      <c r="O431" s="336"/>
      <c r="R431" s="336"/>
    </row>
    <row r="432" spans="3:18">
      <c r="D432" s="1"/>
      <c r="G432" s="336"/>
      <c r="H432" s="115"/>
      <c r="I432" s="115"/>
      <c r="O432" s="336"/>
      <c r="R432" s="336"/>
    </row>
    <row r="433" spans="4:18">
      <c r="D433" s="1"/>
      <c r="G433" s="336"/>
      <c r="H433" s="115"/>
      <c r="I433" s="115"/>
      <c r="O433" s="336"/>
      <c r="R433" s="336"/>
    </row>
    <row r="434" spans="4:18">
      <c r="D434" s="1"/>
      <c r="G434" s="336"/>
      <c r="H434" s="115"/>
      <c r="I434" s="115"/>
      <c r="O434" s="336"/>
      <c r="R434" s="336"/>
    </row>
    <row r="435" spans="4:18">
      <c r="D435" s="1"/>
      <c r="G435" s="336"/>
      <c r="H435" s="115"/>
      <c r="I435" s="115"/>
      <c r="O435" s="336"/>
      <c r="R435" s="336"/>
    </row>
    <row r="436" spans="4:18">
      <c r="D436" s="1"/>
      <c r="G436" s="336"/>
      <c r="H436" s="115"/>
      <c r="I436" s="115"/>
      <c r="O436" s="336"/>
      <c r="R436" s="336"/>
    </row>
    <row r="437" spans="4:18">
      <c r="D437" s="1"/>
      <c r="G437" s="336"/>
      <c r="H437" s="115"/>
      <c r="I437" s="115"/>
      <c r="O437" s="336"/>
      <c r="R437" s="336"/>
    </row>
    <row r="438" spans="4:18">
      <c r="D438" s="1"/>
      <c r="G438" s="336"/>
      <c r="H438" s="115"/>
      <c r="I438" s="115"/>
      <c r="O438" s="336"/>
      <c r="R438" s="336"/>
    </row>
    <row r="439" spans="4:18">
      <c r="D439" s="1"/>
      <c r="G439" s="336"/>
      <c r="H439" s="115"/>
      <c r="I439" s="115"/>
      <c r="O439" s="336"/>
      <c r="R439" s="336"/>
    </row>
    <row r="440" spans="4:18">
      <c r="D440" s="1"/>
      <c r="G440" s="336"/>
      <c r="H440" s="115"/>
      <c r="I440" s="115"/>
      <c r="O440" s="336"/>
      <c r="R440" s="336"/>
    </row>
    <row r="441" spans="4:18">
      <c r="D441" s="1"/>
      <c r="G441" s="336"/>
      <c r="H441" s="115"/>
      <c r="I441" s="115"/>
      <c r="O441" s="336"/>
      <c r="R441" s="336"/>
    </row>
    <row r="442" spans="4:18">
      <c r="D442" s="1"/>
      <c r="G442" s="336"/>
      <c r="H442" s="115"/>
      <c r="I442" s="115"/>
      <c r="O442" s="336"/>
      <c r="R442" s="336"/>
    </row>
    <row r="443" spans="4:18">
      <c r="D443" s="1"/>
      <c r="G443" s="336"/>
      <c r="H443" s="115"/>
      <c r="I443" s="115"/>
      <c r="O443" s="336"/>
      <c r="R443" s="336"/>
    </row>
    <row r="444" spans="4:18">
      <c r="D444" s="1"/>
      <c r="G444" s="336"/>
      <c r="H444" s="115"/>
      <c r="I444" s="115"/>
      <c r="O444" s="336"/>
      <c r="R444" s="336"/>
    </row>
    <row r="445" spans="4:18">
      <c r="D445" s="1"/>
      <c r="G445" s="336"/>
      <c r="H445" s="115"/>
      <c r="I445" s="115"/>
      <c r="O445" s="336"/>
      <c r="R445" s="336"/>
    </row>
    <row r="446" spans="4:18">
      <c r="D446" s="1"/>
      <c r="G446" s="336"/>
      <c r="H446" s="115"/>
      <c r="I446" s="115"/>
      <c r="O446" s="336"/>
      <c r="R446" s="336"/>
    </row>
    <row r="447" spans="4:18">
      <c r="D447" s="1"/>
      <c r="G447" s="336"/>
      <c r="H447" s="115"/>
      <c r="I447" s="115"/>
      <c r="O447" s="336"/>
      <c r="R447" s="336"/>
    </row>
    <row r="448" spans="4:18">
      <c r="D448" s="1"/>
      <c r="G448" s="336"/>
      <c r="H448" s="115"/>
      <c r="I448" s="115"/>
      <c r="O448" s="336"/>
      <c r="R448" s="336"/>
    </row>
    <row r="449" spans="4:18">
      <c r="D449" s="1"/>
      <c r="G449" s="336"/>
      <c r="H449" s="115"/>
      <c r="I449" s="115"/>
      <c r="O449" s="336"/>
      <c r="R449" s="336"/>
    </row>
    <row r="450" spans="4:18">
      <c r="D450" s="1"/>
      <c r="G450" s="336"/>
      <c r="H450" s="115"/>
      <c r="I450" s="115"/>
      <c r="O450" s="336"/>
      <c r="R450" s="336"/>
    </row>
    <row r="451" spans="4:18">
      <c r="D451" s="1"/>
      <c r="G451" s="336"/>
      <c r="H451" s="115"/>
      <c r="I451" s="115"/>
      <c r="O451" s="336"/>
      <c r="R451" s="336"/>
    </row>
    <row r="452" spans="4:18">
      <c r="D452" s="1"/>
      <c r="G452" s="336"/>
      <c r="H452" s="115"/>
      <c r="I452" s="115"/>
      <c r="O452" s="336"/>
      <c r="R452" s="336"/>
    </row>
    <row r="453" spans="4:18">
      <c r="D453" s="1"/>
      <c r="G453" s="336"/>
      <c r="H453" s="115"/>
      <c r="I453" s="115"/>
      <c r="O453" s="336"/>
      <c r="R453" s="336"/>
    </row>
    <row r="454" spans="4:18">
      <c r="D454" s="1"/>
      <c r="G454" s="336"/>
      <c r="H454" s="115"/>
      <c r="I454" s="115"/>
      <c r="O454" s="336"/>
      <c r="R454" s="336"/>
    </row>
    <row r="455" spans="4:18">
      <c r="D455" s="1"/>
      <c r="G455" s="336"/>
      <c r="H455" s="115"/>
      <c r="I455" s="115"/>
      <c r="O455" s="336"/>
      <c r="R455" s="336"/>
    </row>
    <row r="456" spans="4:18">
      <c r="D456" s="1"/>
      <c r="G456" s="336"/>
      <c r="H456" s="115"/>
      <c r="I456" s="115"/>
      <c r="O456" s="336"/>
      <c r="R456" s="336"/>
    </row>
    <row r="457" spans="4:18">
      <c r="D457" s="1"/>
      <c r="G457" s="336"/>
      <c r="H457" s="115"/>
      <c r="I457" s="115"/>
      <c r="O457" s="336"/>
      <c r="R457" s="336"/>
    </row>
    <row r="458" spans="4:18">
      <c r="D458" s="1"/>
      <c r="G458" s="336"/>
      <c r="H458" s="115"/>
      <c r="I458" s="115"/>
      <c r="O458" s="336"/>
      <c r="R458" s="336"/>
    </row>
    <row r="459" spans="4:18">
      <c r="D459" s="1"/>
      <c r="G459" s="336"/>
      <c r="H459" s="115"/>
      <c r="I459" s="115"/>
      <c r="O459" s="336"/>
      <c r="R459" s="336"/>
    </row>
    <row r="460" spans="4:18">
      <c r="D460" s="1"/>
      <c r="G460" s="336"/>
      <c r="H460" s="115"/>
      <c r="I460" s="115"/>
      <c r="O460" s="336"/>
      <c r="R460" s="336"/>
    </row>
    <row r="461" spans="4:18">
      <c r="D461" s="1"/>
      <c r="G461" s="336"/>
      <c r="H461" s="115"/>
      <c r="I461" s="115"/>
      <c r="O461" s="336"/>
      <c r="R461" s="336"/>
    </row>
    <row r="462" spans="4:18">
      <c r="D462" s="1"/>
      <c r="G462" s="336"/>
      <c r="H462" s="115"/>
      <c r="I462" s="115"/>
      <c r="O462" s="336"/>
      <c r="R462" s="336"/>
    </row>
  </sheetData>
  <mergeCells count="46">
    <mergeCell ref="B33:C40"/>
    <mergeCell ref="G2:L2"/>
    <mergeCell ref="C4:R4"/>
    <mergeCell ref="C5:R5"/>
    <mergeCell ref="C6:R6"/>
    <mergeCell ref="E7:G7"/>
    <mergeCell ref="H7:I7"/>
    <mergeCell ref="J7:L7"/>
    <mergeCell ref="M7:O7"/>
    <mergeCell ref="P7:R7"/>
    <mergeCell ref="B9:B15"/>
    <mergeCell ref="C9:C11"/>
    <mergeCell ref="C12:C15"/>
    <mergeCell ref="B16:C30"/>
    <mergeCell ref="B31:C32"/>
    <mergeCell ref="B131:C138"/>
    <mergeCell ref="B41:C95"/>
    <mergeCell ref="C100:R100"/>
    <mergeCell ref="C101:R101"/>
    <mergeCell ref="C102:R102"/>
    <mergeCell ref="E105:G105"/>
    <mergeCell ref="H105:I105"/>
    <mergeCell ref="J105:L105"/>
    <mergeCell ref="M105:O105"/>
    <mergeCell ref="P105:R105"/>
    <mergeCell ref="B107:B113"/>
    <mergeCell ref="C107:C109"/>
    <mergeCell ref="C110:C113"/>
    <mergeCell ref="B114:C128"/>
    <mergeCell ref="B129:C130"/>
    <mergeCell ref="B139:C193"/>
    <mergeCell ref="C199:R199"/>
    <mergeCell ref="C200:R200"/>
    <mergeCell ref="C201:R201"/>
    <mergeCell ref="E203:G203"/>
    <mergeCell ref="H203:I203"/>
    <mergeCell ref="J203:L203"/>
    <mergeCell ref="M203:O203"/>
    <mergeCell ref="P203:R203"/>
    <mergeCell ref="B237:C291"/>
    <mergeCell ref="B205:B211"/>
    <mergeCell ref="C205:C207"/>
    <mergeCell ref="C208:C211"/>
    <mergeCell ref="B212:C226"/>
    <mergeCell ref="B227:C228"/>
    <mergeCell ref="B229:C236"/>
  </mergeCells>
  <conditionalFormatting sqref="B96:B100">
    <cfRule type="dataBar" priority="1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{8B5CB98C-B9D4-4D78-B333-1A64AFA15520}</x14:id>
        </ext>
      </extLst>
    </cfRule>
  </conditionalFormatting>
  <conditionalFormatting sqref="C99">
    <cfRule type="dataBar" priority="10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{8CA57BC0-400E-4C86-8972-49DC02C251EA}</x14:id>
        </ext>
      </extLst>
    </cfRule>
  </conditionalFormatting>
  <conditionalFormatting sqref="C96:R98 E99 E89:R95">
    <cfRule type="dataBar" priority="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{293BAD10-EC80-4F19-BE47-5955DE6F010B}</x14:id>
        </ext>
      </extLst>
    </cfRule>
  </conditionalFormatting>
  <conditionalFormatting sqref="D9:D15 E9:R95 C96:R98 B96:B100 C99 E99:R99 E198:R198">
    <cfRule type="cellIs" dxfId="97" priority="7" operator="lessThan">
      <formula>0</formula>
    </cfRule>
  </conditionalFormatting>
  <conditionalFormatting sqref="D107:D113 E107:R193">
    <cfRule type="cellIs" dxfId="96" priority="4" operator="lessThan">
      <formula>0</formula>
    </cfRule>
  </conditionalFormatting>
  <conditionalFormatting sqref="D205:D211 E205:R291">
    <cfRule type="cellIs" dxfId="95" priority="1" operator="lessThan">
      <formula>0</formula>
    </cfRule>
  </conditionalFormatting>
  <conditionalFormatting sqref="E198">
    <cfRule type="dataBar" priority="1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{C5CEE880-6106-4CA1-8D0B-7B85A122B7E3}</x14:id>
        </ext>
      </extLst>
    </cfRule>
  </conditionalFormatting>
  <conditionalFormatting sqref="E41:R95">
    <cfRule type="dataBar" priority="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{D486D49B-3D65-4488-8800-2C96D11B260E}</x14:id>
        </ext>
      </extLst>
    </cfRule>
  </conditionalFormatting>
  <conditionalFormatting sqref="E139:R193">
    <cfRule type="dataBar" priority="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{03B48632-DA54-4E0F-BCE5-DF27F5DFD5CA}</x14:id>
        </ext>
      </extLst>
    </cfRule>
  </conditionalFormatting>
  <conditionalFormatting sqref="E187:R193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{75AFCFCD-F703-41EB-AF77-909D3E55B2CB}</x14:id>
        </ext>
      </extLst>
    </cfRule>
  </conditionalFormatting>
  <conditionalFormatting sqref="E237:R291">
    <cfRule type="dataBar" priority="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{C2E63042-95A0-437D-95C5-55DA9BE2E7BB}</x14:id>
        </ext>
      </extLst>
    </cfRule>
  </conditionalFormatting>
  <conditionalFormatting sqref="E285:R291">
    <cfRule type="dataBar" priority="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{751A2727-EDCB-4A83-BBE3-B3FD1FB5FC48}</x14:id>
        </ext>
      </extLst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B5CB98C-B9D4-4D78-B333-1A64AFA1552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B96:B100</xm:sqref>
        </x14:conditionalFormatting>
        <x14:conditionalFormatting xmlns:xm="http://schemas.microsoft.com/office/excel/2006/main">
          <x14:cfRule type="dataBar" id="{8CA57BC0-400E-4C86-8972-49DC02C251E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C99</xm:sqref>
        </x14:conditionalFormatting>
        <x14:conditionalFormatting xmlns:xm="http://schemas.microsoft.com/office/excel/2006/main">
          <x14:cfRule type="dataBar" id="{293BAD10-EC80-4F19-BE47-5955DE6F010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C96:R98 E99 E89:R95</xm:sqref>
        </x14:conditionalFormatting>
        <x14:conditionalFormatting xmlns:xm="http://schemas.microsoft.com/office/excel/2006/main">
          <x14:cfRule type="dataBar" id="{C5CEE880-6106-4CA1-8D0B-7B85A122B7E3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E198</xm:sqref>
        </x14:conditionalFormatting>
        <x14:conditionalFormatting xmlns:xm="http://schemas.microsoft.com/office/excel/2006/main">
          <x14:cfRule type="dataBar" id="{D486D49B-3D65-4488-8800-2C96D11B260E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E41:R95</xm:sqref>
        </x14:conditionalFormatting>
        <x14:conditionalFormatting xmlns:xm="http://schemas.microsoft.com/office/excel/2006/main">
          <x14:cfRule type="dataBar" id="{03B48632-DA54-4E0F-BCE5-DF27F5DFD5C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E139:R193</xm:sqref>
        </x14:conditionalFormatting>
        <x14:conditionalFormatting xmlns:xm="http://schemas.microsoft.com/office/excel/2006/main">
          <x14:cfRule type="dataBar" id="{75AFCFCD-F703-41EB-AF77-909D3E55B2C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E187:R193</xm:sqref>
        </x14:conditionalFormatting>
        <x14:conditionalFormatting xmlns:xm="http://schemas.microsoft.com/office/excel/2006/main">
          <x14:cfRule type="dataBar" id="{C2E63042-95A0-437D-95C5-55DA9BE2E7B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E237:R291</xm:sqref>
        </x14:conditionalFormatting>
        <x14:conditionalFormatting xmlns:xm="http://schemas.microsoft.com/office/excel/2006/main">
          <x14:cfRule type="dataBar" id="{751A2727-EDCB-4A83-BBE3-B3FD1FB5FC4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E285:R291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23A7A-71CF-439A-AB0A-7B4473B7AD89}">
  <sheetPr>
    <tabColor rgb="FFC00000"/>
    <pageSetUpPr fitToPage="1"/>
  </sheetPr>
  <dimension ref="A1:T462"/>
  <sheetViews>
    <sheetView showGridLines="0" zoomScale="70" zoomScaleNormal="70" workbookViewId="0">
      <selection activeCell="U20" sqref="U19:U20"/>
    </sheetView>
  </sheetViews>
  <sheetFormatPr defaultColWidth="9.21875" defaultRowHeight="14.4"/>
  <cols>
    <col min="1" max="1" width="9.21875" style="1"/>
    <col min="2" max="3" width="19.44140625" style="1" customWidth="1"/>
    <col min="4" max="4" width="43.33203125" style="26" bestFit="1" customWidth="1"/>
    <col min="5" max="5" width="18.77734375" style="584" bestFit="1" customWidth="1"/>
    <col min="6" max="6" width="16.33203125" style="584" bestFit="1" customWidth="1"/>
    <col min="7" max="7" width="14.5546875" style="339" bestFit="1" customWidth="1"/>
    <col min="8" max="8" width="9.21875" style="116" bestFit="1" customWidth="1"/>
    <col min="9" max="9" width="10.109375" style="116" bestFit="1" customWidth="1"/>
    <col min="10" max="10" width="12.44140625" style="664" customWidth="1"/>
    <col min="11" max="11" width="15.33203125" style="664" customWidth="1"/>
    <col min="12" max="12" width="11.5546875" style="339" bestFit="1" customWidth="1"/>
    <col min="13" max="13" width="18.77734375" style="111" bestFit="1" customWidth="1"/>
    <col min="14" max="14" width="17.6640625" style="111" bestFit="1" customWidth="1"/>
    <col min="15" max="15" width="18.77734375" style="339" bestFit="1" customWidth="1"/>
    <col min="16" max="16" width="18.77734375" style="584" bestFit="1" customWidth="1"/>
    <col min="17" max="17" width="16.33203125" style="584" bestFit="1" customWidth="1"/>
    <col min="18" max="18" width="17.6640625" style="339" bestFit="1" customWidth="1"/>
    <col min="19" max="16384" width="9.21875" style="1"/>
  </cols>
  <sheetData>
    <row r="1" spans="1:18">
      <c r="A1" s="336"/>
    </row>
    <row r="2" spans="1:18" ht="18">
      <c r="G2" s="507" t="s">
        <v>273</v>
      </c>
      <c r="H2" s="508"/>
      <c r="I2" s="508"/>
      <c r="J2" s="642"/>
      <c r="K2" s="642"/>
      <c r="L2" s="507"/>
    </row>
    <row r="4" spans="1:18" ht="23.4">
      <c r="C4" s="492" t="s">
        <v>111</v>
      </c>
      <c r="D4" s="492"/>
      <c r="E4" s="585"/>
      <c r="F4" s="585"/>
      <c r="G4" s="493"/>
      <c r="H4" s="492"/>
      <c r="I4" s="492"/>
      <c r="J4" s="643"/>
      <c r="K4" s="643"/>
      <c r="L4" s="493"/>
      <c r="M4" s="643"/>
      <c r="N4" s="643"/>
      <c r="O4" s="493"/>
      <c r="P4" s="585"/>
      <c r="Q4" s="585"/>
      <c r="R4" s="493"/>
    </row>
    <row r="5" spans="1:18">
      <c r="C5" s="494" t="s">
        <v>252</v>
      </c>
      <c r="D5" s="494"/>
      <c r="E5" s="586"/>
      <c r="F5" s="586"/>
      <c r="G5" s="495"/>
      <c r="H5" s="494"/>
      <c r="I5" s="494"/>
      <c r="J5" s="644"/>
      <c r="K5" s="644"/>
      <c r="L5" s="495"/>
      <c r="M5" s="644"/>
      <c r="N5" s="644"/>
      <c r="O5" s="495"/>
      <c r="P5" s="586"/>
      <c r="Q5" s="586"/>
      <c r="R5" s="495"/>
    </row>
    <row r="6" spans="1:18" ht="15" thickBot="1">
      <c r="C6" s="496" t="str">
        <f>'HOME PAGE'!H5</f>
        <v>4 WEEKS ENDING 1-25-2026</v>
      </c>
      <c r="D6" s="496"/>
      <c r="E6" s="587"/>
      <c r="F6" s="587"/>
      <c r="G6" s="497"/>
      <c r="H6" s="496"/>
      <c r="I6" s="496"/>
      <c r="J6" s="645"/>
      <c r="K6" s="645"/>
      <c r="L6" s="497"/>
      <c r="M6" s="645"/>
      <c r="N6" s="645"/>
      <c r="O6" s="497"/>
      <c r="P6" s="587"/>
      <c r="Q6" s="587"/>
      <c r="R6" s="497"/>
    </row>
    <row r="7" spans="1:18">
      <c r="E7" s="588" t="s">
        <v>48</v>
      </c>
      <c r="F7" s="607"/>
      <c r="G7" s="500"/>
      <c r="H7" s="499" t="s">
        <v>17</v>
      </c>
      <c r="I7" s="499"/>
      <c r="J7" s="501" t="s">
        <v>18</v>
      </c>
      <c r="K7" s="502"/>
      <c r="L7" s="500"/>
      <c r="M7" s="502" t="s">
        <v>19</v>
      </c>
      <c r="N7" s="502"/>
      <c r="O7" s="504"/>
      <c r="P7" s="588" t="s">
        <v>20</v>
      </c>
      <c r="Q7" s="607"/>
      <c r="R7" s="500"/>
    </row>
    <row r="8" spans="1:18" s="2" customFormat="1" ht="29.25" customHeight="1" thickBot="1">
      <c r="A8" s="1"/>
      <c r="D8" s="27"/>
      <c r="E8" s="589" t="s">
        <v>16</v>
      </c>
      <c r="F8" s="626" t="s">
        <v>22</v>
      </c>
      <c r="G8" s="319" t="s">
        <v>23</v>
      </c>
      <c r="H8" s="123" t="s">
        <v>16</v>
      </c>
      <c r="I8" s="311" t="s">
        <v>22</v>
      </c>
      <c r="J8" s="113" t="s">
        <v>16</v>
      </c>
      <c r="K8" s="680" t="s">
        <v>22</v>
      </c>
      <c r="L8" s="319" t="s">
        <v>23</v>
      </c>
      <c r="M8" s="269" t="s">
        <v>16</v>
      </c>
      <c r="N8" s="680" t="s">
        <v>22</v>
      </c>
      <c r="O8" s="340" t="s">
        <v>23</v>
      </c>
      <c r="P8" s="624" t="s">
        <v>16</v>
      </c>
      <c r="Q8" s="728" t="s">
        <v>22</v>
      </c>
      <c r="R8" s="319" t="s">
        <v>23</v>
      </c>
    </row>
    <row r="9" spans="1:18" ht="14.4" customHeight="1">
      <c r="B9" s="465" t="s">
        <v>46</v>
      </c>
      <c r="C9" s="468" t="s">
        <v>355</v>
      </c>
      <c r="D9" s="119" t="s">
        <v>281</v>
      </c>
      <c r="E9" s="590">
        <f>'Segment Data'!E44</f>
        <v>15948.913150915851</v>
      </c>
      <c r="F9" s="625">
        <f>'Segment Data'!F44</f>
        <v>10096.29677095222</v>
      </c>
      <c r="G9" s="320">
        <f>'Segment Data'!G44</f>
        <v>1.7250911584632103</v>
      </c>
      <c r="H9" s="124">
        <f>'Segment Data'!H44</f>
        <v>6.4178809233538742E-3</v>
      </c>
      <c r="I9" s="282">
        <f>'Segment Data'!I44</f>
        <v>4.0357100156323978E-3</v>
      </c>
      <c r="J9" s="646">
        <f>'Segment Data'!J44</f>
        <v>26.344996109263278</v>
      </c>
      <c r="K9" s="681">
        <f>'Segment Data'!K44</f>
        <v>15.944766090978064</v>
      </c>
      <c r="L9" s="320">
        <f>'Segment Data'!L44</f>
        <v>1.5331166775104683</v>
      </c>
      <c r="M9" s="665">
        <f>'Segment Data'!M44</f>
        <v>420174.05490785599</v>
      </c>
      <c r="N9" s="681">
        <f>'Segment Data'!N44</f>
        <v>359305.49834745051</v>
      </c>
      <c r="O9" s="341">
        <f>'Segment Data'!O44</f>
        <v>5.90297386123948</v>
      </c>
      <c r="P9" s="590">
        <f>'Segment Data'!P44</f>
        <v>81315.715865254402</v>
      </c>
      <c r="Q9" s="625">
        <f>'Segment Data'!Q44</f>
        <v>62121.838841438293</v>
      </c>
      <c r="R9" s="320">
        <f>'Segment Data'!R44</f>
        <v>3.2365445899416985</v>
      </c>
    </row>
    <row r="10" spans="1:18">
      <c r="B10" s="466"/>
      <c r="C10" s="469"/>
      <c r="D10" s="105" t="s">
        <v>283</v>
      </c>
      <c r="E10" s="591">
        <f>'Segment Data'!E45</f>
        <v>11140244.27379917</v>
      </c>
      <c r="F10" s="627">
        <f>'Segment Data'!F45</f>
        <v>351433.90252021141</v>
      </c>
      <c r="G10" s="321">
        <f>'Segment Data'!G45</f>
        <v>3.2573925245342014E-2</v>
      </c>
      <c r="H10" s="125">
        <f>'Segment Data'!H45</f>
        <v>4.4828610281956607</v>
      </c>
      <c r="I10" s="283">
        <f>'Segment Data'!I45</f>
        <v>9.1527558369951301E-2</v>
      </c>
      <c r="J10" s="647">
        <f>'Segment Data'!J45</f>
        <v>8.4156784274745622</v>
      </c>
      <c r="K10" s="682">
        <f>'Segment Data'!K45</f>
        <v>3.660151931774358E-2</v>
      </c>
      <c r="L10" s="321">
        <f>'Segment Data'!L45</f>
        <v>4.3682042448032589E-3</v>
      </c>
      <c r="M10" s="666">
        <f>'Segment Data'!M45</f>
        <v>93752713.411808684</v>
      </c>
      <c r="N10" s="682">
        <f>'Segment Data'!N45</f>
        <v>3352441.5633423775</v>
      </c>
      <c r="O10" s="342">
        <f>'Segment Data'!O45</f>
        <v>3.7084419048671852E-2</v>
      </c>
      <c r="P10" s="591">
        <f>'Segment Data'!P45</f>
        <v>32308068.307847835</v>
      </c>
      <c r="Q10" s="627">
        <f>'Segment Data'!Q45</f>
        <v>13463.365432195365</v>
      </c>
      <c r="R10" s="321">
        <f>'Segment Data'!R45</f>
        <v>4.168920925399716E-4</v>
      </c>
    </row>
    <row r="11" spans="1:18" ht="15" thickBot="1">
      <c r="B11" s="466"/>
      <c r="C11" s="470"/>
      <c r="D11" s="106" t="s">
        <v>286</v>
      </c>
      <c r="E11" s="592">
        <f>'Segment Data'!E46</f>
        <v>995394.44470316975</v>
      </c>
      <c r="F11" s="628">
        <f>'Segment Data'!F46</f>
        <v>-108372.09901529469</v>
      </c>
      <c r="G11" s="322">
        <f>'Segment Data'!G46</f>
        <v>-9.8183895527582637E-2</v>
      </c>
      <c r="H11" s="610">
        <f>'Segment Data'!H46</f>
        <v>0.40054911312286212</v>
      </c>
      <c r="I11" s="284">
        <f>'Segment Data'!I46</f>
        <v>-4.8713298533572091E-2</v>
      </c>
      <c r="J11" s="648">
        <f>'Segment Data'!J46</f>
        <v>13.416920051482984</v>
      </c>
      <c r="K11" s="683">
        <f>'Segment Data'!K46</f>
        <v>0.4943923929334133</v>
      </c>
      <c r="L11" s="322">
        <f>'Segment Data'!L46</f>
        <v>3.8258180287687162E-2</v>
      </c>
      <c r="M11" s="667">
        <f>'Segment Data'!M46</f>
        <v>13355127.684272729</v>
      </c>
      <c r="N11" s="683">
        <f>'Segment Data'!N46</f>
        <v>-908326.00551079214</v>
      </c>
      <c r="O11" s="343">
        <f>'Segment Data'!O46</f>
        <v>-6.3682052416337176E-2</v>
      </c>
      <c r="P11" s="592">
        <f>'Segment Data'!P46</f>
        <v>3754398.9005438648</v>
      </c>
      <c r="Q11" s="628">
        <f>'Segment Data'!Q46</f>
        <v>-389126.8810613486</v>
      </c>
      <c r="R11" s="322">
        <f>'Segment Data'!R46</f>
        <v>-9.3912021203980484E-2</v>
      </c>
    </row>
    <row r="12" spans="1:18">
      <c r="B12" s="466"/>
      <c r="C12" s="512" t="s">
        <v>354</v>
      </c>
      <c r="D12" s="119" t="s">
        <v>280</v>
      </c>
      <c r="E12" s="590">
        <f>'Segment Data'!E47</f>
        <v>50103.747155377096</v>
      </c>
      <c r="F12" s="625">
        <f>'Segment Data'!F47</f>
        <v>-2500.1413012570993</v>
      </c>
      <c r="G12" s="320">
        <f>'Segment Data'!G47</f>
        <v>-4.752768995999556E-2</v>
      </c>
      <c r="H12" s="124">
        <f>'Segment Data'!H47</f>
        <v>2.0161868085573929E-2</v>
      </c>
      <c r="I12" s="282">
        <f>'Segment Data'!I47</f>
        <v>-1.2493170287318674E-3</v>
      </c>
      <c r="J12" s="646">
        <f>'Segment Data'!J47</f>
        <v>29.219833782103002</v>
      </c>
      <c r="K12" s="681">
        <f>'Segment Data'!K47</f>
        <v>0.52864704825865871</v>
      </c>
      <c r="L12" s="320">
        <f>'Segment Data'!L47</f>
        <v>1.8425415900802131E-2</v>
      </c>
      <c r="M12" s="665">
        <f>'Segment Data'!M47</f>
        <v>1464023.1637406349</v>
      </c>
      <c r="N12" s="681">
        <f>'Segment Data'!N47</f>
        <v>-45244.822894975776</v>
      </c>
      <c r="O12" s="341">
        <f>'Segment Data'!O47</f>
        <v>-2.997799151351074E-2</v>
      </c>
      <c r="P12" s="590">
        <f>'Segment Data'!P47</f>
        <v>306560.94489790872</v>
      </c>
      <c r="Q12" s="625">
        <f>'Segment Data'!Q47</f>
        <v>-30048.846140936483</v>
      </c>
      <c r="R12" s="320">
        <f>'Segment Data'!R47</f>
        <v>-8.9269079334263354E-2</v>
      </c>
    </row>
    <row r="13" spans="1:18">
      <c r="B13" s="466"/>
      <c r="C13" s="472"/>
      <c r="D13" s="105" t="s">
        <v>282</v>
      </c>
      <c r="E13" s="591">
        <f>'Segment Data'!E48</f>
        <v>1194181.1617259604</v>
      </c>
      <c r="F13" s="627">
        <f>'Segment Data'!F48</f>
        <v>-48494.486375838052</v>
      </c>
      <c r="G13" s="321">
        <f>'Segment Data'!G48</f>
        <v>-3.9024250978052032E-2</v>
      </c>
      <c r="H13" s="125">
        <f>'Segment Data'!H48</f>
        <v>0.48054136506659106</v>
      </c>
      <c r="I13" s="283">
        <f>'Segment Data'!I48</f>
        <v>-2.5260755635608478E-2</v>
      </c>
      <c r="J13" s="647">
        <f>'Segment Data'!J48</f>
        <v>9.0701320469269078</v>
      </c>
      <c r="K13" s="682">
        <f>'Segment Data'!K48</f>
        <v>0.18755470306646771</v>
      </c>
      <c r="L13" s="321">
        <f>'Segment Data'!L48</f>
        <v>2.1114896702374777E-2</v>
      </c>
      <c r="M13" s="666">
        <f>'Segment Data'!M48</f>
        <v>10831380.824807039</v>
      </c>
      <c r="N13" s="682">
        <f>'Segment Data'!N48</f>
        <v>-206781.73278908618</v>
      </c>
      <c r="O13" s="342">
        <f>'Segment Data'!O48</f>
        <v>-1.8733347303966395E-2</v>
      </c>
      <c r="P13" s="591">
        <f>'Segment Data'!P48</f>
        <v>2518292.4022974689</v>
      </c>
      <c r="Q13" s="627">
        <f>'Segment Data'!Q48</f>
        <v>-58395.497826107778</v>
      </c>
      <c r="R13" s="321">
        <f>'Segment Data'!R48</f>
        <v>-2.2663007740792804E-2</v>
      </c>
    </row>
    <row r="14" spans="1:18">
      <c r="B14" s="466"/>
      <c r="C14" s="472"/>
      <c r="D14" s="105" t="s">
        <v>284</v>
      </c>
      <c r="E14" s="591">
        <f>'Segment Data'!E49</f>
        <v>205298915.70524371</v>
      </c>
      <c r="F14" s="627">
        <f>'Segment Data'!F49</f>
        <v>2531054.2570757568</v>
      </c>
      <c r="G14" s="321">
        <f>'Segment Data'!G49</f>
        <v>1.2482521830624285E-2</v>
      </c>
      <c r="H14" s="125">
        <f>'Segment Data'!H49</f>
        <v>82.612776320388818</v>
      </c>
      <c r="I14" s="283">
        <f>'Segment Data'!I49</f>
        <v>8.0850562130535764E-2</v>
      </c>
      <c r="J14" s="647">
        <f>'Segment Data'!J49</f>
        <v>6.5674590225757354</v>
      </c>
      <c r="K14" s="682">
        <f>'Segment Data'!K49</f>
        <v>-1.7289299437504013E-2</v>
      </c>
      <c r="L14" s="321">
        <f>'Segment Data'!L49</f>
        <v>-2.6256583535174409E-3</v>
      </c>
      <c r="M14" s="666">
        <f>'Segment Data'!M49</f>
        <v>1348292216.2734182</v>
      </c>
      <c r="N14" s="682">
        <f>'Segment Data'!N49</f>
        <v>13116880.844381332</v>
      </c>
      <c r="O14" s="342">
        <f>'Segment Data'!O49</f>
        <v>9.8240886393894007E-3</v>
      </c>
      <c r="P14" s="591">
        <f>'Segment Data'!P49</f>
        <v>340784288.34893137</v>
      </c>
      <c r="Q14" s="627">
        <f>'Segment Data'!Q49</f>
        <v>4041454.1244595647</v>
      </c>
      <c r="R14" s="321">
        <f>'Segment Data'!R49</f>
        <v>1.2001603935439776E-2</v>
      </c>
    </row>
    <row r="15" spans="1:18" ht="15" thickBot="1">
      <c r="B15" s="511"/>
      <c r="C15" s="513"/>
      <c r="D15" s="106" t="s">
        <v>285</v>
      </c>
      <c r="E15" s="592">
        <f>'Segment Data'!E50</f>
        <v>29932385.035301134</v>
      </c>
      <c r="F15" s="628">
        <f>'Segment Data'!F50</f>
        <v>156615.72430453822</v>
      </c>
      <c r="G15" s="322">
        <f>'Segment Data'!G50</f>
        <v>5.2598380471297482E-3</v>
      </c>
      <c r="H15" s="126">
        <f>'Segment Data'!H50</f>
        <v>12.044863564732047</v>
      </c>
      <c r="I15" s="284">
        <f>'Segment Data'!I50</f>
        <v>-7.466841937568347E-2</v>
      </c>
      <c r="J15" s="648">
        <f>'Segment Data'!J50</f>
        <v>5.661107343576286</v>
      </c>
      <c r="K15" s="683">
        <f>'Segment Data'!K50</f>
        <v>-2.9296237657305824E-3</v>
      </c>
      <c r="L15" s="322">
        <f>'Segment Data'!L50</f>
        <v>-5.1723245851366287E-4</v>
      </c>
      <c r="M15" s="667">
        <f>'Segment Data'!M50</f>
        <v>169450444.73409617</v>
      </c>
      <c r="N15" s="683">
        <f>'Segment Data'!N50</f>
        <v>799386.62556353211</v>
      </c>
      <c r="O15" s="343">
        <f>'Segment Data'!O50</f>
        <v>4.7398850296515773E-3</v>
      </c>
      <c r="P15" s="592">
        <f>'Segment Data'!P50</f>
        <v>35739199.87613</v>
      </c>
      <c r="Q15" s="628">
        <f>'Segment Data'!Q50</f>
        <v>376329.27128629386</v>
      </c>
      <c r="R15" s="322">
        <f>'Segment Data'!R50</f>
        <v>1.0641932197516439E-2</v>
      </c>
    </row>
    <row r="16" spans="1:18">
      <c r="B16" s="474" t="s">
        <v>47</v>
      </c>
      <c r="C16" s="475"/>
      <c r="D16" s="97" t="str">
        <f>_xlfn.XLOOKUP('TOTAL U.S. FOOD'!E16,'Form Data'!E:E,'Form Data'!D:D,"NOT FOUND",0)</f>
        <v>SHREDDED</v>
      </c>
      <c r="E16" s="595">
        <f>'Form Data'!E92</f>
        <v>68269848.988187373</v>
      </c>
      <c r="F16" s="631">
        <f>'Form Data'!F92</f>
        <v>-499562.95818708837</v>
      </c>
      <c r="G16" s="325">
        <f>'Form Data'!G92</f>
        <v>-7.2643191798214216E-3</v>
      </c>
      <c r="H16" s="127">
        <f>'Form Data'!H92</f>
        <v>27.471951054945542</v>
      </c>
      <c r="I16" s="285">
        <f>'Form Data'!I92</f>
        <v>-0.51903312105558186</v>
      </c>
      <c r="J16" s="651">
        <f>'Form Data'!J92</f>
        <v>5.1063144522111861</v>
      </c>
      <c r="K16" s="686">
        <f>'Form Data'!K92</f>
        <v>-0.15213618503415294</v>
      </c>
      <c r="L16" s="325">
        <f>'Form Data'!L92</f>
        <v>-2.8931751104893912E-2</v>
      </c>
      <c r="M16" s="670">
        <f>'Form Data'!M92</f>
        <v>348607316.53865641</v>
      </c>
      <c r="N16" s="686">
        <f>'Form Data'!N92</f>
        <v>-13013241.53374362</v>
      </c>
      <c r="O16" s="346">
        <f>'Form Data'!O92</f>
        <v>-3.5985900810258251E-2</v>
      </c>
      <c r="P16" s="595">
        <f>'Form Data'!P92</f>
        <v>104191958.36867832</v>
      </c>
      <c r="Q16" s="631">
        <f>'Form Data'!Q92</f>
        <v>-1197117.3771393448</v>
      </c>
      <c r="R16" s="325">
        <f>'Form Data'!R92</f>
        <v>-1.1359027192027084E-2</v>
      </c>
    </row>
    <row r="17" spans="2:18">
      <c r="B17" s="476"/>
      <c r="C17" s="477"/>
      <c r="D17" s="98" t="str">
        <f>_xlfn.XLOOKUP('TOTAL U.S. FOOD'!E17,'Form Data'!E:E,'Form Data'!D:D,"NOT FOUND",0)</f>
        <v>CHUNK</v>
      </c>
      <c r="E17" s="596">
        <f>'Form Data'!E93</f>
        <v>37481475.978638873</v>
      </c>
      <c r="F17" s="632">
        <f>'Form Data'!F93</f>
        <v>1653359.8875043541</v>
      </c>
      <c r="G17" s="326">
        <f>'Form Data'!G93</f>
        <v>4.6146994815434057E-2</v>
      </c>
      <c r="H17" s="128">
        <f>'Form Data'!H93</f>
        <v>15.082635875325428</v>
      </c>
      <c r="I17" s="286">
        <f>'Form Data'!I93</f>
        <v>0.49963738546050429</v>
      </c>
      <c r="J17" s="652">
        <f>'Form Data'!J93</f>
        <v>6.7627553954859412</v>
      </c>
      <c r="K17" s="641">
        <f>'Form Data'!K93</f>
        <v>2.8486049365338495E-2</v>
      </c>
      <c r="L17" s="326">
        <f>'Form Data'!L93</f>
        <v>4.2300133691190117E-3</v>
      </c>
      <c r="M17" s="671">
        <f>'Form Data'!M93</f>
        <v>253478053.90531674</v>
      </c>
      <c r="N17" s="641">
        <f>'Form Data'!N93</f>
        <v>12201869.983539253</v>
      </c>
      <c r="O17" s="347">
        <f>'Form Data'!O93</f>
        <v>5.0572210589567096E-2</v>
      </c>
      <c r="P17" s="596">
        <f>'Form Data'!P93</f>
        <v>59931993.518838748</v>
      </c>
      <c r="Q17" s="632">
        <f>'Form Data'!Q93</f>
        <v>2136163.3323599994</v>
      </c>
      <c r="R17" s="326">
        <f>'Form Data'!R93</f>
        <v>3.6960509529280053E-2</v>
      </c>
    </row>
    <row r="18" spans="2:18">
      <c r="B18" s="476"/>
      <c r="C18" s="477"/>
      <c r="D18" s="98" t="str">
        <f>_xlfn.XLOOKUP('TOTAL U.S. FOOD'!E18,'Form Data'!E:E,'Form Data'!D:D,"NOT FOUND",0)</f>
        <v>SLICED</v>
      </c>
      <c r="E18" s="596">
        <f>'Form Data'!E94</f>
        <v>28240617.127309676</v>
      </c>
      <c r="F18" s="632">
        <f>'Form Data'!F94</f>
        <v>205094.94826383516</v>
      </c>
      <c r="G18" s="326">
        <f>'Form Data'!G94</f>
        <v>7.3155387281185055E-3</v>
      </c>
      <c r="H18" s="128">
        <f>'Form Data'!H94</f>
        <v>11.36409209894617</v>
      </c>
      <c r="I18" s="286">
        <f>'Form Data'!I94</f>
        <v>-4.7112904399396527E-2</v>
      </c>
      <c r="J18" s="652">
        <f>'Form Data'!J94</f>
        <v>6.4934711226010817</v>
      </c>
      <c r="K18" s="641">
        <f>'Form Data'!K94</f>
        <v>-7.6636259128096462E-2</v>
      </c>
      <c r="L18" s="326">
        <f>'Form Data'!L94</f>
        <v>-1.1664384564126662E-2</v>
      </c>
      <c r="M18" s="671">
        <f>'Form Data'!M94</f>
        <v>183379631.80061889</v>
      </c>
      <c r="N18" s="641">
        <f>'Form Data'!N94</f>
        <v>-816759.41856229305</v>
      </c>
      <c r="O18" s="347">
        <f>'Form Data'!O94</f>
        <v>-4.4341770930267843E-3</v>
      </c>
      <c r="P18" s="596">
        <f>'Form Data'!P94</f>
        <v>55999453.045064785</v>
      </c>
      <c r="Q18" s="632">
        <f>'Form Data'!Q94</f>
        <v>674617.19044345617</v>
      </c>
      <c r="R18" s="326">
        <f>'Form Data'!R94</f>
        <v>1.2193749516332363E-2</v>
      </c>
    </row>
    <row r="19" spans="2:18">
      <c r="B19" s="476"/>
      <c r="C19" s="477"/>
      <c r="D19" s="98" t="str">
        <f>_xlfn.XLOOKUP('TOTAL U.S. FOOD'!E19,'Form Data'!E:E,'Form Data'!D:D,"NOT FOUND",0)</f>
        <v>STRING AND STICK</v>
      </c>
      <c r="E19" s="596">
        <f>'Form Data'!E95</f>
        <v>11253200.064701835</v>
      </c>
      <c r="F19" s="632">
        <f>'Form Data'!F95</f>
        <v>507822.56976848654</v>
      </c>
      <c r="G19" s="326">
        <f>'Form Data'!G95</f>
        <v>4.7259630479053398E-2</v>
      </c>
      <c r="H19" s="128">
        <f>'Form Data'!H95</f>
        <v>4.5283147095065361</v>
      </c>
      <c r="I19" s="286">
        <f>'Form Data'!I95</f>
        <v>0.15465957835058664</v>
      </c>
      <c r="J19" s="652">
        <f>'Form Data'!J95</f>
        <v>6.3422910952494185</v>
      </c>
      <c r="K19" s="641">
        <f>'Form Data'!K95</f>
        <v>-8.0642299506394899E-2</v>
      </c>
      <c r="L19" s="326">
        <f>'Form Data'!L95</f>
        <v>-1.2555369104751669E-2</v>
      </c>
      <c r="M19" s="671">
        <f>'Form Data'!M95</f>
        <v>71371070.563418627</v>
      </c>
      <c r="N19" s="641">
        <f>'Form Data'!N95</f>
        <v>2354226.6119536608</v>
      </c>
      <c r="O19" s="347">
        <f>'Form Data'!O95</f>
        <v>3.4110899269883081E-2</v>
      </c>
      <c r="P19" s="596">
        <f>'Form Data'!P95</f>
        <v>14233260.034810429</v>
      </c>
      <c r="Q19" s="632">
        <f>'Form Data'!Q95</f>
        <v>553638.03617663309</v>
      </c>
      <c r="R19" s="326">
        <f>'Form Data'!R95</f>
        <v>4.0471734981560578E-2</v>
      </c>
    </row>
    <row r="20" spans="2:18">
      <c r="B20" s="476"/>
      <c r="C20" s="477"/>
      <c r="D20" s="98" t="str">
        <f>_xlfn.XLOOKUP('TOTAL U.S. FOOD'!E20,'Form Data'!E:E,'Form Data'!D:D,"NOT FOUND",0)</f>
        <v>UNKNOWN</v>
      </c>
      <c r="E20" s="596">
        <f>'Form Data'!E96</f>
        <v>6651018.6582074603</v>
      </c>
      <c r="F20" s="632">
        <f>'Form Data'!F96</f>
        <v>-597173.13412212953</v>
      </c>
      <c r="G20" s="326">
        <f>'Form Data'!G96</f>
        <v>-8.2389256690763746E-2</v>
      </c>
      <c r="H20" s="128">
        <f>'Form Data'!H96</f>
        <v>2.6763858680194255</v>
      </c>
      <c r="I20" s="286">
        <f>'Form Data'!I96</f>
        <v>-0.27382144103718309</v>
      </c>
      <c r="J20" s="652">
        <f>'Form Data'!J96</f>
        <v>12.14870375037037</v>
      </c>
      <c r="K20" s="641">
        <f>'Form Data'!K96</f>
        <v>0.71699836584084942</v>
      </c>
      <c r="L20" s="326">
        <f>'Form Data'!L96</f>
        <v>6.2720157817499428E-2</v>
      </c>
      <c r="M20" s="671">
        <f>'Form Data'!M96</f>
        <v>80801255.316748276</v>
      </c>
      <c r="N20" s="641">
        <f>'Form Data'!N96</f>
        <v>-2057937.8237285763</v>
      </c>
      <c r="O20" s="347">
        <f>'Form Data'!O96</f>
        <v>-2.4836566055375577E-2</v>
      </c>
      <c r="P20" s="596">
        <f>'Form Data'!P96</f>
        <v>12658628.26315826</v>
      </c>
      <c r="Q20" s="632">
        <f>'Form Data'!Q96</f>
        <v>-1041704.0490165967</v>
      </c>
      <c r="R20" s="326">
        <f>'Form Data'!R96</f>
        <v>-7.6034947567723027E-2</v>
      </c>
    </row>
    <row r="21" spans="2:18">
      <c r="B21" s="476"/>
      <c r="C21" s="477"/>
      <c r="D21" s="98" t="str">
        <f>_xlfn.XLOOKUP('TOTAL U.S. FOOD'!E21,'Form Data'!E:E,'Form Data'!D:D,"NOT FOUND",0)</f>
        <v>RICOTTA</v>
      </c>
      <c r="E21" s="596">
        <f>'Form Data'!E97</f>
        <v>6227183.3876567259</v>
      </c>
      <c r="F21" s="632">
        <f>'Form Data'!F97</f>
        <v>-51374.733604026958</v>
      </c>
      <c r="G21" s="326">
        <f>'Form Data'!G97</f>
        <v>-8.1825687700587471E-3</v>
      </c>
      <c r="H21" s="128">
        <f>'Form Data'!H97</f>
        <v>2.50583353810371</v>
      </c>
      <c r="I21" s="286">
        <f>'Form Data'!I97</f>
        <v>-4.9707014683847639E-2</v>
      </c>
      <c r="J21" s="652">
        <f>'Form Data'!J97</f>
        <v>3.5554376700334558</v>
      </c>
      <c r="K21" s="641">
        <f>'Form Data'!K97</f>
        <v>0.14355889353168205</v>
      </c>
      <c r="L21" s="326">
        <f>'Form Data'!L97</f>
        <v>4.2076199928437703E-2</v>
      </c>
      <c r="M21" s="671">
        <f>'Form Data'!M97</f>
        <v>22140362.394681271</v>
      </c>
      <c r="N21" s="641">
        <f>'Form Data'!N97</f>
        <v>718683.19371885806</v>
      </c>
      <c r="O21" s="347">
        <f>'Form Data'!O97</f>
        <v>3.3549339758881726E-2</v>
      </c>
      <c r="P21" s="596">
        <f>'Form Data'!P97</f>
        <v>5009743.3126247488</v>
      </c>
      <c r="Q21" s="632">
        <f>'Form Data'!Q97</f>
        <v>25635.1189085925</v>
      </c>
      <c r="R21" s="326">
        <f>'Form Data'!R97</f>
        <v>5.1433712737040185E-3</v>
      </c>
    </row>
    <row r="22" spans="2:18">
      <c r="B22" s="476"/>
      <c r="C22" s="477"/>
      <c r="D22" s="98" t="str">
        <f>_xlfn.XLOOKUP('TOTAL U.S. FOOD'!E22,'Form Data'!E:E,'Form Data'!D:D,"NOT FOUND",0)</f>
        <v>GRATED</v>
      </c>
      <c r="E22" s="596">
        <f>'Form Data'!E98</f>
        <v>4967433.1850487506</v>
      </c>
      <c r="F22" s="632">
        <f>'Form Data'!F98</f>
        <v>-61142.060491289943</v>
      </c>
      <c r="G22" s="326">
        <f>'Form Data'!G98</f>
        <v>-1.2158923254756553E-2</v>
      </c>
      <c r="H22" s="128">
        <f>'Form Data'!H98</f>
        <v>1.9989070336450263</v>
      </c>
      <c r="I22" s="286">
        <f>'Form Data'!I98</f>
        <v>-4.7857161975856322E-2</v>
      </c>
      <c r="J22" s="652">
        <f>'Form Data'!J98</f>
        <v>9.4269003163505669</v>
      </c>
      <c r="K22" s="641">
        <f>'Form Data'!K98</f>
        <v>0.24923636502562729</v>
      </c>
      <c r="L22" s="326">
        <f>'Form Data'!L98</f>
        <v>2.7156841473765896E-2</v>
      </c>
      <c r="M22" s="671">
        <f>'Form Data'!M98</f>
        <v>46827497.463586375</v>
      </c>
      <c r="N22" s="641">
        <f>'Form Data'!N98</f>
        <v>676923.70606859028</v>
      </c>
      <c r="O22" s="347">
        <f>'Form Data'!O98</f>
        <v>1.4667720267688363E-2</v>
      </c>
      <c r="P22" s="596">
        <f>'Form Data'!P98</f>
        <v>10295722.801294915</v>
      </c>
      <c r="Q22" s="632">
        <f>'Form Data'!Q98</f>
        <v>-115579.72541181743</v>
      </c>
      <c r="R22" s="326">
        <f>'Form Data'!R98</f>
        <v>-1.1101370372759422E-2</v>
      </c>
    </row>
    <row r="23" spans="2:18">
      <c r="B23" s="476"/>
      <c r="C23" s="477"/>
      <c r="D23" s="98" t="str">
        <f>_xlfn.XLOOKUP('TOTAL U.S. FOOD'!E23,'Form Data'!E:E,'Form Data'!D:D,"NOT FOUND",0)</f>
        <v>GRAB AND GO</v>
      </c>
      <c r="E23" s="596">
        <f>'Form Data'!E99</f>
        <v>3928267.5423516948</v>
      </c>
      <c r="F23" s="632">
        <f>'Form Data'!F99</f>
        <v>476704.39331775764</v>
      </c>
      <c r="G23" s="326">
        <f>'Form Data'!G99</f>
        <v>0.13811260948570014</v>
      </c>
      <c r="H23" s="128">
        <f>'Form Data'!H99</f>
        <v>1.5807442854149234</v>
      </c>
      <c r="I23" s="286">
        <f>'Form Data'!I99</f>
        <v>0.17586605899625218</v>
      </c>
      <c r="J23" s="652">
        <f>'Form Data'!J99</f>
        <v>9.698723282481188</v>
      </c>
      <c r="K23" s="641">
        <f>'Form Data'!K99</f>
        <v>0.226968924555214</v>
      </c>
      <c r="L23" s="326">
        <f>'Form Data'!L99</f>
        <v>2.3962712289438352E-2</v>
      </c>
      <c r="M23" s="671">
        <f>'Form Data'!M99</f>
        <v>38099179.87282154</v>
      </c>
      <c r="N23" s="641">
        <f>'Form Data'!N99</f>
        <v>5406821.5743026473</v>
      </c>
      <c r="O23" s="347">
        <f>'Form Data'!O99</f>
        <v>0.16538487449978792</v>
      </c>
      <c r="P23" s="596">
        <f>'Form Data'!P99</f>
        <v>7023782.9008297827</v>
      </c>
      <c r="Q23" s="632">
        <f>'Form Data'!Q99</f>
        <v>825307.32894067466</v>
      </c>
      <c r="R23" s="326">
        <f>'Form Data'!R99</f>
        <v>0.1331468228548888</v>
      </c>
    </row>
    <row r="24" spans="2:18">
      <c r="B24" s="476"/>
      <c r="C24" s="477"/>
      <c r="D24" s="98" t="str">
        <f>_xlfn.XLOOKUP('TOTAL U.S. FOOD'!E24,'Form Data'!E:E,'Form Data'!D:D,"NOT FOUND",0)</f>
        <v>ROUND</v>
      </c>
      <c r="E24" s="596">
        <f>'Form Data'!E100</f>
        <v>2917772.0738957538</v>
      </c>
      <c r="F24" s="632">
        <f>'Form Data'!F100</f>
        <v>262593.96560123703</v>
      </c>
      <c r="G24" s="326">
        <f>'Form Data'!G100</f>
        <v>9.8898813899120044E-2</v>
      </c>
      <c r="H24" s="128">
        <f>'Form Data'!H100</f>
        <v>1.1741184840971381</v>
      </c>
      <c r="I24" s="286">
        <f>'Form Data'!I100</f>
        <v>9.3390202289362012E-2</v>
      </c>
      <c r="J24" s="652">
        <f>'Form Data'!J100</f>
        <v>10.504452258851133</v>
      </c>
      <c r="K24" s="641">
        <f>'Form Data'!K100</f>
        <v>4.2302144866953384E-2</v>
      </c>
      <c r="L24" s="326">
        <f>'Form Data'!L100</f>
        <v>4.043350975284749E-3</v>
      </c>
      <c r="M24" s="671">
        <f>'Form Data'!M100</f>
        <v>30649597.452447005</v>
      </c>
      <c r="N24" s="641">
        <f>'Form Data'!N100</f>
        <v>2870725.5041052252</v>
      </c>
      <c r="O24" s="347">
        <f>'Form Data'!O100</f>
        <v>0.10334204749003817</v>
      </c>
      <c r="P24" s="596">
        <f>'Form Data'!P100</f>
        <v>4945633.594114162</v>
      </c>
      <c r="Q24" s="632">
        <f>'Form Data'!Q100</f>
        <v>509461.36109756865</v>
      </c>
      <c r="R24" s="326">
        <f>'Form Data'!R100</f>
        <v>0.11484255667664539</v>
      </c>
    </row>
    <row r="25" spans="2:18">
      <c r="B25" s="476"/>
      <c r="C25" s="477"/>
      <c r="D25" s="98" t="str">
        <f>_xlfn.XLOOKUP('TOTAL U.S. FOOD'!E25,'Form Data'!E:E,'Form Data'!D:D,"NOT FOUND",0)</f>
        <v>SPREAD/COLD PACK</v>
      </c>
      <c r="E25" s="596">
        <f>'Form Data'!E101</f>
        <v>2902066.5080492198</v>
      </c>
      <c r="F25" s="632">
        <f>'Form Data'!F101</f>
        <v>89892.736222529318</v>
      </c>
      <c r="G25" s="326">
        <f>'Form Data'!G101</f>
        <v>3.1965569526003407E-2</v>
      </c>
      <c r="H25" s="128">
        <f>'Form Data'!H101</f>
        <v>1.16779852671301</v>
      </c>
      <c r="I25" s="286">
        <f>'Form Data'!I101</f>
        <v>2.3168824066320592E-2</v>
      </c>
      <c r="J25" s="652">
        <f>'Form Data'!J101</f>
        <v>10.986103268646</v>
      </c>
      <c r="K25" s="641">
        <f>'Form Data'!K101</f>
        <v>0.53571657534011585</v>
      </c>
      <c r="L25" s="326">
        <f>'Form Data'!L101</f>
        <v>5.1262847113903956E-2</v>
      </c>
      <c r="M25" s="671">
        <f>'Form Data'!M101</f>
        <v>31882402.349907614</v>
      </c>
      <c r="N25" s="641">
        <f>'Form Data'!N101</f>
        <v>2494098.985546153</v>
      </c>
      <c r="O25" s="347">
        <f>'Form Data'!O101</f>
        <v>8.4867062743427757E-2</v>
      </c>
      <c r="P25" s="596">
        <f>'Form Data'!P101</f>
        <v>6056206.0961729288</v>
      </c>
      <c r="Q25" s="632">
        <f>'Form Data'!Q101</f>
        <v>245618.50839410629</v>
      </c>
      <c r="R25" s="326">
        <f>'Form Data'!R101</f>
        <v>4.2270855517384492E-2</v>
      </c>
    </row>
    <row r="26" spans="2:18">
      <c r="B26" s="476"/>
      <c r="C26" s="477"/>
      <c r="D26" s="98" t="str">
        <f>_xlfn.XLOOKUP('TOTAL U.S. FOOD'!E26,'Form Data'!E:E,'Form Data'!D:D,"NOT FOUND",0)</f>
        <v>CRUMBLED</v>
      </c>
      <c r="E26" s="596">
        <f>'Form Data'!E102</f>
        <v>2531722.0535653839</v>
      </c>
      <c r="F26" s="632">
        <f>'Form Data'!F102</f>
        <v>-6196.4454955421388</v>
      </c>
      <c r="G26" s="326">
        <f>'Form Data'!G102</f>
        <v>-2.4415462899359973E-3</v>
      </c>
      <c r="H26" s="128">
        <f>'Form Data'!H102</f>
        <v>1.0187710295405634</v>
      </c>
      <c r="I26" s="286">
        <f>'Form Data'!I102</f>
        <v>-1.4229464961121652E-2</v>
      </c>
      <c r="J26" s="652">
        <f>'Form Data'!J102</f>
        <v>12.184834082194721</v>
      </c>
      <c r="K26" s="641">
        <f>'Form Data'!K102</f>
        <v>1.7480516050030204E-2</v>
      </c>
      <c r="L26" s="326">
        <f>'Form Data'!L102</f>
        <v>1.4366736328489077E-3</v>
      </c>
      <c r="M26" s="671">
        <f>'Form Data'!M102</f>
        <v>30848613.164927498</v>
      </c>
      <c r="N26" s="641">
        <f>'Form Data'!N102</f>
        <v>-31138.53520604223</v>
      </c>
      <c r="O26" s="347">
        <f>'Form Data'!O102</f>
        <v>-1.0083803622652696E-3</v>
      </c>
      <c r="P26" s="596">
        <f>'Form Data'!P102</f>
        <v>7001130.9106692914</v>
      </c>
      <c r="Q26" s="632">
        <f>'Form Data'!Q102</f>
        <v>-67941.447709300555</v>
      </c>
      <c r="R26" s="326">
        <f>'Form Data'!R102</f>
        <v>-9.6110839251451717E-3</v>
      </c>
    </row>
    <row r="27" spans="2:18" ht="15" customHeight="1">
      <c r="B27" s="476"/>
      <c r="C27" s="477"/>
      <c r="D27" s="98" t="str">
        <f>_xlfn.XLOOKUP('TOTAL U.S. FOOD'!E27,'Form Data'!E:E,'Form Data'!D:D,"NOT FOUND",0)</f>
        <v>BALL</v>
      </c>
      <c r="E27" s="596">
        <f>'Form Data'!E103</f>
        <v>1653086.7566536821</v>
      </c>
      <c r="F27" s="632">
        <f>'Form Data'!F103</f>
        <v>106570.7104700373</v>
      </c>
      <c r="G27" s="326">
        <f>'Form Data'!G103</f>
        <v>6.8910187342073201E-2</v>
      </c>
      <c r="H27" s="128">
        <f>'Form Data'!H103</f>
        <v>0.66520607766726503</v>
      </c>
      <c r="I27" s="286">
        <f>'Form Data'!I103</f>
        <v>3.5732814024788784E-2</v>
      </c>
      <c r="J27" s="652">
        <f>'Form Data'!J103</f>
        <v>9.8685470220297358</v>
      </c>
      <c r="K27" s="641">
        <f>'Form Data'!K103</f>
        <v>-3.8763237172668497E-2</v>
      </c>
      <c r="L27" s="326">
        <f>'Form Data'!L103</f>
        <v>-3.9125894070656834E-3</v>
      </c>
      <c r="M27" s="671">
        <f>'Form Data'!M103</f>
        <v>16313564.389531488</v>
      </c>
      <c r="N27" s="641">
        <f>'Form Data'!N103</f>
        <v>991750.09915512428</v>
      </c>
      <c r="O27" s="347">
        <f>'Form Data'!O103</f>
        <v>6.4727980665973933E-2</v>
      </c>
      <c r="P27" s="596">
        <f>'Form Data'!P103</f>
        <v>3083589.0040351078</v>
      </c>
      <c r="Q27" s="632">
        <f>'Form Data'!Q103</f>
        <v>184696.21471383469</v>
      </c>
      <c r="R27" s="326">
        <f>'Form Data'!R103</f>
        <v>6.3712675195924787E-2</v>
      </c>
    </row>
    <row r="28" spans="2:18">
      <c r="B28" s="476"/>
      <c r="C28" s="477"/>
      <c r="D28" s="98" t="str">
        <f>_xlfn.XLOOKUP('TOTAL U.S. FOOD'!E28,'Form Data'!E:E,'Form Data'!D:D,"NOT FOUND",0)</f>
        <v>LOG/ROLL</v>
      </c>
      <c r="E28" s="596">
        <f>'Form Data'!E104</f>
        <v>1278049.6085708772</v>
      </c>
      <c r="F28" s="632">
        <f>'Form Data'!F104</f>
        <v>51896.158178359503</v>
      </c>
      <c r="G28" s="326">
        <f>'Form Data'!G104</f>
        <v>4.23243584738488E-2</v>
      </c>
      <c r="H28" s="128">
        <f>'Form Data'!H104</f>
        <v>0.51429022932988422</v>
      </c>
      <c r="I28" s="286">
        <f>'Form Data'!I104</f>
        <v>1.5213083606296751E-2</v>
      </c>
      <c r="J28" s="652">
        <f>'Form Data'!J104</f>
        <v>11.98001560774116</v>
      </c>
      <c r="K28" s="641">
        <f>'Form Data'!K104</f>
        <v>-0.12133883873812223</v>
      </c>
      <c r="L28" s="326">
        <f>'Form Data'!L104</f>
        <v>-1.0026880815264778E-2</v>
      </c>
      <c r="M28" s="671">
        <f>'Form Data'!M104</f>
        <v>15311054.25814659</v>
      </c>
      <c r="N28" s="641">
        <f>'Form Data'!N104</f>
        <v>472936.74917318113</v>
      </c>
      <c r="O28" s="347">
        <f>'Form Data'!O104</f>
        <v>3.1873096360584205E-2</v>
      </c>
      <c r="P28" s="596">
        <f>'Form Data'!P104</f>
        <v>3212788.7225688752</v>
      </c>
      <c r="Q28" s="632">
        <f>'Form Data'!Q104</f>
        <v>134248.82080448838</v>
      </c>
      <c r="R28" s="326">
        <f>'Form Data'!R104</f>
        <v>4.3607952174843367E-2</v>
      </c>
    </row>
    <row r="29" spans="2:18">
      <c r="B29" s="476"/>
      <c r="C29" s="477"/>
      <c r="D29" s="98" t="str">
        <f>_xlfn.XLOOKUP('TOTAL U.S. FOOD'!E29,'Form Data'!E:E,'Form Data'!D:D,"NOT FOUND",0)</f>
        <v>CUBE</v>
      </c>
      <c r="E29" s="596">
        <f>'Form Data'!E105</f>
        <v>1266147.9483573043</v>
      </c>
      <c r="F29" s="632">
        <f>'Form Data'!F105</f>
        <v>61213.020384608768</v>
      </c>
      <c r="G29" s="326">
        <f>'Form Data'!G105</f>
        <v>5.0801930430882061E-2</v>
      </c>
      <c r="H29" s="128">
        <f>'Form Data'!H105</f>
        <v>0.50950097270041017</v>
      </c>
      <c r="I29" s="286">
        <f>'Form Data'!I105</f>
        <v>1.9060331324926016E-2</v>
      </c>
      <c r="J29" s="652">
        <f>'Form Data'!J105</f>
        <v>8.0583474033082467</v>
      </c>
      <c r="K29" s="641">
        <f>'Form Data'!K105</f>
        <v>0.56579960427897991</v>
      </c>
      <c r="L29" s="326">
        <f>'Form Data'!L105</f>
        <v>7.5514980945771845E-2</v>
      </c>
      <c r="M29" s="671">
        <f>'Form Data'!M105</f>
        <v>10203060.031849148</v>
      </c>
      <c r="N29" s="641">
        <f>'Form Data'!N105</f>
        <v>1175027.4892938398</v>
      </c>
      <c r="O29" s="347">
        <f>'Form Data'!O105</f>
        <v>0.13015321818515047</v>
      </c>
      <c r="P29" s="596">
        <f>'Form Data'!P105</f>
        <v>2713905.265818039</v>
      </c>
      <c r="Q29" s="632">
        <f>'Form Data'!Q105</f>
        <v>161710.05749619566</v>
      </c>
      <c r="R29" s="326">
        <f>'Form Data'!R105</f>
        <v>6.3361163350246094E-2</v>
      </c>
    </row>
    <row r="30" spans="2:18" ht="15" thickBot="1">
      <c r="B30" s="478"/>
      <c r="C30" s="479"/>
      <c r="D30" s="99" t="str">
        <f>_xlfn.XLOOKUP('TOTAL U.S. FOOD'!E30,'Form Data'!E:E,'Form Data'!D:D,"NOT FOUND",0)</f>
        <v>LOAF</v>
      </c>
      <c r="E30" s="597">
        <f>'Form Data'!E106</f>
        <v>1241933.8462828277</v>
      </c>
      <c r="F30" s="633">
        <f>'Form Data'!F106</f>
        <v>97049.801908163354</v>
      </c>
      <c r="G30" s="729">
        <f>'Form Data'!G106</f>
        <v>8.4768236910116049E-2</v>
      </c>
      <c r="H30" s="129">
        <f>'Form Data'!H106</f>
        <v>0.49975715992085396</v>
      </c>
      <c r="I30" s="287">
        <f>'Form Data'!I106</f>
        <v>3.3758829232250598E-2</v>
      </c>
      <c r="J30" s="653">
        <f>'Form Data'!J106</f>
        <v>6.4062670279903662</v>
      </c>
      <c r="K30" s="687">
        <f>'Form Data'!K106</f>
        <v>-0.12006312239671502</v>
      </c>
      <c r="L30" s="327">
        <f>'Form Data'!L106</f>
        <v>-1.8396728273024004E-2</v>
      </c>
      <c r="M30" s="672">
        <f>'Form Data'!M106</f>
        <v>7956159.8503869344</v>
      </c>
      <c r="N30" s="687">
        <f>'Form Data'!N106</f>
        <v>484268.59288746119</v>
      </c>
      <c r="O30" s="348">
        <f>'Form Data'!O106</f>
        <v>6.4812050416473199E-2</v>
      </c>
      <c r="P30" s="597">
        <f>'Form Data'!P106</f>
        <v>1003422.0879691504</v>
      </c>
      <c r="Q30" s="633">
        <f>'Form Data'!Q106</f>
        <v>95261.494332359987</v>
      </c>
      <c r="R30" s="327">
        <f>'Form Data'!R106</f>
        <v>0.10489498773656199</v>
      </c>
    </row>
    <row r="31" spans="2:18">
      <c r="B31" s="505" t="s">
        <v>65</v>
      </c>
      <c r="C31" s="481"/>
      <c r="D31" s="272" t="s">
        <v>12</v>
      </c>
      <c r="E31" s="593">
        <f>'NB &amp; PL'!D15</f>
        <v>106408042.09057309</v>
      </c>
      <c r="F31" s="629">
        <f>'NB &amp; PL'!E15</f>
        <v>70212.403377950191</v>
      </c>
      <c r="G31" s="323">
        <f>'NB &amp; PL'!F15</f>
        <v>6.6027681385343289E-4</v>
      </c>
      <c r="H31" s="268">
        <f>'NB &amp; PL'!G15</f>
        <v>42.818851476742132</v>
      </c>
      <c r="I31" s="294">
        <f>'NB &amp; PL'!H15</f>
        <v>-0.46348036005791471</v>
      </c>
      <c r="J31" s="649">
        <f>'NB &amp; PL'!I15</f>
        <v>8.2295990617092709</v>
      </c>
      <c r="K31" s="684">
        <f>'NB &amp; PL'!J15</f>
        <v>0.13754309273474519</v>
      </c>
      <c r="L31" s="323">
        <f>'NB &amp; PL'!K15</f>
        <v>1.6997298741147422E-2</v>
      </c>
      <c r="M31" s="668">
        <f>'NB &amp; PL'!L15</f>
        <v>875695523.34690094</v>
      </c>
      <c r="N31" s="684">
        <f>'NB &amp; PL'!M15</f>
        <v>15203853.89883709</v>
      </c>
      <c r="O31" s="344">
        <f>'NB &amp; PL'!N15</f>
        <v>1.7668798477257934E-2</v>
      </c>
      <c r="P31" s="593">
        <f>'NB &amp; PL'!O15</f>
        <v>174950510.93275127</v>
      </c>
      <c r="Q31" s="629">
        <f>'NB &amp; PL'!P15</f>
        <v>84800.053998351097</v>
      </c>
      <c r="R31" s="323">
        <f>'NB &amp; PL'!Q15</f>
        <v>4.8494386676613304E-4</v>
      </c>
    </row>
    <row r="32" spans="2:18" ht="15" thickBot="1">
      <c r="B32" s="506"/>
      <c r="C32" s="483"/>
      <c r="D32" s="273" t="s">
        <v>11</v>
      </c>
      <c r="E32" s="594">
        <f>'NB &amp; PL'!D16</f>
        <v>129941697.90099654</v>
      </c>
      <c r="F32" s="630">
        <f>'NB &amp; PL'!E16</f>
        <v>2497489.8784856945</v>
      </c>
      <c r="G32" s="324">
        <f>'NB &amp; PL'!F16</f>
        <v>1.959673112837388E-2</v>
      </c>
      <c r="H32" s="296">
        <f>'NB &amp; PL'!G16</f>
        <v>52.28885104682692</v>
      </c>
      <c r="I32" s="295">
        <f>'NB &amp; PL'!H16</f>
        <v>0.41566049427684959</v>
      </c>
      <c r="J32" s="650">
        <f>'NB &amp; PL'!I16</f>
        <v>4.9928575927443868</v>
      </c>
      <c r="K32" s="685">
        <f>'NB &amp; PL'!J16</f>
        <v>-0.14747671923026662</v>
      </c>
      <c r="L32" s="324">
        <f>'NB &amp; PL'!K16</f>
        <v>-2.8690102681981713E-2</v>
      </c>
      <c r="M32" s="669">
        <f>'NB &amp; PL'!L16</f>
        <v>648780392.97908795</v>
      </c>
      <c r="N32" s="685">
        <f>'NB &amp; PL'!M16</f>
        <v>-6325442.3814599514</v>
      </c>
      <c r="O32" s="345">
        <f>'NB &amp; PL'!N16</f>
        <v>-9.655603781912039E-3</v>
      </c>
      <c r="P32" s="594">
        <f>'NB &amp; PL'!O16</f>
        <v>203060569.52071488</v>
      </c>
      <c r="Q32" s="630">
        <f>'NB &amp; PL'!P16</f>
        <v>3063688.3131081164</v>
      </c>
      <c r="R32" s="324">
        <f>'NB &amp; PL'!Q16</f>
        <v>1.5318680444460804E-2</v>
      </c>
    </row>
    <row r="33" spans="2:18">
      <c r="B33" s="484" t="s">
        <v>339</v>
      </c>
      <c r="C33" s="485"/>
      <c r="D33" s="97" t="s">
        <v>83</v>
      </c>
      <c r="E33" s="598">
        <f>'Store location'!D50</f>
        <v>22451320.645887516</v>
      </c>
      <c r="F33" s="634">
        <f>'Store location'!E50</f>
        <v>259042.88333011046</v>
      </c>
      <c r="G33" s="328">
        <f>'Store location'!F50</f>
        <v>1.1672658665401398E-2</v>
      </c>
      <c r="H33" s="165">
        <f>'Store location'!G50</f>
        <v>9.0344653026760184</v>
      </c>
      <c r="I33" s="288">
        <f>'Store location'!H50</f>
        <v>1.6165680444437669E-3</v>
      </c>
      <c r="J33" s="654">
        <f>'Store location'!I50</f>
        <v>6.2090580330256246</v>
      </c>
      <c r="K33" s="688">
        <f>'Store location'!J50</f>
        <v>-0.13450591113152832</v>
      </c>
      <c r="L33" s="328">
        <f>'Store location'!K50</f>
        <v>-2.1203524125490571E-2</v>
      </c>
      <c r="M33" s="673">
        <f>'Store location'!L50</f>
        <v>139401552.80838194</v>
      </c>
      <c r="N33" s="688">
        <f>'Store location'!M50</f>
        <v>-1376580.2448977828</v>
      </c>
      <c r="O33" s="349">
        <f>'Store location'!N50</f>
        <v>-9.7783669597095307E-3</v>
      </c>
      <c r="P33" s="598">
        <f>'Store location'!O50</f>
        <v>39078979.298963621</v>
      </c>
      <c r="Q33" s="634">
        <f>'Store location'!P50</f>
        <v>961285.5592328459</v>
      </c>
      <c r="R33" s="328">
        <f>'Store location'!Q50</f>
        <v>2.5218880391781946E-2</v>
      </c>
    </row>
    <row r="34" spans="2:18">
      <c r="B34" s="486"/>
      <c r="C34" s="487"/>
      <c r="D34" s="98" t="s">
        <v>305</v>
      </c>
      <c r="E34" s="599">
        <f>'Store location'!D51</f>
        <v>138378793.45122471</v>
      </c>
      <c r="F34" s="635">
        <f>'Store location'!E51</f>
        <v>932972.91000980139</v>
      </c>
      <c r="G34" s="329">
        <f>'Store location'!F51</f>
        <v>6.7879321927438114E-3</v>
      </c>
      <c r="H34" s="166">
        <f>'Store location'!G51</f>
        <v>55.683958542111881</v>
      </c>
      <c r="I34" s="289">
        <f>'Store location'!H51</f>
        <v>-0.26015496618262546</v>
      </c>
      <c r="J34" s="655">
        <f>'Store location'!I51</f>
        <v>5.4584089172285299</v>
      </c>
      <c r="K34" s="689">
        <f>'Store location'!J51</f>
        <v>-8.9470676932623228E-2</v>
      </c>
      <c r="L34" s="329">
        <f>'Store location'!K51</f>
        <v>-1.6127004094823243E-2</v>
      </c>
      <c r="M34" s="674">
        <f>'Store location'!L51</f>
        <v>755328040.1294899</v>
      </c>
      <c r="N34" s="689">
        <f>'Store location'!M51</f>
        <v>-7204822.9538521767</v>
      </c>
      <c r="O34" s="350">
        <f>'Store location'!N51</f>
        <v>-9.4485409123471649E-3</v>
      </c>
      <c r="P34" s="599">
        <f>'Store location'!O51</f>
        <v>219799589.41999051</v>
      </c>
      <c r="Q34" s="635">
        <f>'Store location'!P51</f>
        <v>891847.29890170693</v>
      </c>
      <c r="R34" s="329">
        <f>'Store location'!Q51</f>
        <v>4.0740783777687573E-3</v>
      </c>
    </row>
    <row r="35" spans="2:18">
      <c r="B35" s="486"/>
      <c r="C35" s="487"/>
      <c r="D35" s="98" t="s">
        <v>306</v>
      </c>
      <c r="E35" s="599">
        <f>'Store location'!D52</f>
        <v>3868564.6927252505</v>
      </c>
      <c r="F35" s="635">
        <f>'Store location'!E52</f>
        <v>466106.90419747913</v>
      </c>
      <c r="G35" s="329">
        <f>'Store location'!F52</f>
        <v>0.13699123785431636</v>
      </c>
      <c r="H35" s="166">
        <f>'Store location'!G52</f>
        <v>1.5567197154607371</v>
      </c>
      <c r="I35" s="289">
        <f>'Store location'!H52</f>
        <v>0.17182868000360441</v>
      </c>
      <c r="J35" s="655">
        <f>'Store location'!I52</f>
        <v>9.6595999973057545</v>
      </c>
      <c r="K35" s="689">
        <f>'Store location'!J52</f>
        <v>0.24163832623055903</v>
      </c>
      <c r="L35" s="329">
        <f>'Store location'!K52</f>
        <v>2.5657178768595749E-2</v>
      </c>
      <c r="M35" s="674">
        <f>'Store location'!L52</f>
        <v>37368787.495425969</v>
      </c>
      <c r="N35" s="689">
        <f>'Store location'!M52</f>
        <v>5324570.4556201436</v>
      </c>
      <c r="O35" s="350">
        <f>'Store location'!N52</f>
        <v>0.16616322530227151</v>
      </c>
      <c r="P35" s="599">
        <f>'Store location'!O52</f>
        <v>6906550.5834052218</v>
      </c>
      <c r="Q35" s="635">
        <f>'Store location'!P52</f>
        <v>808635.06633801386</v>
      </c>
      <c r="R35" s="329">
        <f>'Store location'!Q52</f>
        <v>0.13260844038831926</v>
      </c>
    </row>
    <row r="36" spans="2:18">
      <c r="B36" s="486"/>
      <c r="C36" s="487"/>
      <c r="D36" s="98" t="s">
        <v>307</v>
      </c>
      <c r="E36" s="599">
        <f>'Store location'!D53</f>
        <v>1628518.1240662399</v>
      </c>
      <c r="F36" s="635">
        <f>'Store location'!E53</f>
        <v>31377.631040738896</v>
      </c>
      <c r="G36" s="329">
        <f>'Store location'!F53</f>
        <v>1.9646130805499464E-2</v>
      </c>
      <c r="H36" s="166">
        <f>'Store location'!G53</f>
        <v>0.65531960095855091</v>
      </c>
      <c r="I36" s="289">
        <f>'Store location'!H53</f>
        <v>5.2408377143884355E-3</v>
      </c>
      <c r="J36" s="655">
        <f>'Store location'!I53</f>
        <v>9.6581204080667877</v>
      </c>
      <c r="K36" s="689">
        <f>'Store location'!J53</f>
        <v>-6.2227001796516745E-2</v>
      </c>
      <c r="L36" s="329">
        <f>'Store location'!K53</f>
        <v>-6.4017261084078712E-3</v>
      </c>
      <c r="M36" s="674">
        <f>'Store location'!L53</f>
        <v>15728424.128950791</v>
      </c>
      <c r="N36" s="689">
        <f>'Store location'!M53</f>
        <v>203663.67438256182</v>
      </c>
      <c r="O36" s="350">
        <f>'Store location'!N53</f>
        <v>1.311863554858477E-2</v>
      </c>
      <c r="P36" s="599">
        <f>'Store location'!O53</f>
        <v>2683047.0510797296</v>
      </c>
      <c r="Q36" s="635">
        <f>'Store location'!P53</f>
        <v>-2263.5927982931025</v>
      </c>
      <c r="R36" s="329">
        <f>'Store location'!Q53</f>
        <v>-8.4295379510510135E-4</v>
      </c>
    </row>
    <row r="37" spans="2:18">
      <c r="B37" s="486"/>
      <c r="C37" s="487"/>
      <c r="D37" s="98" t="s">
        <v>308</v>
      </c>
      <c r="E37" s="599">
        <f>'Store location'!D54</f>
        <v>3535707.8126114537</v>
      </c>
      <c r="F37" s="635">
        <f>'Store location'!E54</f>
        <v>-527986.68796507642</v>
      </c>
      <c r="G37" s="329">
        <f>'Store location'!F54</f>
        <v>-0.12992775118556996</v>
      </c>
      <c r="H37" s="166">
        <f>'Store location'!G54</f>
        <v>1.4227773081709492</v>
      </c>
      <c r="I37" s="289">
        <f>'Store location'!H54</f>
        <v>-0.23125469882714489</v>
      </c>
      <c r="J37" s="655">
        <f>'Store location'!I54</f>
        <v>9.8536290985692823</v>
      </c>
      <c r="K37" s="689">
        <f>'Store location'!J54</f>
        <v>0.28782837604936162</v>
      </c>
      <c r="L37" s="329">
        <f>'Store location'!K54</f>
        <v>3.0089313419602467E-2</v>
      </c>
      <c r="M37" s="674">
        <f>'Store location'!L54</f>
        <v>34839553.386386968</v>
      </c>
      <c r="N37" s="689">
        <f>'Store location'!M54</f>
        <v>-4032938.4033282325</v>
      </c>
      <c r="O37" s="350">
        <f>'Store location'!N54</f>
        <v>-0.10374787459329424</v>
      </c>
      <c r="P37" s="599">
        <f>'Store location'!O54</f>
        <v>6457967.9093937716</v>
      </c>
      <c r="Q37" s="635">
        <f>'Store location'!P54</f>
        <v>-891059.40327904839</v>
      </c>
      <c r="R37" s="329">
        <f>'Store location'!Q54</f>
        <v>-0.12124861772421046</v>
      </c>
    </row>
    <row r="38" spans="2:18">
      <c r="B38" s="486"/>
      <c r="C38" s="487"/>
      <c r="D38" s="98" t="s">
        <v>309</v>
      </c>
      <c r="E38" s="599">
        <f>'Store location'!D55</f>
        <v>31018452.00790339</v>
      </c>
      <c r="F38" s="635">
        <f>'Store location'!E55</f>
        <v>1683302.8725978509</v>
      </c>
      <c r="G38" s="329">
        <f>'Store location'!F55</f>
        <v>5.7381773136171189E-2</v>
      </c>
      <c r="H38" s="166">
        <f>'Store location'!G55</f>
        <v>12.481899520661651</v>
      </c>
      <c r="I38" s="289">
        <f>'Store location'!H55</f>
        <v>0.54171169577128353</v>
      </c>
      <c r="J38" s="655">
        <f>'Store location'!I55</f>
        <v>10.723693588391841</v>
      </c>
      <c r="K38" s="689">
        <f>'Store location'!J55</f>
        <v>0.14635263618030159</v>
      </c>
      <c r="L38" s="329">
        <f>'Store location'!K55</f>
        <v>1.3836429859028207E-2</v>
      </c>
      <c r="M38" s="674">
        <f>'Store location'!L55</f>
        <v>332632374.91899359</v>
      </c>
      <c r="N38" s="689">
        <f>'Store location'!M55</f>
        <v>22344500.630893409</v>
      </c>
      <c r="O38" s="350">
        <f>'Store location'!N55</f>
        <v>7.2012161874384722E-2</v>
      </c>
      <c r="P38" s="599">
        <f>'Store location'!O55</f>
        <v>57659983.191555895</v>
      </c>
      <c r="Q38" s="635">
        <f>'Store location'!P55</f>
        <v>2862402.8358053043</v>
      </c>
      <c r="R38" s="329">
        <f>'Store location'!Q55</f>
        <v>5.2235934820886974E-2</v>
      </c>
    </row>
    <row r="39" spans="2:18">
      <c r="B39" s="486"/>
      <c r="C39" s="487"/>
      <c r="D39" s="98" t="s">
        <v>310</v>
      </c>
      <c r="E39" s="599">
        <f>'Store location'!D56</f>
        <v>21817.630576835843</v>
      </c>
      <c r="F39" s="635">
        <f>'Store location'!E56</f>
        <v>11847.365061445791</v>
      </c>
      <c r="G39" s="329">
        <f>'Store location'!F56</f>
        <v>1.1882697650487097</v>
      </c>
      <c r="H39" s="166">
        <f>'Store location'!G56</f>
        <v>8.7794668982705115E-3</v>
      </c>
      <c r="I39" s="289">
        <f>'Store location'!H56</f>
        <v>4.7213030086412982E-3</v>
      </c>
      <c r="J39" s="655">
        <f>'Store location'!I56</f>
        <v>8.9342440148868558</v>
      </c>
      <c r="K39" s="689">
        <f>'Store location'!J56</f>
        <v>-0.15686614768188889</v>
      </c>
      <c r="L39" s="329">
        <f>'Store location'!K56</f>
        <v>-1.7254894603275325E-2</v>
      </c>
      <c r="M39" s="674">
        <f>'Store location'!L56</f>
        <v>194924.03540010809</v>
      </c>
      <c r="N39" s="689">
        <f>'Store location'!M56</f>
        <v>104283.25324963688</v>
      </c>
      <c r="O39" s="350">
        <f>'Store location'!N56</f>
        <v>1.1505114008892603</v>
      </c>
      <c r="P39" s="599">
        <f>'Store location'!O56</f>
        <v>21845.589884161949</v>
      </c>
      <c r="Q39" s="635">
        <f>'Store location'!P56</f>
        <v>11823.01684653759</v>
      </c>
      <c r="R39" s="329">
        <f>'Store location'!Q56</f>
        <v>1.1796388813685301</v>
      </c>
    </row>
    <row r="40" spans="2:18" ht="15" thickBot="1">
      <c r="B40" s="488"/>
      <c r="C40" s="489"/>
      <c r="D40" s="99" t="s">
        <v>311</v>
      </c>
      <c r="E40" s="600">
        <f>'Store location'!D57</f>
        <v>3553431.8362799538</v>
      </c>
      <c r="F40" s="636">
        <f>'Store location'!E57</f>
        <v>-245386.43940535421</v>
      </c>
      <c r="G40" s="330">
        <f>'Store location'!F57</f>
        <v>-6.4595466694464712E-2</v>
      </c>
      <c r="H40" s="167">
        <f>'Store location'!G57</f>
        <v>1.4299094978261802</v>
      </c>
      <c r="I40" s="290">
        <f>'Store location'!H57</f>
        <v>-0.11631082357380862</v>
      </c>
      <c r="J40" s="656">
        <f>'Store location'!I57</f>
        <v>8.1380136221541353</v>
      </c>
      <c r="K40" s="690">
        <f>'Store location'!J57</f>
        <v>6.3311134085166643E-2</v>
      </c>
      <c r="L40" s="330">
        <f>'Store location'!K57</f>
        <v>7.840677000634266E-3</v>
      </c>
      <c r="M40" s="675">
        <f>'Store location'!L57</f>
        <v>28917876.689042449</v>
      </c>
      <c r="N40" s="690">
        <f>'Store location'!M57</f>
        <v>-1756450.6933555789</v>
      </c>
      <c r="O40" s="351">
        <f>'Store location'!N57</f>
        <v>-5.7261261883886978E-2</v>
      </c>
      <c r="P40" s="600">
        <f>'Store location'!O57</f>
        <v>6988841.3236113694</v>
      </c>
      <c r="Q40" s="636">
        <f>'Store location'!P57</f>
        <v>-498356.88168635778</v>
      </c>
      <c r="R40" s="330">
        <f>'Store location'!Q57</f>
        <v>-6.6561197930319879E-2</v>
      </c>
    </row>
    <row r="41" spans="2:18">
      <c r="B41" s="461" t="s">
        <v>64</v>
      </c>
      <c r="C41" s="462"/>
      <c r="D41" s="277" t="s">
        <v>312</v>
      </c>
      <c r="E41" s="601">
        <f>Variety!E332</f>
        <v>6675565.647671869</v>
      </c>
      <c r="F41" s="637">
        <f>Variety!F332</f>
        <v>530191.39955085982</v>
      </c>
      <c r="G41" s="331">
        <f>Variety!G332</f>
        <v>8.6274875726725597E-2</v>
      </c>
      <c r="H41" s="171">
        <f>Variety!H332</f>
        <v>2.6862636354834954</v>
      </c>
      <c r="I41" s="312">
        <f>Variety!I332</f>
        <v>0.18493246998079771</v>
      </c>
      <c r="J41" s="657">
        <f>Variety!J332</f>
        <v>6.6156352943898558</v>
      </c>
      <c r="K41" s="691">
        <f>Variety!K332</f>
        <v>-2.6206215605855121E-3</v>
      </c>
      <c r="L41" s="331">
        <f>Variety!L332</f>
        <v>-3.9596860469986333E-4</v>
      </c>
      <c r="M41" s="676">
        <f>Variety!M332</f>
        <v>44163107.708754495</v>
      </c>
      <c r="N41" s="691">
        <f>Variety!N332</f>
        <v>3491448.2353981286</v>
      </c>
      <c r="O41" s="352">
        <f>Variety!O332</f>
        <v>8.5844744979863552E-2</v>
      </c>
      <c r="P41" s="601">
        <f>Variety!P332</f>
        <v>9199287.1560750045</v>
      </c>
      <c r="Q41" s="637">
        <f>Variety!Q332</f>
        <v>624034.37088375166</v>
      </c>
      <c r="R41" s="331">
        <f>Variety!R332</f>
        <v>7.2771542310846746E-2</v>
      </c>
    </row>
    <row r="42" spans="2:18">
      <c r="B42" s="461"/>
      <c r="C42" s="462"/>
      <c r="D42" s="98" t="s">
        <v>313</v>
      </c>
      <c r="E42" s="602">
        <f>Variety!E333</f>
        <v>21968823.504594848</v>
      </c>
      <c r="F42" s="638">
        <f>Variety!F333</f>
        <v>-9762.5923796035349</v>
      </c>
      <c r="G42" s="332">
        <f>Variety!G333</f>
        <v>-4.4418655215257193E-4</v>
      </c>
      <c r="H42" s="157">
        <f>Variety!H333</f>
        <v>8.8403072952072019</v>
      </c>
      <c r="I42" s="292">
        <f>Variety!I333</f>
        <v>-0.10556323413536717</v>
      </c>
      <c r="J42" s="658">
        <f>Variety!J333</f>
        <v>5.2690752159014469</v>
      </c>
      <c r="K42" s="692">
        <f>Variety!K333</f>
        <v>-0.16506749740351001</v>
      </c>
      <c r="L42" s="332">
        <f>Variety!L333</f>
        <v>-3.0375996014855976E-2</v>
      </c>
      <c r="M42" s="677">
        <f>Variety!M333</f>
        <v>115755383.45057388</v>
      </c>
      <c r="N42" s="692">
        <f>Variety!N333</f>
        <v>-3679390.0370454788</v>
      </c>
      <c r="O42" s="353">
        <f>Variety!O333</f>
        <v>-3.080668995807059E-2</v>
      </c>
      <c r="P42" s="602">
        <f>Variety!P333</f>
        <v>34167525.619359128</v>
      </c>
      <c r="Q42" s="638">
        <f>Variety!Q333</f>
        <v>-378686.38444714993</v>
      </c>
      <c r="R42" s="332">
        <f>Variety!R333</f>
        <v>-1.0961733934980383E-2</v>
      </c>
    </row>
    <row r="43" spans="2:18">
      <c r="B43" s="461"/>
      <c r="C43" s="462"/>
      <c r="D43" s="98" t="s">
        <v>314</v>
      </c>
      <c r="E43" s="602">
        <f>Variety!E334</f>
        <v>600789.43348677433</v>
      </c>
      <c r="F43" s="638">
        <f>Variety!F334</f>
        <v>-42972.437484265771</v>
      </c>
      <c r="G43" s="332">
        <f>Variety!G334</f>
        <v>-6.6752070015340975E-2</v>
      </c>
      <c r="H43" s="157">
        <f>Variety!H334</f>
        <v>0.24175910970497294</v>
      </c>
      <c r="I43" s="292">
        <f>Variety!I334</f>
        <v>-2.0269135607269451E-2</v>
      </c>
      <c r="J43" s="658">
        <f>Variety!J334</f>
        <v>12.159595932766392</v>
      </c>
      <c r="K43" s="692">
        <f>Variety!K334</f>
        <v>0.72307832895058866</v>
      </c>
      <c r="L43" s="332">
        <f>Variety!L334</f>
        <v>6.3225393778026717E-2</v>
      </c>
      <c r="M43" s="677">
        <f>Variety!M334</f>
        <v>7305356.7518748054</v>
      </c>
      <c r="N43" s="692">
        <f>Variety!N334</f>
        <v>-57037.218150892295</v>
      </c>
      <c r="O43" s="353">
        <f>Variety!O334</f>
        <v>-7.7471021495326489E-3</v>
      </c>
      <c r="P43" s="602">
        <f>Variety!P334</f>
        <v>1215777.9186491112</v>
      </c>
      <c r="Q43" s="638">
        <f>Variety!Q334</f>
        <v>-49628.823280249257</v>
      </c>
      <c r="R43" s="332">
        <f>Variety!R334</f>
        <v>-3.9219660869342608E-2</v>
      </c>
    </row>
    <row r="44" spans="2:18">
      <c r="B44" s="461"/>
      <c r="C44" s="462"/>
      <c r="D44" s="98" t="s">
        <v>315</v>
      </c>
      <c r="E44" s="602">
        <f>Variety!E335</f>
        <v>129873.14383172402</v>
      </c>
      <c r="F44" s="638">
        <f>Variety!F335</f>
        <v>11921.532700897718</v>
      </c>
      <c r="G44" s="332">
        <f>Variety!G335</f>
        <v>0.10107138500783107</v>
      </c>
      <c r="H44" s="157">
        <f>Variety!H335</f>
        <v>5.2261264724847538E-2</v>
      </c>
      <c r="I44" s="292">
        <f>Variety!I335</f>
        <v>4.2518141965904449E-3</v>
      </c>
      <c r="J44" s="658">
        <f>Variety!J335</f>
        <v>6.3829793613870107</v>
      </c>
      <c r="K44" s="692">
        <f>Variety!K335</f>
        <v>-0.46555995438240316</v>
      </c>
      <c r="L44" s="332">
        <f>Variety!L335</f>
        <v>-6.7979452685685407E-2</v>
      </c>
      <c r="M44" s="677">
        <f>Variety!M335</f>
        <v>828977.59667634126</v>
      </c>
      <c r="N44" s="692">
        <f>Variety!N335</f>
        <v>21181.350488532102</v>
      </c>
      <c r="O44" s="353">
        <f>Variety!O335</f>
        <v>2.622115488712921E-2</v>
      </c>
      <c r="P44" s="602">
        <f>Variety!P335</f>
        <v>174326.84272348881</v>
      </c>
      <c r="Q44" s="638">
        <f>Variety!Q335</f>
        <v>10126.134581475751</v>
      </c>
      <c r="R44" s="332">
        <f>Variety!R335</f>
        <v>6.1669250370820036E-2</v>
      </c>
    </row>
    <row r="45" spans="2:18">
      <c r="B45" s="461"/>
      <c r="C45" s="462"/>
      <c r="D45" s="98" t="s">
        <v>316</v>
      </c>
      <c r="E45" s="602">
        <f>Variety!E336</f>
        <v>122954.04804688692</v>
      </c>
      <c r="F45" s="638">
        <f>Variety!F336</f>
        <v>-82069.574052702228</v>
      </c>
      <c r="G45" s="332">
        <f>Variety!G336</f>
        <v>-0.40029325992903081</v>
      </c>
      <c r="H45" s="157">
        <f>Variety!H336</f>
        <v>4.9477003977787523E-2</v>
      </c>
      <c r="I45" s="292">
        <f>Variety!I336</f>
        <v>-3.397307650815716E-2</v>
      </c>
      <c r="J45" s="658">
        <f>Variety!J336</f>
        <v>16.471863804235806</v>
      </c>
      <c r="K45" s="692">
        <f>Variety!K336</f>
        <v>-0.12440427048706582</v>
      </c>
      <c r="L45" s="332">
        <f>Variety!L336</f>
        <v>-7.4959183550753258E-3</v>
      </c>
      <c r="M45" s="677">
        <f>Variety!M336</f>
        <v>2025282.3336077868</v>
      </c>
      <c r="N45" s="692">
        <f>Variety!N336</f>
        <v>-1377344.6604076712</v>
      </c>
      <c r="O45" s="353">
        <f>Variety!O336</f>
        <v>-0.40478861268959121</v>
      </c>
      <c r="P45" s="602">
        <f>Variety!P336</f>
        <v>198350.20143032074</v>
      </c>
      <c r="Q45" s="638">
        <f>Variety!Q336</f>
        <v>-159762.92370430607</v>
      </c>
      <c r="R45" s="332">
        <f>Variety!R336</f>
        <v>-0.44612417834237655</v>
      </c>
    </row>
    <row r="46" spans="2:18">
      <c r="B46" s="461"/>
      <c r="C46" s="462"/>
      <c r="D46" s="98" t="s">
        <v>96</v>
      </c>
      <c r="E46" s="602">
        <f>Variety!E337</f>
        <v>330693.0055286581</v>
      </c>
      <c r="F46" s="638">
        <f>Variety!F337</f>
        <v>18971.602769168967</v>
      </c>
      <c r="G46" s="332">
        <f>Variety!G337</f>
        <v>6.0860764134975494E-2</v>
      </c>
      <c r="H46" s="157">
        <f>Variety!H337</f>
        <v>0.13307165896423848</v>
      </c>
      <c r="I46" s="292">
        <f>Variety!I337</f>
        <v>6.192736998675008E-3</v>
      </c>
      <c r="J46" s="658">
        <f>Variety!J337</f>
        <v>11.291203185777697</v>
      </c>
      <c r="K46" s="692">
        <f>Variety!K337</f>
        <v>0.12057610303073218</v>
      </c>
      <c r="L46" s="332">
        <f>Variety!L337</f>
        <v>1.0794031717070029E-2</v>
      </c>
      <c r="M46" s="677">
        <f>Variety!M337</f>
        <v>3733921.9175395858</v>
      </c>
      <c r="N46" s="692">
        <f>Variety!N337</f>
        <v>251798.37360256212</v>
      </c>
      <c r="O46" s="353">
        <f>Variety!O337</f>
        <v>7.2311728870443556E-2</v>
      </c>
      <c r="P46" s="602">
        <f>Variety!P337</f>
        <v>731234.4838934677</v>
      </c>
      <c r="Q46" s="638">
        <f>Variety!Q337</f>
        <v>44189.985113288974</v>
      </c>
      <c r="R46" s="332">
        <f>Variety!R337</f>
        <v>6.4318956329243018E-2</v>
      </c>
    </row>
    <row r="47" spans="2:18">
      <c r="B47" s="461"/>
      <c r="C47" s="462"/>
      <c r="D47" s="98" t="s">
        <v>317</v>
      </c>
      <c r="E47" s="602">
        <f>Variety!E338</f>
        <v>659338.86485842825</v>
      </c>
      <c r="F47" s="638">
        <f>Variety!F338</f>
        <v>67269.06592912937</v>
      </c>
      <c r="G47" s="332">
        <f>Variety!G338</f>
        <v>0.11361678310695629</v>
      </c>
      <c r="H47" s="157">
        <f>Variety!H338</f>
        <v>0.26531954138565939</v>
      </c>
      <c r="I47" s="292">
        <f>Variety!I338</f>
        <v>2.4331347596227321E-2</v>
      </c>
      <c r="J47" s="658">
        <f>Variety!J338</f>
        <v>11.110494481181474</v>
      </c>
      <c r="K47" s="692">
        <f>Variety!K338</f>
        <v>0.47300404644483862</v>
      </c>
      <c r="L47" s="332">
        <f>Variety!L338</f>
        <v>4.4465755278166728E-2</v>
      </c>
      <c r="M47" s="677">
        <f>Variety!M338</f>
        <v>7325580.8192380248</v>
      </c>
      <c r="N47" s="692">
        <f>Variety!N338</f>
        <v>1027443.9964311644</v>
      </c>
      <c r="O47" s="353">
        <f>Variety!O338</f>
        <v>0.16313459445824938</v>
      </c>
      <c r="P47" s="602">
        <f>Variety!P338</f>
        <v>1212771.5398121409</v>
      </c>
      <c r="Q47" s="638">
        <f>Variety!Q338</f>
        <v>127135.17226834665</v>
      </c>
      <c r="R47" s="332">
        <f>Variety!R338</f>
        <v>0.11710658934168218</v>
      </c>
    </row>
    <row r="48" spans="2:18">
      <c r="B48" s="461"/>
      <c r="C48" s="462"/>
      <c r="D48" s="98" t="s">
        <v>95</v>
      </c>
      <c r="E48" s="602">
        <f>Variety!E339</f>
        <v>490377.91204865859</v>
      </c>
      <c r="F48" s="638">
        <f>Variety!F339</f>
        <v>-23278.680492204439</v>
      </c>
      <c r="G48" s="332">
        <f>Variety!G339</f>
        <v>-4.5319540000555034E-2</v>
      </c>
      <c r="H48" s="157">
        <f>Variety!H339</f>
        <v>0.19732924853192682</v>
      </c>
      <c r="I48" s="292">
        <f>Variety!I339</f>
        <v>-1.174267962301434E-2</v>
      </c>
      <c r="J48" s="658">
        <f>Variety!J339</f>
        <v>14.56468833572996</v>
      </c>
      <c r="K48" s="692">
        <f>Variety!K339</f>
        <v>-0.15975725986846712</v>
      </c>
      <c r="L48" s="332">
        <f>Variety!L339</f>
        <v>-1.0849797965651303E-2</v>
      </c>
      <c r="M48" s="677">
        <f>Variety!M339</f>
        <v>7142201.4557147101</v>
      </c>
      <c r="N48" s="692">
        <f>Variety!N339</f>
        <v>-421107.09597369656</v>
      </c>
      <c r="O48" s="353">
        <f>Variety!O339</f>
        <v>-5.5677630113304059E-2</v>
      </c>
      <c r="P48" s="602">
        <f>Variety!P339</f>
        <v>1520249.3865648019</v>
      </c>
      <c r="Q48" s="638">
        <f>Variety!Q339</f>
        <v>-90687.816152862739</v>
      </c>
      <c r="R48" s="332">
        <f>Variety!R339</f>
        <v>-5.6295066002493226E-2</v>
      </c>
    </row>
    <row r="49" spans="2:18">
      <c r="B49" s="461"/>
      <c r="C49" s="462"/>
      <c r="D49" s="98" t="s">
        <v>92</v>
      </c>
      <c r="E49" s="602">
        <f>Variety!E340</f>
        <v>721753.27734615724</v>
      </c>
      <c r="F49" s="638">
        <f>Variety!F340</f>
        <v>34655.136288569076</v>
      </c>
      <c r="G49" s="332">
        <f>Variety!G340</f>
        <v>5.0436952478473532E-2</v>
      </c>
      <c r="H49" s="157">
        <f>Variety!H340</f>
        <v>0.2904352507419633</v>
      </c>
      <c r="I49" s="292">
        <f>Variety!I340</f>
        <v>1.0767988083093316E-2</v>
      </c>
      <c r="J49" s="658">
        <f>Variety!J340</f>
        <v>15.166160531737603</v>
      </c>
      <c r="K49" s="692">
        <f>Variety!K340</f>
        <v>0.44177536759400837</v>
      </c>
      <c r="L49" s="332">
        <f>Variety!L340</f>
        <v>3.0002975517769478E-2</v>
      </c>
      <c r="M49" s="677">
        <f>Variety!M340</f>
        <v>10946226.068539554</v>
      </c>
      <c r="N49" s="692">
        <f>Variety!N340</f>
        <v>829128.39404056035</v>
      </c>
      <c r="O49" s="353">
        <f>Variety!O340</f>
        <v>8.1953186646645609E-2</v>
      </c>
      <c r="P49" s="602">
        <f>Variety!P340</f>
        <v>1543818.4232962411</v>
      </c>
      <c r="Q49" s="638">
        <f>Variety!Q340</f>
        <v>67478.677391338395</v>
      </c>
      <c r="R49" s="332">
        <f>Variety!R340</f>
        <v>4.5706740320791299E-2</v>
      </c>
    </row>
    <row r="50" spans="2:18">
      <c r="B50" s="461"/>
      <c r="C50" s="462"/>
      <c r="D50" s="98" t="s">
        <v>318</v>
      </c>
      <c r="E50" s="602">
        <f>Variety!E341</f>
        <v>77348.682639330669</v>
      </c>
      <c r="F50" s="638">
        <f>Variety!F341</f>
        <v>-14892.376276993251</v>
      </c>
      <c r="G50" s="332">
        <f>Variety!G341</f>
        <v>-0.16145062136052457</v>
      </c>
      <c r="H50" s="157">
        <f>Variety!H341</f>
        <v>3.1125295501970129E-2</v>
      </c>
      <c r="I50" s="292">
        <f>Variety!I341</f>
        <v>-6.4192747863109148E-3</v>
      </c>
      <c r="J50" s="658">
        <f>Variety!J341</f>
        <v>13.512882776877733</v>
      </c>
      <c r="K50" s="692">
        <f>Variety!K341</f>
        <v>0.48295776338885688</v>
      </c>
      <c r="L50" s="332">
        <f>Variety!L341</f>
        <v>3.7065275731739664E-2</v>
      </c>
      <c r="M50" s="677">
        <f>Variety!M341</f>
        <v>1045203.6814511931</v>
      </c>
      <c r="N50" s="692">
        <f>Variety!N341</f>
        <v>-156690.39939331706</v>
      </c>
      <c r="O50" s="353">
        <f>Variety!O341</f>
        <v>-0.13036955742657344</v>
      </c>
      <c r="P50" s="602">
        <f>Variety!P341</f>
        <v>166564.67498056343</v>
      </c>
      <c r="Q50" s="638">
        <f>Variety!Q341</f>
        <v>-30154.099641533423</v>
      </c>
      <c r="R50" s="332">
        <f>Variety!R341</f>
        <v>-0.15328531656147426</v>
      </c>
    </row>
    <row r="51" spans="2:18">
      <c r="B51" s="461"/>
      <c r="C51" s="462"/>
      <c r="D51" s="98" t="s">
        <v>82</v>
      </c>
      <c r="E51" s="602">
        <f>Variety!E342</f>
        <v>3704606.8764113667</v>
      </c>
      <c r="F51" s="638">
        <f>Variety!F342</f>
        <v>131710.6858187709</v>
      </c>
      <c r="G51" s="332">
        <f>Variety!G342</f>
        <v>3.6863843445987594E-2</v>
      </c>
      <c r="H51" s="157">
        <f>Variety!H342</f>
        <v>1.4907426967386048</v>
      </c>
      <c r="I51" s="292">
        <f>Variety!I342</f>
        <v>3.6478687452648817E-2</v>
      </c>
      <c r="J51" s="658">
        <f>Variety!J342</f>
        <v>10.752981980814443</v>
      </c>
      <c r="K51" s="692">
        <f>Variety!K342</f>
        <v>0.34131780171643378</v>
      </c>
      <c r="L51" s="332">
        <f>Variety!L342</f>
        <v>3.2782252274487313E-2</v>
      </c>
      <c r="M51" s="677">
        <f>Variety!M342</f>
        <v>39835570.988052703</v>
      </c>
      <c r="N51" s="692">
        <f>Variety!N342</f>
        <v>2635775.7048240378</v>
      </c>
      <c r="O51" s="353">
        <f>Variety!O342</f>
        <v>7.0854575536128381E-2</v>
      </c>
      <c r="P51" s="602">
        <f>Variety!P342</f>
        <v>6757321.2153525101</v>
      </c>
      <c r="Q51" s="638">
        <f>Variety!Q342</f>
        <v>270380.55119234417</v>
      </c>
      <c r="R51" s="332">
        <f>Variety!R342</f>
        <v>4.168074986197659E-2</v>
      </c>
    </row>
    <row r="52" spans="2:18">
      <c r="B52" s="461"/>
      <c r="C52" s="462"/>
      <c r="D52" s="98" t="s">
        <v>319</v>
      </c>
      <c r="E52" s="602">
        <f>Variety!E343</f>
        <v>44351890.369211443</v>
      </c>
      <c r="F52" s="638">
        <f>Variety!F343</f>
        <v>-820046.65020225942</v>
      </c>
      <c r="G52" s="332">
        <f>Variety!G343</f>
        <v>-1.8153896076004556E-2</v>
      </c>
      <c r="H52" s="157">
        <f>Variety!H343</f>
        <v>17.847307112516258</v>
      </c>
      <c r="I52" s="292">
        <f>Variety!I343</f>
        <v>-0.53887561790605787</v>
      </c>
      <c r="J52" s="658">
        <f>Variety!J343</f>
        <v>5.4039095840440901</v>
      </c>
      <c r="K52" s="692">
        <f>Variety!K343</f>
        <v>-0.11477140180637058</v>
      </c>
      <c r="L52" s="332">
        <f>Variety!L343</f>
        <v>-2.07968900722178E-2</v>
      </c>
      <c r="M52" s="677">
        <f>Variety!M343</f>
        <v>239673605.43665451</v>
      </c>
      <c r="N52" s="692">
        <f>Variety!N343</f>
        <v>-9615904.486418426</v>
      </c>
      <c r="O52" s="353">
        <f>Variety!O343</f>
        <v>-3.8573241567147178E-2</v>
      </c>
      <c r="P52" s="602">
        <f>Variety!P343</f>
        <v>71806454.957440794</v>
      </c>
      <c r="Q52" s="638">
        <f>Variety!Q343</f>
        <v>-1714775.3409590721</v>
      </c>
      <c r="R52" s="332">
        <f>Variety!R343</f>
        <v>-2.3323539799311451E-2</v>
      </c>
    </row>
    <row r="53" spans="2:18">
      <c r="B53" s="461"/>
      <c r="C53" s="462"/>
      <c r="D53" s="98" t="s">
        <v>91</v>
      </c>
      <c r="E53" s="602">
        <f>Variety!E344</f>
        <v>645275.96365582407</v>
      </c>
      <c r="F53" s="638">
        <f>Variety!F344</f>
        <v>-95545.540175360045</v>
      </c>
      <c r="G53" s="332">
        <f>Variety!G344</f>
        <v>-0.12897241735187623</v>
      </c>
      <c r="H53" s="157">
        <f>Variety!H344</f>
        <v>0.25966059619602927</v>
      </c>
      <c r="I53" s="292">
        <f>Variety!I344</f>
        <v>-4.1873507471309912E-2</v>
      </c>
      <c r="J53" s="658">
        <f>Variety!J344</f>
        <v>5.6415051895995036</v>
      </c>
      <c r="K53" s="692">
        <f>Variety!K344</f>
        <v>-3.1261010369197706E-2</v>
      </c>
      <c r="L53" s="332">
        <f>Variety!L344</f>
        <v>-5.5107172175314018E-3</v>
      </c>
      <c r="M53" s="677">
        <f>Variety!M344</f>
        <v>3640327.6976881521</v>
      </c>
      <c r="N53" s="692">
        <f>Variety!N344</f>
        <v>-562179.48945537303</v>
      </c>
      <c r="O53" s="353">
        <f>Variety!O344</f>
        <v>-0.13377240404852003</v>
      </c>
      <c r="P53" s="602">
        <f>Variety!P344</f>
        <v>1131962.2807417007</v>
      </c>
      <c r="Q53" s="638">
        <f>Variety!Q344</f>
        <v>-159652.97579232906</v>
      </c>
      <c r="R53" s="332">
        <f>Variety!R344</f>
        <v>-0.12360722357890694</v>
      </c>
    </row>
    <row r="54" spans="2:18">
      <c r="B54" s="461"/>
      <c r="C54" s="462"/>
      <c r="D54" s="98" t="s">
        <v>320</v>
      </c>
      <c r="E54" s="602">
        <f>Variety!E345</f>
        <v>14289199.798332717</v>
      </c>
      <c r="F54" s="638">
        <f>Variety!F345</f>
        <v>459145.14344890416</v>
      </c>
      <c r="G54" s="332">
        <f>Variety!G345</f>
        <v>3.3199083800205087E-2</v>
      </c>
      <c r="H54" s="157">
        <f>Variety!H345</f>
        <v>5.7500082875832472</v>
      </c>
      <c r="I54" s="292">
        <f>Variety!I345</f>
        <v>0.12080730939322759</v>
      </c>
      <c r="J54" s="658">
        <f>Variety!J345</f>
        <v>5.2335104147442921</v>
      </c>
      <c r="K54" s="692">
        <f>Variety!K345</f>
        <v>-0.22118558919811182</v>
      </c>
      <c r="L54" s="332">
        <f>Variety!L345</f>
        <v>-4.0549572155487497E-2</v>
      </c>
      <c r="M54" s="677">
        <f>Variety!M345</f>
        <v>74782675.962936312</v>
      </c>
      <c r="N54" s="692">
        <f>Variety!N345</f>
        <v>-656067.897363469</v>
      </c>
      <c r="O54" s="353">
        <f>Variety!O345</f>
        <v>-8.6966969993349762E-3</v>
      </c>
      <c r="P54" s="602">
        <f>Variety!P345</f>
        <v>22977935.938827101</v>
      </c>
      <c r="Q54" s="638">
        <f>Variety!Q345</f>
        <v>620248.31521883607</v>
      </c>
      <c r="R54" s="332">
        <f>Variety!R345</f>
        <v>2.7742060165644955E-2</v>
      </c>
    </row>
    <row r="55" spans="2:18">
      <c r="B55" s="461"/>
      <c r="C55" s="462"/>
      <c r="D55" s="98" t="s">
        <v>98</v>
      </c>
      <c r="E55" s="602">
        <f>Variety!E346</f>
        <v>295566.49426640139</v>
      </c>
      <c r="F55" s="638">
        <f>Variety!F346</f>
        <v>64198.549951419904</v>
      </c>
      <c r="G55" s="332">
        <f>Variety!G346</f>
        <v>0.2774738313101005</v>
      </c>
      <c r="H55" s="157">
        <f>Variety!H346</f>
        <v>0.1189366665418196</v>
      </c>
      <c r="I55" s="292">
        <f>Variety!I346</f>
        <v>2.4763744528110518E-2</v>
      </c>
      <c r="J55" s="658">
        <f>Variety!J346</f>
        <v>9.146521331996146</v>
      </c>
      <c r="K55" s="692">
        <f>Variety!K346</f>
        <v>0.24780977632215695</v>
      </c>
      <c r="L55" s="332">
        <f>Variety!L346</f>
        <v>2.784782659509271E-2</v>
      </c>
      <c r="M55" s="677">
        <f>Variety!M346</f>
        <v>2703405.2448309571</v>
      </c>
      <c r="N55" s="692">
        <f>Variety!N346</f>
        <v>644528.6451426954</v>
      </c>
      <c r="O55" s="353">
        <f>Variety!O346</f>
        <v>0.31304870104419308</v>
      </c>
      <c r="P55" s="602">
        <f>Variety!P346</f>
        <v>484492.50744262786</v>
      </c>
      <c r="Q55" s="638">
        <f>Variety!Q346</f>
        <v>101693.78392350121</v>
      </c>
      <c r="R55" s="332">
        <f>Variety!R346</f>
        <v>0.26565862860935074</v>
      </c>
    </row>
    <row r="56" spans="2:18">
      <c r="B56" s="461"/>
      <c r="C56" s="462"/>
      <c r="D56" s="98" t="s">
        <v>321</v>
      </c>
      <c r="E56" s="602">
        <f>Variety!E347</f>
        <v>15059.581654950976</v>
      </c>
      <c r="F56" s="638">
        <f>Variety!F347</f>
        <v>1932.310315489769</v>
      </c>
      <c r="G56" s="332">
        <f>Variety!G347</f>
        <v>0.1471981697888084</v>
      </c>
      <c r="H56" s="157">
        <f>Variety!H347</f>
        <v>6.0600117953147035E-3</v>
      </c>
      <c r="I56" s="292">
        <f>Variety!I347</f>
        <v>7.168623639445329E-4</v>
      </c>
      <c r="J56" s="658">
        <f>Variety!J347</f>
        <v>7.7267341645492049</v>
      </c>
      <c r="K56" s="692">
        <f>Variety!K347</f>
        <v>-0.30423194925137764</v>
      </c>
      <c r="L56" s="332">
        <f>Variety!L347</f>
        <v>-3.7882359972678629E-2</v>
      </c>
      <c r="M56" s="677">
        <f>Variety!M347</f>
        <v>116361.38407712817</v>
      </c>
      <c r="N56" s="692">
        <f>Variety!N347</f>
        <v>10936.712783249619</v>
      </c>
      <c r="O56" s="353">
        <f>Variety!O347</f>
        <v>0.10373959576087059</v>
      </c>
      <c r="P56" s="602">
        <f>Variety!P347</f>
        <v>16791.281226754189</v>
      </c>
      <c r="Q56" s="638">
        <f>Variety!Q347</f>
        <v>2037.5743895769119</v>
      </c>
      <c r="R56" s="332">
        <f>Variety!R347</f>
        <v>0.13810592904303273</v>
      </c>
    </row>
    <row r="57" spans="2:18">
      <c r="B57" s="461"/>
      <c r="C57" s="462"/>
      <c r="D57" s="98" t="s">
        <v>112</v>
      </c>
      <c r="E57" s="602">
        <f>Variety!E348</f>
        <v>93330.118405595626</v>
      </c>
      <c r="F57" s="638">
        <f>Variety!F348</f>
        <v>7174.5476301655726</v>
      </c>
      <c r="G57" s="332">
        <f>Variety!G348</f>
        <v>8.3274332299027823E-2</v>
      </c>
      <c r="H57" s="157">
        <f>Variety!H348</f>
        <v>3.7556263603782593E-2</v>
      </c>
      <c r="I57" s="292">
        <f>Variety!I348</f>
        <v>2.4886492386935466E-3</v>
      </c>
      <c r="J57" s="658">
        <f>Variety!J348</f>
        <v>17.178879236346067</v>
      </c>
      <c r="K57" s="692">
        <f>Variety!K348</f>
        <v>0.94696638329494576</v>
      </c>
      <c r="L57" s="332">
        <f>Variety!L348</f>
        <v>5.8339789762790896E-2</v>
      </c>
      <c r="M57" s="677">
        <f>Variety!M348</f>
        <v>1603306.8332036065</v>
      </c>
      <c r="N57" s="692">
        <f>Variety!N348</f>
        <v>204837.11657194793</v>
      </c>
      <c r="O57" s="353">
        <f>Variety!O348</f>
        <v>0.14647232910078078</v>
      </c>
      <c r="P57" s="602">
        <f>Variety!P348</f>
        <v>211023.60877628191</v>
      </c>
      <c r="Q57" s="638">
        <f>Variety!Q348</f>
        <v>19387.897171316232</v>
      </c>
      <c r="R57" s="332">
        <f>Variety!R348</f>
        <v>0.10117058563323565</v>
      </c>
    </row>
    <row r="58" spans="2:18">
      <c r="B58" s="461"/>
      <c r="C58" s="462"/>
      <c r="D58" s="98" t="s">
        <v>322</v>
      </c>
      <c r="E58" s="602">
        <f>Variety!E349</f>
        <v>45925.451224874538</v>
      </c>
      <c r="F58" s="638">
        <f>Variety!F349</f>
        <v>4355.9575457767278</v>
      </c>
      <c r="G58" s="332">
        <f>Variety!G349</f>
        <v>0.10478736112119194</v>
      </c>
      <c r="H58" s="157">
        <f>Variety!H349</f>
        <v>1.84805117767925E-2</v>
      </c>
      <c r="I58" s="292">
        <f>Variety!I349</f>
        <v>1.5606195333726508E-3</v>
      </c>
      <c r="J58" s="658">
        <f>Variety!J349</f>
        <v>10.015408207090232</v>
      </c>
      <c r="K58" s="692">
        <f>Variety!K349</f>
        <v>-0.61290778130347512</v>
      </c>
      <c r="L58" s="332">
        <f>Variety!L349</f>
        <v>-5.7667440634318771E-2</v>
      </c>
      <c r="M58" s="677">
        <f>Variety!M349</f>
        <v>459962.1411119306</v>
      </c>
      <c r="N58" s="692">
        <f>Variety!N349</f>
        <v>18148.426812944177</v>
      </c>
      <c r="O58" s="353">
        <f>Variety!O349</f>
        <v>4.1077101560189871E-2</v>
      </c>
      <c r="P58" s="602">
        <f>Variety!P349</f>
        <v>99280.26678661714</v>
      </c>
      <c r="Q58" s="638">
        <f>Variety!Q349</f>
        <v>11401.450741573266</v>
      </c>
      <c r="R58" s="332">
        <f>Variety!R349</f>
        <v>0.12974060478613239</v>
      </c>
    </row>
    <row r="59" spans="2:18">
      <c r="B59" s="461"/>
      <c r="C59" s="462"/>
      <c r="D59" s="98" t="s">
        <v>323</v>
      </c>
      <c r="E59" s="602">
        <f>Variety!E350</f>
        <v>8999.1856159007748</v>
      </c>
      <c r="F59" s="638">
        <f>Variety!F350</f>
        <v>-1694.2130755530725</v>
      </c>
      <c r="G59" s="332">
        <f>Variety!G350</f>
        <v>-0.15843541650673568</v>
      </c>
      <c r="H59" s="157">
        <f>Variety!H350</f>
        <v>3.6212938865175029E-3</v>
      </c>
      <c r="I59" s="292">
        <f>Variety!I350</f>
        <v>-7.312044857757027E-4</v>
      </c>
      <c r="J59" s="658">
        <f>Variety!J350</f>
        <v>24.393913274421262</v>
      </c>
      <c r="K59" s="692">
        <f>Variety!K350</f>
        <v>5.4176106425689348</v>
      </c>
      <c r="L59" s="332">
        <f>Variety!L350</f>
        <v>0.2854934782435069</v>
      </c>
      <c r="M59" s="677">
        <f>Variety!M350</f>
        <v>219525.3534547028</v>
      </c>
      <c r="N59" s="692">
        <f>Variety!N350</f>
        <v>16604.183722620917</v>
      </c>
      <c r="O59" s="353">
        <f>Variety!O350</f>
        <v>8.1825783601304519E-2</v>
      </c>
      <c r="P59" s="602">
        <f>Variety!P350</f>
        <v>23784.843831220642</v>
      </c>
      <c r="Q59" s="638">
        <f>Variety!Q350</f>
        <v>-3912.4355232324451</v>
      </c>
      <c r="R59" s="332">
        <f>Variety!R350</f>
        <v>-0.14125703370224393</v>
      </c>
    </row>
    <row r="60" spans="2:18">
      <c r="B60" s="461"/>
      <c r="C60" s="462"/>
      <c r="D60" s="98" t="s">
        <v>102</v>
      </c>
      <c r="E60" s="602">
        <f>Variety!E351</f>
        <v>224601.23025183301</v>
      </c>
      <c r="F60" s="638">
        <f>Variety!F351</f>
        <v>50416.762324014009</v>
      </c>
      <c r="G60" s="332">
        <f>Variety!G351</f>
        <v>0.28944464982323459</v>
      </c>
      <c r="H60" s="157">
        <f>Variety!H351</f>
        <v>9.0380074012270592E-2</v>
      </c>
      <c r="I60" s="292">
        <f>Variety!I351</f>
        <v>1.9482351500484607E-2</v>
      </c>
      <c r="J60" s="658">
        <f>Variety!J351</f>
        <v>6.417774753202667</v>
      </c>
      <c r="K60" s="692">
        <f>Variety!K351</f>
        <v>-0.11973577387780221</v>
      </c>
      <c r="L60" s="332">
        <f>Variety!L351</f>
        <v>-1.8315194045473146E-2</v>
      </c>
      <c r="M60" s="677">
        <f>Variety!M351</f>
        <v>1441440.105048473</v>
      </c>
      <c r="N60" s="692">
        <f>Variety!N351</f>
        <v>302707.31231644587</v>
      </c>
      <c r="O60" s="353">
        <f>Variety!O351</f>
        <v>0.26582822085082486</v>
      </c>
      <c r="P60" s="602">
        <f>Variety!P351</f>
        <v>274185.44257861865</v>
      </c>
      <c r="Q60" s="638">
        <f>Variety!Q351</f>
        <v>48892.742404672084</v>
      </c>
      <c r="R60" s="332">
        <f>Variety!R351</f>
        <v>0.21701875989289673</v>
      </c>
    </row>
    <row r="61" spans="2:18">
      <c r="B61" s="461"/>
      <c r="C61" s="462"/>
      <c r="D61" s="98" t="s">
        <v>90</v>
      </c>
      <c r="E61" s="602">
        <f>Variety!E352</f>
        <v>2454597.2563408879</v>
      </c>
      <c r="F61" s="638">
        <f>Variety!F352</f>
        <v>-2866.0894709364511</v>
      </c>
      <c r="G61" s="332">
        <f>Variety!G352</f>
        <v>-1.1662796419002689E-3</v>
      </c>
      <c r="H61" s="157">
        <f>Variety!H352</f>
        <v>0.98773582606676402</v>
      </c>
      <c r="I61" s="292">
        <f>Variety!I352</f>
        <v>-1.2517275986233867E-2</v>
      </c>
      <c r="J61" s="658">
        <f>Variety!J352</f>
        <v>11.861957196024218</v>
      </c>
      <c r="K61" s="692">
        <f>Variety!K352</f>
        <v>0.19997700583033406</v>
      </c>
      <c r="L61" s="332">
        <f>Variety!L352</f>
        <v>1.7147774440440838E-2</v>
      </c>
      <c r="M61" s="677">
        <f>Variety!M352</f>
        <v>29116327.588194095</v>
      </c>
      <c r="N61" s="692">
        <f>Variety!N352</f>
        <v>457438.73120901734</v>
      </c>
      <c r="O61" s="353">
        <f>Variety!O352</f>
        <v>1.5961495698306707E-2</v>
      </c>
      <c r="P61" s="602">
        <f>Variety!P352</f>
        <v>6050833.1864001788</v>
      </c>
      <c r="Q61" s="638">
        <f>Variety!Q352</f>
        <v>-14258.782749739476</v>
      </c>
      <c r="R61" s="332">
        <f>Variety!R352</f>
        <v>-2.3509590328171038E-3</v>
      </c>
    </row>
    <row r="62" spans="2:18">
      <c r="B62" s="461"/>
      <c r="C62" s="462"/>
      <c r="D62" s="98" t="s">
        <v>106</v>
      </c>
      <c r="E62" s="602">
        <f>Variety!E353</f>
        <v>160132.98250761986</v>
      </c>
      <c r="F62" s="638">
        <f>Variety!F353</f>
        <v>5329.1629476042872</v>
      </c>
      <c r="G62" s="332">
        <f>Variety!G353</f>
        <v>3.4425267818009073E-2</v>
      </c>
      <c r="H62" s="157">
        <f>Variety!H353</f>
        <v>6.4437896420321134E-2</v>
      </c>
      <c r="I62" s="292">
        <f>Variety!I353</f>
        <v>1.4286145165026826E-3</v>
      </c>
      <c r="J62" s="658">
        <f>Variety!J353</f>
        <v>13.311852160608085</v>
      </c>
      <c r="K62" s="692">
        <f>Variety!K353</f>
        <v>0.3561042809987125</v>
      </c>
      <c r="L62" s="332">
        <f>Variety!L353</f>
        <v>2.7486200280199446E-2</v>
      </c>
      <c r="M62" s="677">
        <f>Variety!M353</f>
        <v>2131666.5891786763</v>
      </c>
      <c r="N62" s="692">
        <f>Variety!N353</f>
        <v>126067.33215857251</v>
      </c>
      <c r="O62" s="353">
        <f>Variety!O353</f>
        <v>6.2857687904153844E-2</v>
      </c>
      <c r="P62" s="602">
        <f>Variety!P353</f>
        <v>339176.978812557</v>
      </c>
      <c r="Q62" s="638">
        <f>Variety!Q353</f>
        <v>16014.174013246899</v>
      </c>
      <c r="R62" s="332">
        <f>Variety!R353</f>
        <v>4.9554508673088131E-2</v>
      </c>
    </row>
    <row r="63" spans="2:18">
      <c r="B63" s="461"/>
      <c r="C63" s="462"/>
      <c r="D63" s="98" t="s">
        <v>324</v>
      </c>
      <c r="E63" s="602">
        <f>Variety!E354</f>
        <v>993217.52824128827</v>
      </c>
      <c r="F63" s="638">
        <f>Variety!F354</f>
        <v>-18606.293442841386</v>
      </c>
      <c r="G63" s="332">
        <f>Variety!G354</f>
        <v>-1.8388866761282759E-2</v>
      </c>
      <c r="H63" s="157">
        <f>Variety!H354</f>
        <v>0.39967311671481581</v>
      </c>
      <c r="I63" s="292">
        <f>Variety!I354</f>
        <v>-1.2166155718494498E-2</v>
      </c>
      <c r="J63" s="658">
        <f>Variety!J354</f>
        <v>16.846339179012752</v>
      </c>
      <c r="K63" s="692">
        <f>Variety!K354</f>
        <v>0.58600119336693979</v>
      </c>
      <c r="L63" s="332">
        <f>Variety!L354</f>
        <v>3.6038684674589531E-2</v>
      </c>
      <c r="M63" s="677">
        <f>Variety!M354</f>
        <v>16732079.359293418</v>
      </c>
      <c r="N63" s="692">
        <f>Variety!N354</f>
        <v>279482.03678165004</v>
      </c>
      <c r="O63" s="353">
        <f>Variety!O354</f>
        <v>1.6987107342573821E-2</v>
      </c>
      <c r="P63" s="602">
        <f>Variety!P354</f>
        <v>3418706.3460415071</v>
      </c>
      <c r="Q63" s="638">
        <f>Variety!Q354</f>
        <v>-30020.856942080427</v>
      </c>
      <c r="R63" s="332">
        <f>Variety!R354</f>
        <v>-8.7049091375242926E-3</v>
      </c>
    </row>
    <row r="64" spans="2:18">
      <c r="B64" s="461"/>
      <c r="C64" s="462"/>
      <c r="D64" s="98" t="s">
        <v>103</v>
      </c>
      <c r="E64" s="602">
        <f>Variety!E355</f>
        <v>138618.70760150533</v>
      </c>
      <c r="F64" s="638">
        <f>Variety!F355</f>
        <v>-9279.3825754324207</v>
      </c>
      <c r="G64" s="332">
        <f>Variety!G355</f>
        <v>-6.2741733610833239E-2</v>
      </c>
      <c r="H64" s="157">
        <f>Variety!H355</f>
        <v>5.5780500571889012E-2</v>
      </c>
      <c r="I64" s="292">
        <f>Variety!I355</f>
        <v>-4.4179653540902114E-3</v>
      </c>
      <c r="J64" s="658">
        <f>Variety!J355</f>
        <v>14.715757273200841</v>
      </c>
      <c r="K64" s="692">
        <f>Variety!K355</f>
        <v>0.11458776189875586</v>
      </c>
      <c r="L64" s="332">
        <f>Variety!L355</f>
        <v>7.8478482021634502E-3</v>
      </c>
      <c r="M64" s="677">
        <f>Variety!M355</f>
        <v>2039879.2545885528</v>
      </c>
      <c r="N64" s="692">
        <f>Variety!N355</f>
        <v>-119605.83048275718</v>
      </c>
      <c r="O64" s="353">
        <f>Variety!O355</f>
        <v>-5.5386273009988211E-2</v>
      </c>
      <c r="P64" s="602">
        <f>Variety!P355</f>
        <v>397780.23505114386</v>
      </c>
      <c r="Q64" s="638">
        <f>Variety!Q355</f>
        <v>-25906.566256092337</v>
      </c>
      <c r="R64" s="332">
        <f>Variety!R355</f>
        <v>-6.114555888019322E-2</v>
      </c>
    </row>
    <row r="65" spans="2:18">
      <c r="B65" s="461"/>
      <c r="C65" s="462"/>
      <c r="D65" s="98" t="s">
        <v>93</v>
      </c>
      <c r="E65" s="602">
        <f>Variety!E356</f>
        <v>2525709.3778744452</v>
      </c>
      <c r="F65" s="638">
        <f>Variety!F356</f>
        <v>256621.69457549695</v>
      </c>
      <c r="G65" s="332">
        <f>Variety!G356</f>
        <v>0.11309465758608479</v>
      </c>
      <c r="H65" s="157">
        <f>Variety!H356</f>
        <v>1.0163515144143573</v>
      </c>
      <c r="I65" s="292">
        <f>Variety!I356</f>
        <v>9.2772329431543454E-2</v>
      </c>
      <c r="J65" s="658">
        <f>Variety!J356</f>
        <v>9.2493114231417621</v>
      </c>
      <c r="K65" s="692">
        <f>Variety!K356</f>
        <v>-0.18285503503167</v>
      </c>
      <c r="L65" s="332">
        <f>Variety!L356</f>
        <v>-1.9386324005469305E-2</v>
      </c>
      <c r="M65" s="677">
        <f>Variety!M356</f>
        <v>23361072.600310378</v>
      </c>
      <c r="N65" s="692">
        <f>Variety!N356</f>
        <v>1958659.8632435799</v>
      </c>
      <c r="O65" s="353">
        <f>Variety!O356</f>
        <v>9.1515843905364019E-2</v>
      </c>
      <c r="P65" s="602">
        <f>Variety!P356</f>
        <v>5297409.8088755189</v>
      </c>
      <c r="Q65" s="638">
        <f>Variety!Q356</f>
        <v>549877.65356365219</v>
      </c>
      <c r="R65" s="332">
        <f>Variety!R356</f>
        <v>0.11582389240869304</v>
      </c>
    </row>
    <row r="66" spans="2:18">
      <c r="B66" s="461"/>
      <c r="C66" s="462"/>
      <c r="D66" s="98" t="s">
        <v>101</v>
      </c>
      <c r="E66" s="602">
        <f>Variety!E357</f>
        <v>488051.04377401492</v>
      </c>
      <c r="F66" s="638">
        <f>Variety!F357</f>
        <v>-23479.024983130977</v>
      </c>
      <c r="G66" s="332">
        <f>Variety!G357</f>
        <v>-4.5899598903691982E-2</v>
      </c>
      <c r="H66" s="157">
        <f>Variety!H357</f>
        <v>0.19639291115459681</v>
      </c>
      <c r="I66" s="292">
        <f>Variety!I357</f>
        <v>-1.1813465123496375E-2</v>
      </c>
      <c r="J66" s="658">
        <f>Variety!J357</f>
        <v>20.927913226314921</v>
      </c>
      <c r="K66" s="692">
        <f>Variety!K357</f>
        <v>2.6166380936964941</v>
      </c>
      <c r="L66" s="332">
        <f>Variety!L357</f>
        <v>0.14289764501628824</v>
      </c>
      <c r="M66" s="677">
        <f>Variety!M357</f>
        <v>10213889.894115008</v>
      </c>
      <c r="N66" s="692">
        <f>Variety!N357</f>
        <v>847122.06649568863</v>
      </c>
      <c r="O66" s="353">
        <f>Variety!O357</f>
        <v>9.0439101522066356E-2</v>
      </c>
      <c r="P66" s="602">
        <f>Variety!P357</f>
        <v>1106323.0835208998</v>
      </c>
      <c r="Q66" s="638">
        <f>Variety!Q357</f>
        <v>-64605.416893775109</v>
      </c>
      <c r="R66" s="332">
        <f>Variety!R357</f>
        <v>-5.5174519085405833E-2</v>
      </c>
    </row>
    <row r="67" spans="2:18">
      <c r="B67" s="461"/>
      <c r="C67" s="462"/>
      <c r="D67" s="98" t="s">
        <v>94</v>
      </c>
      <c r="E67" s="602">
        <f>Variety!E358</f>
        <v>1346980.7185102943</v>
      </c>
      <c r="F67" s="638">
        <f>Variety!F358</f>
        <v>-31835.979629486334</v>
      </c>
      <c r="G67" s="332">
        <f>Variety!G358</f>
        <v>-2.308934876727094E-2</v>
      </c>
      <c r="H67" s="157">
        <f>Variety!H358</f>
        <v>0.54202827337838355</v>
      </c>
      <c r="I67" s="292">
        <f>Variety!I358</f>
        <v>-1.9186884449811759E-2</v>
      </c>
      <c r="J67" s="658">
        <f>Variety!J358</f>
        <v>9.021969132362047</v>
      </c>
      <c r="K67" s="692">
        <f>Variety!K358</f>
        <v>0.22111124488119316</v>
      </c>
      <c r="L67" s="332">
        <f>Variety!L358</f>
        <v>2.5123828575362186E-2</v>
      </c>
      <c r="M67" s="677">
        <f>Variety!M358</f>
        <v>12152418.464286728</v>
      </c>
      <c r="N67" s="692">
        <f>Variety!N358</f>
        <v>17648.651072930545</v>
      </c>
      <c r="O67" s="353">
        <f>Variety!O358</f>
        <v>1.4543869677455744E-3</v>
      </c>
      <c r="P67" s="602">
        <f>Variety!P358</f>
        <v>2883023.0072135273</v>
      </c>
      <c r="Q67" s="638">
        <f>Variety!Q358</f>
        <v>-44015.160147916991</v>
      </c>
      <c r="R67" s="332">
        <f>Variety!R358</f>
        <v>-1.503743977059039E-2</v>
      </c>
    </row>
    <row r="68" spans="2:18">
      <c r="B68" s="461"/>
      <c r="C68" s="462"/>
      <c r="D68" s="98" t="s">
        <v>107</v>
      </c>
      <c r="E68" s="602">
        <f>Variety!E359</f>
        <v>243597.88125000909</v>
      </c>
      <c r="F68" s="638">
        <f>Variety!F359</f>
        <v>-21059.415763710538</v>
      </c>
      <c r="G68" s="332">
        <f>Variety!G359</f>
        <v>-7.9572397970265801E-2</v>
      </c>
      <c r="H68" s="157">
        <f>Variety!H359</f>
        <v>9.8024371958792697E-2</v>
      </c>
      <c r="I68" s="292">
        <f>Variety!I359</f>
        <v>-9.6982041561657489E-3</v>
      </c>
      <c r="J68" s="658">
        <f>Variety!J359</f>
        <v>12.623317295999499</v>
      </c>
      <c r="K68" s="692">
        <f>Variety!K359</f>
        <v>2.1422851689841309</v>
      </c>
      <c r="L68" s="332">
        <f>Variety!L359</f>
        <v>0.20439639369698021</v>
      </c>
      <c r="M68" s="677">
        <f>Variety!M359</f>
        <v>3075013.3476520716</v>
      </c>
      <c r="N68" s="692">
        <f>Variety!N359</f>
        <v>301131.71500222804</v>
      </c>
      <c r="O68" s="353">
        <f>Variety!O359</f>
        <v>0.1085596845437712</v>
      </c>
      <c r="P68" s="602">
        <f>Variety!P359</f>
        <v>416019.04654863465</v>
      </c>
      <c r="Q68" s="638">
        <f>Variety!Q359</f>
        <v>-20995.711689565214</v>
      </c>
      <c r="R68" s="332">
        <f>Variety!R359</f>
        <v>-4.8043484330387909E-2</v>
      </c>
    </row>
    <row r="69" spans="2:18">
      <c r="B69" s="461"/>
      <c r="C69" s="462"/>
      <c r="D69" s="98" t="s">
        <v>325</v>
      </c>
      <c r="E69" s="602">
        <f>Variety!E360</f>
        <v>117342.64444105378</v>
      </c>
      <c r="F69" s="638">
        <f>Variety!F360</f>
        <v>-8178.3620981614222</v>
      </c>
      <c r="G69" s="332">
        <f>Variety!G360</f>
        <v>-6.5155325978097089E-2</v>
      </c>
      <c r="H69" s="157">
        <f>Variety!H360</f>
        <v>4.7218961701530747E-2</v>
      </c>
      <c r="I69" s="292">
        <f>Variety!I360</f>
        <v>-3.87143457137408E-3</v>
      </c>
      <c r="J69" s="658">
        <f>Variety!J360</f>
        <v>23.529648314652423</v>
      </c>
      <c r="K69" s="692">
        <f>Variety!K360</f>
        <v>2.5305000328240546</v>
      </c>
      <c r="L69" s="332">
        <f>Variety!L360</f>
        <v>0.12050488900132321</v>
      </c>
      <c r="M69" s="677">
        <f>Variety!M360</f>
        <v>2761031.1560092997</v>
      </c>
      <c r="N69" s="692">
        <f>Variety!N360</f>
        <v>125196.92720797146</v>
      </c>
      <c r="O69" s="353">
        <f>Variety!O360</f>
        <v>4.749802769839058E-2</v>
      </c>
      <c r="P69" s="602">
        <f>Variety!P360</f>
        <v>266090.86426204105</v>
      </c>
      <c r="Q69" s="638">
        <f>Variety!Q360</f>
        <v>-15797.802958419488</v>
      </c>
      <c r="R69" s="332">
        <f>Variety!R360</f>
        <v>-5.6042703362970896E-2</v>
      </c>
    </row>
    <row r="70" spans="2:18">
      <c r="B70" s="461"/>
      <c r="C70" s="462"/>
      <c r="D70" s="98" t="s">
        <v>326</v>
      </c>
      <c r="E70" s="602">
        <f>Variety!E361</f>
        <v>23107.440381776105</v>
      </c>
      <c r="F70" s="638">
        <f>Variety!F361</f>
        <v>1339.7080534021734</v>
      </c>
      <c r="G70" s="332">
        <f>Variety!G361</f>
        <v>6.1545595709842631E-2</v>
      </c>
      <c r="H70" s="157">
        <f>Variety!H361</f>
        <v>9.2984894588395081E-3</v>
      </c>
      <c r="I70" s="292">
        <f>Variety!I361</f>
        <v>4.3844203505075119E-4</v>
      </c>
      <c r="J70" s="658">
        <f>Variety!J361</f>
        <v>5.9773439091202105</v>
      </c>
      <c r="K70" s="692">
        <f>Variety!K361</f>
        <v>-0.26639145429307565</v>
      </c>
      <c r="L70" s="332">
        <f>Variety!L361</f>
        <v>-4.2665398001020725E-2</v>
      </c>
      <c r="M70" s="677">
        <f>Variety!M361</f>
        <v>138121.11802136779</v>
      </c>
      <c r="N70" s="692">
        <f>Variety!N361</f>
        <v>2209.1579013848386</v>
      </c>
      <c r="O70" s="353">
        <f>Variety!O361</f>
        <v>1.6254330372651504E-2</v>
      </c>
      <c r="P70" s="602">
        <f>Variety!P361</f>
        <v>25854.872575053945</v>
      </c>
      <c r="Q70" s="638">
        <f>Variety!Q361</f>
        <v>1099.972370037809</v>
      </c>
      <c r="R70" s="332">
        <f>Variety!R361</f>
        <v>4.4434530574876618E-2</v>
      </c>
    </row>
    <row r="71" spans="2:18">
      <c r="B71" s="461"/>
      <c r="C71" s="462"/>
      <c r="D71" s="98" t="s">
        <v>327</v>
      </c>
      <c r="E71" s="602">
        <f>Variety!E362</f>
        <v>2845.8388959914446</v>
      </c>
      <c r="F71" s="638">
        <f>Variety!F362</f>
        <v>-890.52940198779106</v>
      </c>
      <c r="G71" s="332">
        <f>Variety!G362</f>
        <v>-0.23834090511618511</v>
      </c>
      <c r="H71" s="157">
        <f>Variety!H362</f>
        <v>1.1451724006957262E-3</v>
      </c>
      <c r="I71" s="292">
        <f>Variety!I362</f>
        <v>-3.7562911475132795E-4</v>
      </c>
      <c r="J71" s="658">
        <f>Variety!J362</f>
        <v>9.0638605548098745</v>
      </c>
      <c r="K71" s="692">
        <f>Variety!K362</f>
        <v>0.41136175093810401</v>
      </c>
      <c r="L71" s="332">
        <f>Variety!L362</f>
        <v>4.7542537741124012E-2</v>
      </c>
      <c r="M71" s="677">
        <f>Variety!M362</f>
        <v>25794.286914720535</v>
      </c>
      <c r="N71" s="692">
        <f>Variety!N362</f>
        <v>-6534.6353143692031</v>
      </c>
      <c r="O71" s="353">
        <f>Variety!O362</f>
        <v>-0.20212969885180099</v>
      </c>
      <c r="P71" s="602">
        <f>Variety!P362</f>
        <v>3962.3119617700577</v>
      </c>
      <c r="Q71" s="638">
        <f>Variety!Q362</f>
        <v>-1254.3410238027573</v>
      </c>
      <c r="R71" s="332">
        <f>Variety!R362</f>
        <v>-0.24044938915273167</v>
      </c>
    </row>
    <row r="72" spans="2:18">
      <c r="B72" s="461"/>
      <c r="C72" s="462"/>
      <c r="D72" s="98" t="s">
        <v>85</v>
      </c>
      <c r="E72" s="602">
        <f>Variety!E363</f>
        <v>4189870.875217685</v>
      </c>
      <c r="F72" s="638">
        <f>Variety!F363</f>
        <v>-20394.217059999239</v>
      </c>
      <c r="G72" s="332">
        <f>Variety!G363</f>
        <v>-4.8439270718144498E-3</v>
      </c>
      <c r="H72" s="157">
        <f>Variety!H363</f>
        <v>1.6860140943103352</v>
      </c>
      <c r="I72" s="292">
        <f>Variety!I363</f>
        <v>-2.7676051340642882E-2</v>
      </c>
      <c r="J72" s="658">
        <f>Variety!J363</f>
        <v>5.4961141625636607</v>
      </c>
      <c r="K72" s="692">
        <f>Variety!K363</f>
        <v>-0.15771723105250857</v>
      </c>
      <c r="L72" s="332">
        <f>Variety!L363</f>
        <v>-2.7895637501781465E-2</v>
      </c>
      <c r="M72" s="677">
        <f>Variety!M363</f>
        <v>23028008.656596918</v>
      </c>
      <c r="N72" s="692">
        <f>Variety!N363</f>
        <v>-776120.29756893218</v>
      </c>
      <c r="O72" s="353">
        <f>Variety!O363</f>
        <v>-3.2604440139915598E-2</v>
      </c>
      <c r="P72" s="602">
        <f>Variety!P363</f>
        <v>6384565.1563833617</v>
      </c>
      <c r="Q72" s="638">
        <f>Variety!Q363</f>
        <v>-160919.38404182345</v>
      </c>
      <c r="R72" s="332">
        <f>Variety!R363</f>
        <v>-2.458479323386659E-2</v>
      </c>
    </row>
    <row r="73" spans="2:18">
      <c r="B73" s="461"/>
      <c r="C73" s="462"/>
      <c r="D73" s="98" t="s">
        <v>84</v>
      </c>
      <c r="E73" s="602">
        <f>Variety!E364</f>
        <v>34257411.104404107</v>
      </c>
      <c r="F73" s="638">
        <f>Variety!F364</f>
        <v>1091944.1146324165</v>
      </c>
      <c r="G73" s="332">
        <f>Variety!G364</f>
        <v>3.2924129033647401E-2</v>
      </c>
      <c r="H73" s="157">
        <f>Variety!H364</f>
        <v>13.785264433383729</v>
      </c>
      <c r="I73" s="292">
        <f>Variety!I364</f>
        <v>0.28603511869523857</v>
      </c>
      <c r="J73" s="658">
        <f>Variety!J364</f>
        <v>5.546793091200505</v>
      </c>
      <c r="K73" s="692">
        <f>Variety!K364</f>
        <v>-0.10492142679811423</v>
      </c>
      <c r="L73" s="332">
        <f>Variety!L364</f>
        <v>-1.8564530544488457E-2</v>
      </c>
      <c r="M73" s="677">
        <f>Variety!M364</f>
        <v>190018771.23632416</v>
      </c>
      <c r="N73" s="692">
        <f>Variety!N364</f>
        <v>2577019.9540275335</v>
      </c>
      <c r="O73" s="353">
        <f>Variety!O364</f>
        <v>1.3748377490063102E-2</v>
      </c>
      <c r="P73" s="602">
        <f>Variety!P364</f>
        <v>45162609.01452408</v>
      </c>
      <c r="Q73" s="638">
        <f>Variety!Q364</f>
        <v>1239059.565466702</v>
      </c>
      <c r="R73" s="332">
        <f>Variety!R364</f>
        <v>2.8209458957859628E-2</v>
      </c>
    </row>
    <row r="74" spans="2:18">
      <c r="B74" s="461"/>
      <c r="C74" s="462"/>
      <c r="D74" s="98" t="s">
        <v>89</v>
      </c>
      <c r="E74" s="602">
        <f>Variety!E365</f>
        <v>2429393.9879014404</v>
      </c>
      <c r="F74" s="638">
        <f>Variety!F365</f>
        <v>41361.204108298756</v>
      </c>
      <c r="G74" s="332">
        <f>Variety!G365</f>
        <v>1.7320199449942553E-2</v>
      </c>
      <c r="H74" s="157">
        <f>Variety!H365</f>
        <v>0.97759397036831419</v>
      </c>
      <c r="I74" s="292">
        <f>Variety!I365</f>
        <v>5.6009581981739665E-3</v>
      </c>
      <c r="J74" s="658">
        <f>Variety!J365</f>
        <v>6.783765698962303</v>
      </c>
      <c r="K74" s="692">
        <f>Variety!K365</f>
        <v>-9.4143005095673082E-2</v>
      </c>
      <c r="L74" s="332">
        <f>Variety!L365</f>
        <v>-1.3687736948315201E-2</v>
      </c>
      <c r="M74" s="677">
        <f>Variety!M365</f>
        <v>16480439.604391031</v>
      </c>
      <c r="N74" s="692">
        <f>Variety!N365</f>
        <v>55768.135164383799</v>
      </c>
      <c r="O74" s="353">
        <f>Variety!O365</f>
        <v>3.395388167664192E-3</v>
      </c>
      <c r="P74" s="602">
        <f>Variety!P365</f>
        <v>4595274.6666951822</v>
      </c>
      <c r="Q74" s="638">
        <f>Variety!Q365</f>
        <v>79495.665688428096</v>
      </c>
      <c r="R74" s="332">
        <f>Variety!R365</f>
        <v>1.7603976118119424E-2</v>
      </c>
    </row>
    <row r="75" spans="2:18">
      <c r="B75" s="461"/>
      <c r="C75" s="462"/>
      <c r="D75" s="98" t="s">
        <v>105</v>
      </c>
      <c r="E75" s="602">
        <f>Variety!E366</f>
        <v>240268.14875298255</v>
      </c>
      <c r="F75" s="638">
        <f>Variety!F366</f>
        <v>56928.856160949013</v>
      </c>
      <c r="G75" s="332">
        <f>Variety!G366</f>
        <v>0.31051094043232219</v>
      </c>
      <c r="H75" s="157">
        <f>Variety!H366</f>
        <v>9.6684479611876831E-2</v>
      </c>
      <c r="I75" s="292">
        <f>Variety!I366</f>
        <v>2.2060499377981532E-2</v>
      </c>
      <c r="J75" s="658">
        <f>Variety!J366</f>
        <v>7.5372351695114963</v>
      </c>
      <c r="K75" s="692">
        <f>Variety!K366</f>
        <v>8.797435046168367E-3</v>
      </c>
      <c r="L75" s="332">
        <f>Variety!L366</f>
        <v>1.1685605110199086E-3</v>
      </c>
      <c r="M75" s="677">
        <f>Variety!M366</f>
        <v>1810957.5408943999</v>
      </c>
      <c r="N75" s="692">
        <f>Variety!N366</f>
        <v>430699.09233435499</v>
      </c>
      <c r="O75" s="353">
        <f>Variety!O366</f>
        <v>0.31204235176657097</v>
      </c>
      <c r="P75" s="602">
        <f>Variety!P366</f>
        <v>341405.79995936766</v>
      </c>
      <c r="Q75" s="638">
        <f>Variety!Q366</f>
        <v>71973.589367504581</v>
      </c>
      <c r="R75" s="332">
        <f>Variety!R366</f>
        <v>0.26713060479814138</v>
      </c>
    </row>
    <row r="76" spans="2:18">
      <c r="B76" s="461"/>
      <c r="C76" s="462"/>
      <c r="D76" s="98" t="s">
        <v>100</v>
      </c>
      <c r="E76" s="602">
        <f>Variety!E367</f>
        <v>373791.12105852278</v>
      </c>
      <c r="F76" s="638">
        <f>Variety!F367</f>
        <v>64746.966540777939</v>
      </c>
      <c r="G76" s="332">
        <f>Variety!G367</f>
        <v>0.20950717104426017</v>
      </c>
      <c r="H76" s="157">
        <f>Variety!H367</f>
        <v>0.15041444407281099</v>
      </c>
      <c r="I76" s="292">
        <f>Variety!I367</f>
        <v>2.4625233521798046E-2</v>
      </c>
      <c r="J76" s="658">
        <f>Variety!J367</f>
        <v>6.2720602701601873</v>
      </c>
      <c r="K76" s="692">
        <f>Variety!K367</f>
        <v>-0.1128378041649114</v>
      </c>
      <c r="L76" s="332">
        <f>Variety!L367</f>
        <v>-1.7672608528968362E-2</v>
      </c>
      <c r="M76" s="677">
        <f>Variety!M367</f>
        <v>2344440.4397297977</v>
      </c>
      <c r="N76" s="692">
        <f>Variety!N367</f>
        <v>371225.01266802032</v>
      </c>
      <c r="O76" s="353">
        <f>Variety!O367</f>
        <v>0.18813202429741496</v>
      </c>
      <c r="P76" s="602">
        <f>Variety!P367</f>
        <v>512783.78263770766</v>
      </c>
      <c r="Q76" s="638">
        <f>Variety!Q367</f>
        <v>64960.171798162686</v>
      </c>
      <c r="R76" s="332">
        <f>Variety!R367</f>
        <v>0.14505749635750645</v>
      </c>
    </row>
    <row r="77" spans="2:18">
      <c r="B77" s="461"/>
      <c r="C77" s="462"/>
      <c r="D77" s="98" t="s">
        <v>86</v>
      </c>
      <c r="E77" s="602">
        <f>Variety!E368</f>
        <v>9103708.4344091285</v>
      </c>
      <c r="F77" s="638">
        <f>Variety!F368</f>
        <v>175685.60709211603</v>
      </c>
      <c r="G77" s="332">
        <f>Variety!G368</f>
        <v>1.9677997076191601E-2</v>
      </c>
      <c r="H77" s="157">
        <f>Variety!H368</f>
        <v>3.6633541195009283</v>
      </c>
      <c r="I77" s="292">
        <f>Variety!I368</f>
        <v>2.9410791945946535E-2</v>
      </c>
      <c r="J77" s="658">
        <f>Variety!J368</f>
        <v>10.421338010246966</v>
      </c>
      <c r="K77" s="692">
        <f>Variety!K368</f>
        <v>0.26922592528167399</v>
      </c>
      <c r="L77" s="332">
        <f>Variety!L368</f>
        <v>2.6519203396146745E-2</v>
      </c>
      <c r="M77" s="677">
        <f>Variety!M368</f>
        <v>94872822.741713747</v>
      </c>
      <c r="N77" s="692">
        <f>Variety!N368</f>
        <v>4234534.3016627133</v>
      </c>
      <c r="O77" s="353">
        <f>Variety!O368</f>
        <v>4.671904527923066E-2</v>
      </c>
      <c r="P77" s="602">
        <f>Variety!P368</f>
        <v>21423387.057013199</v>
      </c>
      <c r="Q77" s="638">
        <f>Variety!Q368</f>
        <v>277945.07058553025</v>
      </c>
      <c r="R77" s="332">
        <f>Variety!R368</f>
        <v>1.3144443647190302E-2</v>
      </c>
    </row>
    <row r="78" spans="2:18">
      <c r="B78" s="461"/>
      <c r="C78" s="462"/>
      <c r="D78" s="98" t="s">
        <v>328</v>
      </c>
      <c r="E78" s="602">
        <f>Variety!E369</f>
        <v>155443.60943689625</v>
      </c>
      <c r="F78" s="638">
        <f>Variety!F369</f>
        <v>37085.951879609536</v>
      </c>
      <c r="G78" s="332">
        <f>Variety!G369</f>
        <v>0.3133380014863798</v>
      </c>
      <c r="H78" s="157">
        <f>Variety!H369</f>
        <v>6.2550881443920806E-2</v>
      </c>
      <c r="I78" s="292">
        <f>Variety!I369</f>
        <v>1.4376159194180359E-2</v>
      </c>
      <c r="J78" s="658">
        <f>Variety!J369</f>
        <v>24.054405712447743</v>
      </c>
      <c r="K78" s="692">
        <f>Variety!K369</f>
        <v>0.34955227645343356</v>
      </c>
      <c r="L78" s="332">
        <f>Variety!L369</f>
        <v>1.4746021416975339E-2</v>
      </c>
      <c r="M78" s="677">
        <f>Variety!M369</f>
        <v>3739103.6468023728</v>
      </c>
      <c r="N78" s="692">
        <f>Variety!N369</f>
        <v>933452.72137928708</v>
      </c>
      <c r="O78" s="353">
        <f>Variety!O369</f>
        <v>0.33270451178402549</v>
      </c>
      <c r="P78" s="602">
        <f>Variety!P369</f>
        <v>411111.30334622972</v>
      </c>
      <c r="Q78" s="638">
        <f>Variety!Q369</f>
        <v>102155.4374205026</v>
      </c>
      <c r="R78" s="332">
        <f>Variety!R369</f>
        <v>0.3306473470390775</v>
      </c>
    </row>
    <row r="79" spans="2:18">
      <c r="B79" s="461"/>
      <c r="C79" s="462"/>
      <c r="D79" s="98" t="s">
        <v>97</v>
      </c>
      <c r="E79" s="602">
        <f>Variety!E370</f>
        <v>185741.89517519821</v>
      </c>
      <c r="F79" s="638">
        <f>Variety!F370</f>
        <v>-15263.071547984349</v>
      </c>
      <c r="G79" s="332">
        <f>Variety!G370</f>
        <v>-7.5933803013953138E-2</v>
      </c>
      <c r="H79" s="157">
        <f>Variety!H370</f>
        <v>7.4742984329565193E-2</v>
      </c>
      <c r="I79" s="292">
        <f>Variety!I370</f>
        <v>-7.0713962737410513E-3</v>
      </c>
      <c r="J79" s="658">
        <f>Variety!J370</f>
        <v>20.200009443983159</v>
      </c>
      <c r="K79" s="692">
        <f>Variety!K370</f>
        <v>1.0764179085514876</v>
      </c>
      <c r="L79" s="332">
        <f>Variety!L370</f>
        <v>5.6287434635754988E-2</v>
      </c>
      <c r="M79" s="677">
        <f>Variety!M370</f>
        <v>3751988.0366823338</v>
      </c>
      <c r="N79" s="692">
        <f>Variety!N370</f>
        <v>-91948.843524844851</v>
      </c>
      <c r="O79" s="353">
        <f>Variety!O370</f>
        <v>-2.3920487351990295E-2</v>
      </c>
      <c r="P79" s="602">
        <f>Variety!P370</f>
        <v>414181.49467931403</v>
      </c>
      <c r="Q79" s="638">
        <f>Variety!Q370</f>
        <v>-32726.381150973612</v>
      </c>
      <c r="R79" s="332">
        <f>Variety!R370</f>
        <v>-7.3228472624638621E-2</v>
      </c>
    </row>
    <row r="80" spans="2:18">
      <c r="B80" s="461"/>
      <c r="C80" s="462"/>
      <c r="D80" s="98" t="s">
        <v>88</v>
      </c>
      <c r="E80" s="602">
        <f>Variety!E371</f>
        <v>4991957.5762119284</v>
      </c>
      <c r="F80" s="638">
        <f>Variety!F371</f>
        <v>37365.494537604973</v>
      </c>
      <c r="G80" s="332">
        <f>Variety!G371</f>
        <v>7.5415884742176219E-3</v>
      </c>
      <c r="H80" s="157">
        <f>Variety!H371</f>
        <v>2.0087757074984536</v>
      </c>
      <c r="I80" s="292">
        <f>Variety!I371</f>
        <v>-7.8753679074328176E-3</v>
      </c>
      <c r="J80" s="658">
        <f>Variety!J371</f>
        <v>7.0226470287287688</v>
      </c>
      <c r="K80" s="692">
        <f>Variety!K371</f>
        <v>-2.8523775940950458E-2</v>
      </c>
      <c r="L80" s="332">
        <f>Variety!L371</f>
        <v>-4.0452538636647772E-3</v>
      </c>
      <c r="M80" s="677">
        <f>Variety!M371</f>
        <v>35056756.040124767</v>
      </c>
      <c r="N80" s="692">
        <f>Variety!N371</f>
        <v>121081.00477501005</v>
      </c>
      <c r="O80" s="353">
        <f>Variety!O371</f>
        <v>3.4658269706394369E-3</v>
      </c>
      <c r="P80" s="602">
        <f>Variety!P371</f>
        <v>9498261.9629751444</v>
      </c>
      <c r="Q80" s="638">
        <f>Variety!Q371</f>
        <v>71169.456813294441</v>
      </c>
      <c r="R80" s="332">
        <f>Variety!R371</f>
        <v>7.549459896227368E-3</v>
      </c>
    </row>
    <row r="81" spans="2:18">
      <c r="B81" s="461"/>
      <c r="C81" s="462"/>
      <c r="D81" s="98" t="s">
        <v>329</v>
      </c>
      <c r="E81" s="602">
        <f>Variety!E372</f>
        <v>37788.915141385369</v>
      </c>
      <c r="F81" s="638">
        <f>Variety!F372</f>
        <v>8629.4953836182649</v>
      </c>
      <c r="G81" s="332">
        <f>Variety!G372</f>
        <v>0.29594194450044409</v>
      </c>
      <c r="H81" s="157">
        <f>Variety!H372</f>
        <v>1.5206350132153601E-2</v>
      </c>
      <c r="I81" s="292">
        <f>Variety!I372</f>
        <v>3.3376888491765573E-3</v>
      </c>
      <c r="J81" s="658">
        <f>Variety!J372</f>
        <v>5.6656275261236457</v>
      </c>
      <c r="K81" s="692">
        <f>Variety!K372</f>
        <v>-1.3452497934957961</v>
      </c>
      <c r="L81" s="332">
        <f>Variety!L372</f>
        <v>-0.19188037847006825</v>
      </c>
      <c r="M81" s="677">
        <f>Variety!M372</f>
        <v>214097.91780738355</v>
      </c>
      <c r="N81" s="692">
        <f>Variety!N372</f>
        <v>9664.803174391127</v>
      </c>
      <c r="O81" s="353">
        <f>Variety!O372</f>
        <v>4.7276113714462643E-2</v>
      </c>
      <c r="P81" s="602">
        <f>Variety!P372</f>
        <v>41238.27352568318</v>
      </c>
      <c r="Q81" s="638">
        <f>Variety!Q372</f>
        <v>99.864520317307324</v>
      </c>
      <c r="R81" s="332">
        <f>Variety!R372</f>
        <v>2.42752509714903E-3</v>
      </c>
    </row>
    <row r="82" spans="2:18">
      <c r="B82" s="461"/>
      <c r="C82" s="462"/>
      <c r="D82" s="98" t="s">
        <v>99</v>
      </c>
      <c r="E82" s="602">
        <f>Variety!E373</f>
        <v>542147.00965445919</v>
      </c>
      <c r="F82" s="638">
        <f>Variety!F373</f>
        <v>21457.93070060137</v>
      </c>
      <c r="G82" s="332">
        <f>Variety!G373</f>
        <v>4.121064099080695E-2</v>
      </c>
      <c r="H82" s="157">
        <f>Variety!H373</f>
        <v>0.2181612576349693</v>
      </c>
      <c r="I82" s="292">
        <f>Variety!I373</f>
        <v>6.2269200114467016E-3</v>
      </c>
      <c r="J82" s="658">
        <f>Variety!J373</f>
        <v>7.7773929952023835</v>
      </c>
      <c r="K82" s="692">
        <f>Variety!K373</f>
        <v>6.2073021031144648E-2</v>
      </c>
      <c r="L82" s="332">
        <f>Variety!L373</f>
        <v>8.0454240704141873E-3</v>
      </c>
      <c r="M82" s="677">
        <f>Variety!M373</f>
        <v>4216490.35525651</v>
      </c>
      <c r="N82" s="692">
        <f>Variety!N373</f>
        <v>199207.5040709856</v>
      </c>
      <c r="O82" s="353">
        <f>Variety!O373</f>
        <v>4.9587622144205819E-2</v>
      </c>
      <c r="P82" s="602">
        <f>Variety!P373</f>
        <v>658745.28729281586</v>
      </c>
      <c r="Q82" s="638">
        <f>Variety!Q373</f>
        <v>28371.79444533959</v>
      </c>
      <c r="R82" s="332">
        <f>Variety!R373</f>
        <v>4.5007911606785099E-2</v>
      </c>
    </row>
    <row r="83" spans="2:18">
      <c r="B83" s="461"/>
      <c r="C83" s="462"/>
      <c r="D83" s="98" t="s">
        <v>104</v>
      </c>
      <c r="E83" s="602">
        <f>Variety!E374</f>
        <v>240699.51787918541</v>
      </c>
      <c r="F83" s="638">
        <f>Variety!F374</f>
        <v>24573.298968707357</v>
      </c>
      <c r="G83" s="332">
        <f>Variety!G374</f>
        <v>0.11369883345289956</v>
      </c>
      <c r="H83" s="157">
        <f>Variety!H374</f>
        <v>9.685806358338539E-2</v>
      </c>
      <c r="I83" s="292">
        <f>Variety!I374</f>
        <v>8.8889301805937793E-3</v>
      </c>
      <c r="J83" s="658">
        <f>Variety!J374</f>
        <v>6.7826696366947292</v>
      </c>
      <c r="K83" s="692">
        <f>Variety!K374</f>
        <v>-6.8910425671625752E-2</v>
      </c>
      <c r="L83" s="332">
        <f>Variety!L374</f>
        <v>-1.0057596210563131E-2</v>
      </c>
      <c r="M83" s="677">
        <f>Variety!M374</f>
        <v>1632585.3114862109</v>
      </c>
      <c r="N83" s="692">
        <f>Variety!N374</f>
        <v>151779.21904455312</v>
      </c>
      <c r="O83" s="353">
        <f>Variety!O374</f>
        <v>0.10249770028585499</v>
      </c>
      <c r="P83" s="602">
        <f>Variety!P374</f>
        <v>226900.31646001598</v>
      </c>
      <c r="Q83" s="638">
        <f>Variety!Q374</f>
        <v>19895.145294531423</v>
      </c>
      <c r="R83" s="332">
        <f>Variety!R374</f>
        <v>9.6109412062111238E-2</v>
      </c>
    </row>
    <row r="84" spans="2:18">
      <c r="B84" s="461"/>
      <c r="C84" s="462"/>
      <c r="D84" s="98" t="s">
        <v>330</v>
      </c>
      <c r="E84" s="602">
        <f>Variety!E375</f>
        <v>0</v>
      </c>
      <c r="F84" s="638">
        <f>Variety!F375</f>
        <v>0</v>
      </c>
      <c r="G84" s="332">
        <f>Variety!G375</f>
        <v>0</v>
      </c>
      <c r="H84" s="157">
        <f>Variety!H375</f>
        <v>0</v>
      </c>
      <c r="I84" s="292">
        <f>Variety!I375</f>
        <v>0</v>
      </c>
      <c r="J84" s="658">
        <f>Variety!J375</f>
        <v>0</v>
      </c>
      <c r="K84" s="692">
        <f>Variety!K375</f>
        <v>0</v>
      </c>
      <c r="L84" s="332">
        <f>Variety!L375</f>
        <v>0</v>
      </c>
      <c r="M84" s="677">
        <f>Variety!M375</f>
        <v>0</v>
      </c>
      <c r="N84" s="692">
        <f>Variety!N375</f>
        <v>0</v>
      </c>
      <c r="O84" s="353">
        <f>Variety!O375</f>
        <v>0</v>
      </c>
      <c r="P84" s="602">
        <f>Variety!P375</f>
        <v>0</v>
      </c>
      <c r="Q84" s="638">
        <f>Variety!Q375</f>
        <v>0</v>
      </c>
      <c r="R84" s="332">
        <f>Variety!R375</f>
        <v>0</v>
      </c>
    </row>
    <row r="85" spans="2:18">
      <c r="B85" s="461"/>
      <c r="C85" s="462"/>
      <c r="D85" s="98" t="s">
        <v>87</v>
      </c>
      <c r="E85" s="602">
        <f>Variety!E376</f>
        <v>2855154.424318024</v>
      </c>
      <c r="F85" s="638">
        <f>Variety!F376</f>
        <v>87901.93368287012</v>
      </c>
      <c r="G85" s="332">
        <f>Variety!G376</f>
        <v>3.1765057211203165E-2</v>
      </c>
      <c r="H85" s="157">
        <f>Variety!H376</f>
        <v>1.1489209916481249</v>
      </c>
      <c r="I85" s="292">
        <f>Variety!I376</f>
        <v>2.2575448126985531E-2</v>
      </c>
      <c r="J85" s="658">
        <f>Variety!J376</f>
        <v>5.8415939818545377</v>
      </c>
      <c r="K85" s="692">
        <f>Variety!K376</f>
        <v>-6.3766206168137884E-2</v>
      </c>
      <c r="L85" s="332">
        <f>Variety!L376</f>
        <v>-1.0798021481817365E-2</v>
      </c>
      <c r="M85" s="677">
        <f>Variety!M376</f>
        <v>16678652.902361527</v>
      </c>
      <c r="N85" s="692">
        <f>Variety!N376</f>
        <v>337030.21395809762</v>
      </c>
      <c r="O85" s="353">
        <f>Variety!O376</f>
        <v>2.0624035959248142E-2</v>
      </c>
      <c r="P85" s="602">
        <f>Variety!P376</f>
        <v>3878567.8743100394</v>
      </c>
      <c r="Q85" s="638">
        <f>Variety!Q376</f>
        <v>116024.68874937482</v>
      </c>
      <c r="R85" s="332">
        <f>Variety!R376</f>
        <v>3.0836772636826423E-2</v>
      </c>
    </row>
    <row r="86" spans="2:18">
      <c r="B86" s="461"/>
      <c r="C86" s="462"/>
      <c r="D86" s="98" t="s">
        <v>109</v>
      </c>
      <c r="E86" s="602">
        <f>Variety!E377</f>
        <v>6232320.7501910059</v>
      </c>
      <c r="F86" s="638">
        <f>Variety!F377</f>
        <v>-51777.560865908861</v>
      </c>
      <c r="G86" s="332">
        <f>Variety!G377</f>
        <v>-8.2394574850628739E-3</v>
      </c>
      <c r="H86" s="157">
        <f>Variety!H377</f>
        <v>2.5079008251152524</v>
      </c>
      <c r="I86" s="292">
        <f>Variety!I377</f>
        <v>-4.9894732630575866E-2</v>
      </c>
      <c r="J86" s="658">
        <f>Variety!J377</f>
        <v>3.5608036562647674</v>
      </c>
      <c r="K86" s="692">
        <f>Variety!K377</f>
        <v>0.1432732441553477</v>
      </c>
      <c r="L86" s="332">
        <f>Variety!L377</f>
        <v>4.1923034144095421E-2</v>
      </c>
      <c r="M86" s="677">
        <f>Variety!M377</f>
        <v>22192070.514294911</v>
      </c>
      <c r="N86" s="692">
        <f>Variety!N377</f>
        <v>715973.42357246578</v>
      </c>
      <c r="O86" s="353">
        <f>Variety!O377</f>
        <v>3.3338153601557438E-2</v>
      </c>
      <c r="P86" s="602">
        <f>Variety!P377</f>
        <v>5020250.117003317</v>
      </c>
      <c r="Q86" s="638">
        <f>Variety!Q377</f>
        <v>23912.075576283969</v>
      </c>
      <c r="R86" s="332">
        <f>Variety!R377</f>
        <v>4.7859202836192209E-3</v>
      </c>
    </row>
    <row r="87" spans="2:18">
      <c r="B87" s="461"/>
      <c r="C87" s="462"/>
      <c r="D87" s="98" t="s">
        <v>110</v>
      </c>
      <c r="E87" s="602">
        <f>Variety!E378</f>
        <v>176680.42050110595</v>
      </c>
      <c r="F87" s="638">
        <f>Variety!F378</f>
        <v>22978.401948407554</v>
      </c>
      <c r="G87" s="332">
        <f>Variety!G378</f>
        <v>0.14949967583235846</v>
      </c>
      <c r="H87" s="157">
        <f>Variety!H378</f>
        <v>7.1096625176560999E-2</v>
      </c>
      <c r="I87" s="292">
        <f>Variety!I378</f>
        <v>8.5358056586789799E-3</v>
      </c>
      <c r="J87" s="658">
        <f>Variety!J378</f>
        <v>12.950287146235626</v>
      </c>
      <c r="K87" s="692">
        <f>Variety!K378</f>
        <v>-0.12121298440144379</v>
      </c>
      <c r="L87" s="332">
        <f>Variety!L378</f>
        <v>-9.2730737245179679E-3</v>
      </c>
      <c r="M87" s="677">
        <f>Variety!M378</f>
        <v>2288062.1786069777</v>
      </c>
      <c r="N87" s="692">
        <f>Variety!N378</f>
        <v>278946.22301619919</v>
      </c>
      <c r="O87" s="353">
        <f>Variety!O378</f>
        <v>0.13884028059205539</v>
      </c>
      <c r="P87" s="602">
        <f>Variety!P378</f>
        <v>411311.23255314422</v>
      </c>
      <c r="Q87" s="638">
        <f>Variety!Q378</f>
        <v>42591.401484550792</v>
      </c>
      <c r="R87" s="332">
        <f>Variety!R378</f>
        <v>0.11551155618919628</v>
      </c>
    </row>
    <row r="88" spans="2:18">
      <c r="B88" s="461"/>
      <c r="C88" s="462"/>
      <c r="D88" s="98" t="s">
        <v>331</v>
      </c>
      <c r="E88" s="602">
        <f>Variety!E379</f>
        <v>11589.89206650272</v>
      </c>
      <c r="F88" s="638">
        <f>Variety!F379</f>
        <v>-1334.7574139053049</v>
      </c>
      <c r="G88" s="332">
        <f>Variety!G379</f>
        <v>-0.10327223310222934</v>
      </c>
      <c r="H88" s="157">
        <f>Variety!H379</f>
        <v>4.6638003789660661E-3</v>
      </c>
      <c r="I88" s="292">
        <f>Variety!I379</f>
        <v>-5.9687655351328694E-4</v>
      </c>
      <c r="J88" s="658">
        <f>Variety!J379</f>
        <v>29.241204876696937</v>
      </c>
      <c r="K88" s="692">
        <f>Variety!K379</f>
        <v>3.6745274395669192</v>
      </c>
      <c r="L88" s="332">
        <f>Variety!L379</f>
        <v>0.14372330736376679</v>
      </c>
      <c r="M88" s="677">
        <f>Variety!M379</f>
        <v>338902.40841541049</v>
      </c>
      <c r="N88" s="692">
        <f>Variety!N379</f>
        <v>8462.0641618484515</v>
      </c>
      <c r="O88" s="353">
        <f>Variety!O379</f>
        <v>2.5608447361243278E-2</v>
      </c>
      <c r="P88" s="602">
        <f>Variety!P379</f>
        <v>40801.367463710587</v>
      </c>
      <c r="Q88" s="638">
        <f>Variety!Q379</f>
        <v>-4317.066511623736</v>
      </c>
      <c r="R88" s="332">
        <f>Variety!R379</f>
        <v>-9.5682986558971034E-2</v>
      </c>
    </row>
    <row r="89" spans="2:18">
      <c r="B89" s="461"/>
      <c r="C89" s="462"/>
      <c r="D89" s="98" t="s">
        <v>332</v>
      </c>
      <c r="E89" s="602">
        <f>Variety!E380</f>
        <v>18989.33153730485</v>
      </c>
      <c r="F89" s="638">
        <f>Variety!F380</f>
        <v>-1920.3353879110546</v>
      </c>
      <c r="G89" s="332">
        <f>Variety!G380</f>
        <v>-9.1839597195842282E-2</v>
      </c>
      <c r="H89" s="157">
        <f>Variety!H380</f>
        <v>7.6413525779035641E-3</v>
      </c>
      <c r="I89" s="292">
        <f>Variety!I380</f>
        <v>-8.6943934926266356E-4</v>
      </c>
      <c r="J89" s="658">
        <f>Variety!J380</f>
        <v>23.81787106354869</v>
      </c>
      <c r="K89" s="692">
        <f>Variety!K380</f>
        <v>1.0482891816308459</v>
      </c>
      <c r="L89" s="332">
        <f>Variety!L380</f>
        <v>4.6039017627430859E-2</v>
      </c>
      <c r="M89" s="677">
        <f>Variety!M380</f>
        <v>452285.45013850572</v>
      </c>
      <c r="N89" s="692">
        <f>Variety!N380</f>
        <v>-23818.923038827139</v>
      </c>
      <c r="O89" s="353">
        <f>Variety!O380</f>
        <v>-5.002878440260701E-2</v>
      </c>
      <c r="P89" s="602">
        <f>Variety!P380</f>
        <v>47787.911296866201</v>
      </c>
      <c r="Q89" s="638">
        <f>Variety!Q380</f>
        <v>-6264.481826363568</v>
      </c>
      <c r="R89" s="332">
        <f>Variety!R380</f>
        <v>-0.11589647496423834</v>
      </c>
    </row>
    <row r="90" spans="2:18">
      <c r="B90" s="461"/>
      <c r="C90" s="462"/>
      <c r="D90" s="98" t="s">
        <v>333</v>
      </c>
      <c r="E90" s="602">
        <f>Variety!E381</f>
        <v>4321.4021329599718</v>
      </c>
      <c r="F90" s="638">
        <f>Variety!F381</f>
        <v>702.46810115115932</v>
      </c>
      <c r="G90" s="332">
        <f>Variety!G381</f>
        <v>0.19410912024833243</v>
      </c>
      <c r="H90" s="157">
        <f>Variety!H381</f>
        <v>1.7389425880516463E-3</v>
      </c>
      <c r="I90" s="292">
        <f>Variety!I381</f>
        <v>2.6593994994063589E-4</v>
      </c>
      <c r="J90" s="658">
        <f>Variety!J381</f>
        <v>6.6025099824867759</v>
      </c>
      <c r="K90" s="692">
        <f>Variety!K381</f>
        <v>-9.1887237464412408E-2</v>
      </c>
      <c r="L90" s="332">
        <f>Variety!L381</f>
        <v>-1.3725991220025392E-2</v>
      </c>
      <c r="M90" s="677">
        <f>Variety!M381</f>
        <v>28532.100721207858</v>
      </c>
      <c r="N90" s="692">
        <f>Variety!N381</f>
        <v>4305.5187994802</v>
      </c>
      <c r="O90" s="353">
        <f>Variety!O381</f>
        <v>0.1777187889480516</v>
      </c>
      <c r="P90" s="602">
        <f>Variety!P381</f>
        <v>2954.3273804187775</v>
      </c>
      <c r="Q90" s="638">
        <f>Variety!Q381</f>
        <v>439.17123627662659</v>
      </c>
      <c r="R90" s="332">
        <f>Variety!R381</f>
        <v>0.17460992920835758</v>
      </c>
    </row>
    <row r="91" spans="2:18">
      <c r="B91" s="461"/>
      <c r="C91" s="462"/>
      <c r="D91" s="98" t="s">
        <v>334</v>
      </c>
      <c r="E91" s="602">
        <f>Variety!E382</f>
        <v>65989.921975398436</v>
      </c>
      <c r="F91" s="638">
        <f>Variety!F382</f>
        <v>4875.5666272061499</v>
      </c>
      <c r="G91" s="332">
        <f>Variety!G382</f>
        <v>7.9777764150961716E-2</v>
      </c>
      <c r="H91" s="157">
        <f>Variety!H382</f>
        <v>2.655450295402733E-2</v>
      </c>
      <c r="I91" s="292">
        <f>Variety!I382</f>
        <v>1.6793309107982213E-3</v>
      </c>
      <c r="J91" s="658">
        <f>Variety!J382</f>
        <v>16.653247857232437</v>
      </c>
      <c r="K91" s="692">
        <f>Variety!K382</f>
        <v>0.22454909311890958</v>
      </c>
      <c r="L91" s="332">
        <f>Variety!L382</f>
        <v>1.3668099728592594E-2</v>
      </c>
      <c r="M91" s="677">
        <f>Variety!M382</f>
        <v>1098946.5267357398</v>
      </c>
      <c r="N91" s="692">
        <f>Variety!N382</f>
        <v>94917.192557298345</v>
      </c>
      <c r="O91" s="353">
        <f>Variety!O382</f>
        <v>9.4536274316093988E-2</v>
      </c>
      <c r="P91" s="602">
        <f>Variety!P382</f>
        <v>187666.35578210783</v>
      </c>
      <c r="Q91" s="638">
        <f>Variety!Q382</f>
        <v>14566.912444869115</v>
      </c>
      <c r="R91" s="332">
        <f>Variety!R382</f>
        <v>8.4153433217513701E-2</v>
      </c>
    </row>
    <row r="92" spans="2:18">
      <c r="B92" s="461"/>
      <c r="C92" s="462"/>
      <c r="D92" s="98" t="s">
        <v>335</v>
      </c>
      <c r="E92" s="602">
        <f>Variety!E383</f>
        <v>13182.721625144934</v>
      </c>
      <c r="F92" s="638">
        <f>Variety!F383</f>
        <v>-2301.8895330880387</v>
      </c>
      <c r="G92" s="332">
        <f>Variety!G383</f>
        <v>-0.14865659263675815</v>
      </c>
      <c r="H92" s="157">
        <f>Variety!H383</f>
        <v>5.3047588155587825E-3</v>
      </c>
      <c r="I92" s="292">
        <f>Variety!I383</f>
        <v>-9.9789077288924086E-4</v>
      </c>
      <c r="J92" s="658">
        <f>Variety!J383</f>
        <v>10.049355492034183</v>
      </c>
      <c r="K92" s="692">
        <f>Variety!K383</f>
        <v>2.9825017776945018E-2</v>
      </c>
      <c r="L92" s="332">
        <f>Variety!L383</f>
        <v>2.9766881645375692E-3</v>
      </c>
      <c r="M92" s="677">
        <f>Variety!M383</f>
        <v>132477.85596360802</v>
      </c>
      <c r="N92" s="692">
        <f>Variety!N383</f>
        <v>-22670.677418330917</v>
      </c>
      <c r="O92" s="353">
        <f>Variety!O383</f>
        <v>-0.14612240879210298</v>
      </c>
      <c r="P92" s="602">
        <f>Variety!P383</f>
        <v>21369.171122051084</v>
      </c>
      <c r="Q92" s="638">
        <f>Variety!Q383</f>
        <v>-2345.5540112582094</v>
      </c>
      <c r="R92" s="332">
        <f>Variety!R383</f>
        <v>-9.890707136907459E-2</v>
      </c>
    </row>
    <row r="93" spans="2:18">
      <c r="B93" s="461"/>
      <c r="C93" s="462"/>
      <c r="D93" s="98" t="s">
        <v>336</v>
      </c>
      <c r="E93" s="602">
        <f>Variety!E384</f>
        <v>28368563.412363831</v>
      </c>
      <c r="F93" s="638">
        <f>Variety!F384</f>
        <v>652849.97349757701</v>
      </c>
      <c r="G93" s="332">
        <f>Variety!G384</f>
        <v>2.3555228875402987E-2</v>
      </c>
      <c r="H93" s="157">
        <f>Variety!H384</f>
        <v>11.415577991075182</v>
      </c>
      <c r="I93" s="292">
        <f>Variety!I384</f>
        <v>0.13454367164783854</v>
      </c>
      <c r="J93" s="658">
        <f>Variety!J384</f>
        <v>7.2555206801376277</v>
      </c>
      <c r="K93" s="692">
        <f>Variety!K384</f>
        <v>-3.3899656567461633E-2</v>
      </c>
      <c r="L93" s="332">
        <f>Variety!L384</f>
        <v>-4.6505284373249229E-3</v>
      </c>
      <c r="M93" s="677">
        <f>Variety!M384</f>
        <v>205828698.50420144</v>
      </c>
      <c r="N93" s="692">
        <f>Variety!N384</f>
        <v>3797213.3166392148</v>
      </c>
      <c r="O93" s="353">
        <f>Variety!O384</f>
        <v>1.8795156176345255E-2</v>
      </c>
      <c r="P93" s="602">
        <f>Variety!P384</f>
        <v>49888958.869148314</v>
      </c>
      <c r="Q93" s="638">
        <f>Variety!Q384</f>
        <v>1488437.1386965513</v>
      </c>
      <c r="R93" s="332">
        <f>Variety!R384</f>
        <v>3.0752501945864014E-2</v>
      </c>
    </row>
    <row r="94" spans="2:18" ht="15" customHeight="1">
      <c r="B94" s="461"/>
      <c r="C94" s="462"/>
      <c r="D94" s="98" t="s">
        <v>337</v>
      </c>
      <c r="E94" s="602">
        <f>Variety!E385</f>
        <v>4494494.1436022185</v>
      </c>
      <c r="F94" s="638">
        <f>Variety!F385</f>
        <v>46736.791427762248</v>
      </c>
      <c r="G94" s="332">
        <f>Variety!G385</f>
        <v>1.0507945404196382E-2</v>
      </c>
      <c r="H94" s="157">
        <f>Variety!H385</f>
        <v>1.8085952284901612</v>
      </c>
      <c r="I94" s="292">
        <f>Variety!I385</f>
        <v>-1.7605989013711465E-3</v>
      </c>
      <c r="J94" s="658">
        <f>Variety!J385</f>
        <v>5.8638005982950796</v>
      </c>
      <c r="K94" s="692">
        <f>Variety!K385</f>
        <v>-0.12266489539228687</v>
      </c>
      <c r="L94" s="332">
        <f>Variety!L385</f>
        <v>-2.0490370406650648E-2</v>
      </c>
      <c r="M94" s="677">
        <f>Variety!M385</f>
        <v>26354817.448288418</v>
      </c>
      <c r="N94" s="692">
        <f>Variety!N385</f>
        <v>-271528.46479825303</v>
      </c>
      <c r="O94" s="353">
        <f>Variety!O385</f>
        <v>-1.0197736695999228E-2</v>
      </c>
      <c r="P94" s="602">
        <f>Variety!P385</f>
        <v>8452352.9504658263</v>
      </c>
      <c r="Q94" s="638">
        <f>Variety!Q385</f>
        <v>75461.714850652032</v>
      </c>
      <c r="R94" s="332">
        <f>Variety!R385</f>
        <v>9.00831976065526E-3</v>
      </c>
    </row>
    <row r="95" spans="2:18" ht="15" thickBot="1">
      <c r="B95" s="463"/>
      <c r="C95" s="464"/>
      <c r="D95" s="99" t="s">
        <v>338</v>
      </c>
      <c r="E95" s="603">
        <f>Variety!E386</f>
        <v>5829480.4360919613</v>
      </c>
      <c r="F95" s="639">
        <f>Variety!F386</f>
        <v>-165986.52823152207</v>
      </c>
      <c r="G95" s="333">
        <f>Variety!G386</f>
        <v>-2.768533780925464E-2</v>
      </c>
      <c r="H95" s="157">
        <f>Variety!H386</f>
        <v>2.3457969160557393</v>
      </c>
      <c r="I95" s="292">
        <f>Variety!I386</f>
        <v>-9.4517988148754117E-2</v>
      </c>
      <c r="J95" s="659">
        <f>Variety!J386</f>
        <v>7.5303287708901632</v>
      </c>
      <c r="K95" s="694">
        <f>Variety!K386</f>
        <v>-4.4370415883340897E-2</v>
      </c>
      <c r="L95" s="333">
        <f>Variety!L386</f>
        <v>-5.8577132621738847E-3</v>
      </c>
      <c r="M95" s="677">
        <f>Variety!M386</f>
        <v>43897904.247244634</v>
      </c>
      <c r="N95" s="692">
        <f>Variety!N386</f>
        <v>-1515954.4917438626</v>
      </c>
      <c r="O95" s="353">
        <f>Variety!O386</f>
        <v>-3.3380878300975386E-2</v>
      </c>
      <c r="P95" s="603">
        <f>Variety!P386</f>
        <v>11933869.74681058</v>
      </c>
      <c r="Q95" s="639">
        <f>Variety!Q386</f>
        <v>-349389.58542208932</v>
      </c>
      <c r="R95" s="333">
        <f>Variety!R386</f>
        <v>-2.8444370990788358E-2</v>
      </c>
    </row>
    <row r="96" spans="2:18">
      <c r="B96" s="151"/>
      <c r="C96" s="151"/>
      <c r="D96" s="151"/>
      <c r="E96" s="604"/>
      <c r="F96" s="604"/>
      <c r="G96" s="334"/>
      <c r="H96" s="151"/>
      <c r="I96" s="151"/>
      <c r="J96" s="660"/>
      <c r="K96" s="660"/>
      <c r="L96" s="334"/>
      <c r="M96" s="660"/>
      <c r="N96" s="660"/>
      <c r="O96" s="334"/>
      <c r="P96" s="604"/>
      <c r="Q96" s="604"/>
      <c r="R96" s="334"/>
    </row>
    <row r="97" spans="2:18">
      <c r="B97" s="151"/>
      <c r="C97" s="151"/>
      <c r="D97" s="151"/>
      <c r="E97" s="604"/>
      <c r="F97" s="604"/>
      <c r="G97" s="334"/>
      <c r="H97" s="151"/>
      <c r="I97" s="151"/>
      <c r="J97" s="660"/>
      <c r="K97" s="660"/>
      <c r="L97" s="334"/>
      <c r="M97" s="660"/>
      <c r="N97" s="660"/>
      <c r="O97" s="334"/>
      <c r="P97" s="604"/>
      <c r="Q97" s="604"/>
      <c r="R97" s="334"/>
    </row>
    <row r="98" spans="2:18">
      <c r="B98" s="151"/>
      <c r="C98" s="151"/>
      <c r="D98" s="151"/>
      <c r="E98" s="604"/>
      <c r="F98" s="604"/>
      <c r="G98" s="334"/>
      <c r="H98" s="151"/>
      <c r="I98" s="151"/>
      <c r="J98" s="660"/>
      <c r="K98" s="660"/>
      <c r="L98" s="334"/>
      <c r="M98" s="660"/>
      <c r="N98" s="660"/>
      <c r="O98" s="334"/>
      <c r="P98" s="604"/>
      <c r="Q98" s="604"/>
      <c r="R98" s="334"/>
    </row>
    <row r="99" spans="2:18">
      <c r="B99" s="151"/>
      <c r="C99" s="96"/>
      <c r="D99" s="95"/>
      <c r="E99" s="604"/>
      <c r="F99" s="604"/>
      <c r="G99" s="335"/>
      <c r="H99" s="262"/>
      <c r="I99" s="262"/>
      <c r="J99" s="661"/>
      <c r="K99" s="661"/>
      <c r="L99" s="335"/>
      <c r="M99" s="112"/>
      <c r="N99" s="112"/>
      <c r="O99" s="335"/>
      <c r="P99" s="604"/>
      <c r="Q99" s="604"/>
      <c r="R99" s="335"/>
    </row>
    <row r="100" spans="2:18" ht="23.4">
      <c r="B100" s="151"/>
      <c r="C100" s="492" t="s">
        <v>111</v>
      </c>
      <c r="D100" s="492"/>
      <c r="E100" s="585"/>
      <c r="F100" s="585"/>
      <c r="G100" s="493"/>
      <c r="H100" s="492"/>
      <c r="I100" s="492"/>
      <c r="J100" s="643"/>
      <c r="K100" s="643"/>
      <c r="L100" s="493"/>
      <c r="M100" s="643"/>
      <c r="N100" s="643"/>
      <c r="O100" s="493"/>
      <c r="P100" s="585"/>
      <c r="Q100" s="585"/>
      <c r="R100" s="493"/>
    </row>
    <row r="101" spans="2:18">
      <c r="C101" s="494" t="s">
        <v>252</v>
      </c>
      <c r="D101" s="494"/>
      <c r="E101" s="586"/>
      <c r="F101" s="586"/>
      <c r="G101" s="495"/>
      <c r="H101" s="494"/>
      <c r="I101" s="494"/>
      <c r="J101" s="644"/>
      <c r="K101" s="644"/>
      <c r="L101" s="495"/>
      <c r="M101" s="644"/>
      <c r="N101" s="644"/>
      <c r="O101" s="495"/>
      <c r="P101" s="586"/>
      <c r="Q101" s="586"/>
      <c r="R101" s="495"/>
    </row>
    <row r="102" spans="2:18">
      <c r="C102" s="496" t="str">
        <f>'HOME PAGE'!H6</f>
        <v>LATEST 52 WEEKS ENDING 1-25-2026</v>
      </c>
      <c r="D102" s="496"/>
      <c r="E102" s="587"/>
      <c r="F102" s="587"/>
      <c r="G102" s="497"/>
      <c r="H102" s="496"/>
      <c r="I102" s="496"/>
      <c r="J102" s="645"/>
      <c r="K102" s="645"/>
      <c r="L102" s="497"/>
      <c r="M102" s="645"/>
      <c r="N102" s="645"/>
      <c r="O102" s="497"/>
      <c r="P102" s="587"/>
      <c r="Q102" s="587"/>
      <c r="R102" s="497"/>
    </row>
    <row r="103" spans="2:18">
      <c r="D103" s="1"/>
      <c r="G103" s="336"/>
      <c r="H103" s="1"/>
      <c r="I103" s="1"/>
      <c r="J103" s="111"/>
      <c r="K103" s="111"/>
      <c r="L103" s="336"/>
      <c r="O103" s="336"/>
      <c r="R103" s="336"/>
    </row>
    <row r="104" spans="2:18" ht="15" thickBot="1">
      <c r="D104" s="1"/>
      <c r="G104" s="336"/>
      <c r="H104" s="1"/>
      <c r="I104" s="1"/>
      <c r="J104" s="111"/>
      <c r="K104" s="111"/>
      <c r="L104" s="336"/>
      <c r="O104" s="336"/>
      <c r="R104" s="336"/>
    </row>
    <row r="105" spans="2:18">
      <c r="E105" s="588" t="s">
        <v>48</v>
      </c>
      <c r="F105" s="607"/>
      <c r="G105" s="500"/>
      <c r="H105" s="499" t="s">
        <v>17</v>
      </c>
      <c r="I105" s="499"/>
      <c r="J105" s="501" t="s">
        <v>18</v>
      </c>
      <c r="K105" s="502"/>
      <c r="L105" s="500"/>
      <c r="M105" s="502" t="s">
        <v>19</v>
      </c>
      <c r="N105" s="502"/>
      <c r="O105" s="504"/>
      <c r="P105" s="588" t="s">
        <v>20</v>
      </c>
      <c r="Q105" s="607"/>
      <c r="R105" s="500"/>
    </row>
    <row r="106" spans="2:18" ht="29.4" thickBot="1">
      <c r="B106" s="2"/>
      <c r="C106" s="2"/>
      <c r="D106" s="27"/>
      <c r="E106" s="589" t="s">
        <v>16</v>
      </c>
      <c r="F106" s="626" t="s">
        <v>22</v>
      </c>
      <c r="G106" s="319" t="s">
        <v>23</v>
      </c>
      <c r="H106" s="123" t="s">
        <v>16</v>
      </c>
      <c r="I106" s="311" t="s">
        <v>22</v>
      </c>
      <c r="J106" s="113" t="s">
        <v>16</v>
      </c>
      <c r="K106" s="680" t="s">
        <v>22</v>
      </c>
      <c r="L106" s="319" t="s">
        <v>23</v>
      </c>
      <c r="M106" s="269" t="s">
        <v>16</v>
      </c>
      <c r="N106" s="680" t="s">
        <v>22</v>
      </c>
      <c r="O106" s="340" t="s">
        <v>23</v>
      </c>
      <c r="P106" s="624" t="s">
        <v>16</v>
      </c>
      <c r="Q106" s="728" t="s">
        <v>22</v>
      </c>
      <c r="R106" s="319" t="s">
        <v>23</v>
      </c>
    </row>
    <row r="107" spans="2:18">
      <c r="B107" s="465" t="s">
        <v>46</v>
      </c>
      <c r="C107" s="468" t="s">
        <v>355</v>
      </c>
      <c r="D107" s="142" t="s">
        <v>281</v>
      </c>
      <c r="E107" s="590">
        <f>'Segment Data'!E51</f>
        <v>131602.62491702035</v>
      </c>
      <c r="F107" s="625">
        <f>'Segment Data'!F51</f>
        <v>58915.540020297572</v>
      </c>
      <c r="G107" s="320">
        <f>'Segment Data'!G51</f>
        <v>0.81053656373766447</v>
      </c>
      <c r="H107" s="124">
        <f>'Segment Data'!H51</f>
        <v>4.2123685869258657E-3</v>
      </c>
      <c r="I107" s="282">
        <f>'Segment Data'!I51</f>
        <v>1.9020884305377523E-3</v>
      </c>
      <c r="J107" s="646">
        <f>'Segment Data'!J51</f>
        <v>19.03831065657495</v>
      </c>
      <c r="K107" s="681">
        <f>'Segment Data'!K51</f>
        <v>8.1821159852248027</v>
      </c>
      <c r="L107" s="320">
        <f>'Segment Data'!L51</f>
        <v>0.75368176722343361</v>
      </c>
      <c r="M107" s="665">
        <f>'Segment Data'!M51</f>
        <v>2505491.6563909445</v>
      </c>
      <c r="N107" s="681">
        <f>'Segment Data'!N51</f>
        <v>1716386.5126591669</v>
      </c>
      <c r="O107" s="341">
        <f>'Segment Data'!O51</f>
        <v>2.1751049607181101</v>
      </c>
      <c r="P107" s="590">
        <f>'Segment Data'!P51</f>
        <v>522076.70540225506</v>
      </c>
      <c r="Q107" s="625">
        <f>'Segment Data'!Q51</f>
        <v>290708.01220846176</v>
      </c>
      <c r="R107" s="320">
        <f>'Segment Data'!R51</f>
        <v>1.2564708223725245</v>
      </c>
    </row>
    <row r="108" spans="2:18">
      <c r="B108" s="466"/>
      <c r="C108" s="469"/>
      <c r="D108" s="143" t="s">
        <v>283</v>
      </c>
      <c r="E108" s="591">
        <f>'Segment Data'!E52</f>
        <v>146900355.14484921</v>
      </c>
      <c r="F108" s="627">
        <f>'Segment Data'!F52</f>
        <v>64479.456092864275</v>
      </c>
      <c r="G108" s="321">
        <f>'Segment Data'!G52</f>
        <v>4.3912603640229906E-4</v>
      </c>
      <c r="H108" s="125">
        <f>'Segment Data'!H52</f>
        <v>4.7020220288963719</v>
      </c>
      <c r="I108" s="283">
        <f>'Segment Data'!I52</f>
        <v>3.5002979616814756E-2</v>
      </c>
      <c r="J108" s="647">
        <f>'Segment Data'!J52</f>
        <v>8.336230674118994</v>
      </c>
      <c r="K108" s="682">
        <f>'Segment Data'!K52</f>
        <v>1.8620931193193968E-2</v>
      </c>
      <c r="L108" s="321">
        <f>'Segment Data'!L52</f>
        <v>2.2387358590647069E-3</v>
      </c>
      <c r="M108" s="666">
        <f>'Segment Data'!M52</f>
        <v>1224595246.597466</v>
      </c>
      <c r="N108" s="682">
        <f>'Segment Data'!N52</f>
        <v>3271736.3576245308</v>
      </c>
      <c r="O108" s="342">
        <f>'Segment Data'!O52</f>
        <v>2.6788449826713259E-3</v>
      </c>
      <c r="P108" s="591">
        <f>'Segment Data'!P52</f>
        <v>427281427.18933225</v>
      </c>
      <c r="Q108" s="627">
        <f>'Segment Data'!Q52</f>
        <v>2492316.9040609598</v>
      </c>
      <c r="R108" s="321">
        <f>'Segment Data'!R52</f>
        <v>5.8671864313734881E-3</v>
      </c>
    </row>
    <row r="109" spans="2:18" ht="15" thickBot="1">
      <c r="B109" s="466"/>
      <c r="C109" s="470"/>
      <c r="D109" s="144" t="s">
        <v>286</v>
      </c>
      <c r="E109" s="592">
        <f>'Segment Data'!E53</f>
        <v>12936939.490493501</v>
      </c>
      <c r="F109" s="628">
        <f>'Segment Data'!F53</f>
        <v>-843030.30778474547</v>
      </c>
      <c r="G109" s="322">
        <f>'Segment Data'!G53</f>
        <v>-6.1177950323960714E-2</v>
      </c>
      <c r="H109" s="126">
        <f>'Segment Data'!H53</f>
        <v>0.41408868216022643</v>
      </c>
      <c r="I109" s="284">
        <f>'Segment Data'!I53</f>
        <v>-2.3892712001105654E-2</v>
      </c>
      <c r="J109" s="648">
        <f>'Segment Data'!J53</f>
        <v>13.345541042937022</v>
      </c>
      <c r="K109" s="683">
        <f>'Segment Data'!K53</f>
        <v>0.25577709622351819</v>
      </c>
      <c r="L109" s="322">
        <f>'Segment Data'!L53</f>
        <v>1.9540237491275547E-2</v>
      </c>
      <c r="M109" s="667">
        <f>'Segment Data'!M53</f>
        <v>172650456.94037378</v>
      </c>
      <c r="N109" s="683">
        <f>'Segment Data'!N53</f>
        <v>-7726094.9119297564</v>
      </c>
      <c r="O109" s="343">
        <f>'Segment Data'!O53</f>
        <v>-4.2833144511244793E-2</v>
      </c>
      <c r="P109" s="592">
        <f>'Segment Data'!P53</f>
        <v>48059560.812065713</v>
      </c>
      <c r="Q109" s="628">
        <f>'Segment Data'!Q53</f>
        <v>-3232692.4036865607</v>
      </c>
      <c r="R109" s="322">
        <f>'Segment Data'!R53</f>
        <v>-6.302496383008914E-2</v>
      </c>
    </row>
    <row r="110" spans="2:18">
      <c r="B110" s="466"/>
      <c r="C110" s="512" t="s">
        <v>354</v>
      </c>
      <c r="D110" s="142" t="s">
        <v>280</v>
      </c>
      <c r="E110" s="590">
        <f>'Segment Data'!E54</f>
        <v>598945.96198695968</v>
      </c>
      <c r="F110" s="625">
        <f>'Segment Data'!F54</f>
        <v>-377276.46970703872</v>
      </c>
      <c r="G110" s="320">
        <f>'Segment Data'!G54</f>
        <v>-0.3864656839039915</v>
      </c>
      <c r="H110" s="124">
        <f>'Segment Data'!H54</f>
        <v>1.9171206935505902E-2</v>
      </c>
      <c r="I110" s="282">
        <f>'Segment Data'!I54</f>
        <v>-1.1856964236416849E-2</v>
      </c>
      <c r="J110" s="646">
        <f>'Segment Data'!J54</f>
        <v>29.402857092316985</v>
      </c>
      <c r="K110" s="681">
        <f>'Segment Data'!K54</f>
        <v>-0.10374374047224677</v>
      </c>
      <c r="L110" s="320">
        <f>'Segment Data'!L54</f>
        <v>-3.5159502465279381E-3</v>
      </c>
      <c r="M110" s="665">
        <f>'Segment Data'!M54</f>
        <v>17610722.526322898</v>
      </c>
      <c r="N110" s="681">
        <f>'Segment Data'!N54</f>
        <v>-11194283.089686766</v>
      </c>
      <c r="O110" s="341">
        <f>'Segment Data'!O54</f>
        <v>-0.38862284003392261</v>
      </c>
      <c r="P110" s="590">
        <f>'Segment Data'!P54</f>
        <v>3706948.1843129834</v>
      </c>
      <c r="Q110" s="625">
        <f>'Segment Data'!Q54</f>
        <v>-2742292.5870215027</v>
      </c>
      <c r="R110" s="320">
        <f>'Segment Data'!R54</f>
        <v>-0.42521169301205414</v>
      </c>
    </row>
    <row r="111" spans="2:18">
      <c r="B111" s="466"/>
      <c r="C111" s="472"/>
      <c r="D111" s="143" t="s">
        <v>282</v>
      </c>
      <c r="E111" s="591">
        <f>'Segment Data'!E55</f>
        <v>14430747.322487436</v>
      </c>
      <c r="F111" s="627">
        <f>'Segment Data'!F55</f>
        <v>-1533853.1807489768</v>
      </c>
      <c r="G111" s="321">
        <f>'Segment Data'!G55</f>
        <v>-9.6078394222143385E-2</v>
      </c>
      <c r="H111" s="125">
        <f>'Segment Data'!H55</f>
        <v>0.46190284384858699</v>
      </c>
      <c r="I111" s="283">
        <f>'Segment Data'!I55</f>
        <v>-4.5514667800084119E-2</v>
      </c>
      <c r="J111" s="647">
        <f>'Segment Data'!J55</f>
        <v>9.2300076867191052</v>
      </c>
      <c r="K111" s="682">
        <f>'Segment Data'!K55</f>
        <v>3.7251663732574158E-2</v>
      </c>
      <c r="L111" s="321">
        <f>'Segment Data'!L55</f>
        <v>4.0522846075133718E-3</v>
      </c>
      <c r="M111" s="666">
        <f>'Segment Data'!M55</f>
        <v>133195908.71166018</v>
      </c>
      <c r="N111" s="682">
        <f>'Segment Data'!N55</f>
        <v>-13562768.719040155</v>
      </c>
      <c r="O111" s="342">
        <f>'Segment Data'!O55</f>
        <v>-9.2415446612650998E-2</v>
      </c>
      <c r="P111" s="591">
        <f>'Segment Data'!P55</f>
        <v>30273146.782792259</v>
      </c>
      <c r="Q111" s="627">
        <f>'Segment Data'!Q55</f>
        <v>-2811060.8698397167</v>
      </c>
      <c r="R111" s="321">
        <f>'Segment Data'!R55</f>
        <v>-8.4966848816646387E-2</v>
      </c>
    </row>
    <row r="112" spans="2:18">
      <c r="B112" s="466"/>
      <c r="C112" s="472"/>
      <c r="D112" s="143" t="s">
        <v>284</v>
      </c>
      <c r="E112" s="591">
        <f>'Segment Data'!E56</f>
        <v>2582914202.733397</v>
      </c>
      <c r="F112" s="627">
        <f>'Segment Data'!F56</f>
        <v>-3896225.0264167786</v>
      </c>
      <c r="G112" s="321">
        <f>'Segment Data'!G56</f>
        <v>-1.5061888511833943E-3</v>
      </c>
      <c r="H112" s="125">
        <f>'Segment Data'!H56</f>
        <v>82.674541310852518</v>
      </c>
      <c r="I112" s="283">
        <f>'Segment Data'!I56</f>
        <v>0.45557754194237532</v>
      </c>
      <c r="J112" s="647">
        <f>'Segment Data'!J56</f>
        <v>6.5300261776200488</v>
      </c>
      <c r="K112" s="682">
        <f>'Segment Data'!K56</f>
        <v>1.0286537636668314E-2</v>
      </c>
      <c r="L112" s="321">
        <f>'Segment Data'!L56</f>
        <v>1.5777528252178081E-3</v>
      </c>
      <c r="M112" s="666">
        <f>'Segment Data'!M56</f>
        <v>16866497358.3957</v>
      </c>
      <c r="N112" s="682">
        <f>'Segment Data'!N56</f>
        <v>1166871.4076786041</v>
      </c>
      <c r="O112" s="342">
        <f>'Segment Data'!O56</f>
        <v>6.9187580319215886E-5</v>
      </c>
      <c r="P112" s="591">
        <f>'Segment Data'!P56</f>
        <v>4292509775.0573115</v>
      </c>
      <c r="Q112" s="627">
        <f>'Segment Data'!Q56</f>
        <v>-479905.78548669815</v>
      </c>
      <c r="R112" s="321">
        <f>'Segment Data'!R56</f>
        <v>-1.117882457598834E-4</v>
      </c>
    </row>
    <row r="113" spans="2:18" ht="15" thickBot="1">
      <c r="B113" s="467"/>
      <c r="C113" s="513"/>
      <c r="D113" s="144" t="s">
        <v>285</v>
      </c>
      <c r="E113" s="592">
        <f>'Segment Data'!E57</f>
        <v>367169564.9262442</v>
      </c>
      <c r="F113" s="628">
        <f>'Segment Data'!F57</f>
        <v>-15420828.538089097</v>
      </c>
      <c r="G113" s="322">
        <f>'Segment Data'!G57</f>
        <v>-4.0306366290210296E-2</v>
      </c>
      <c r="H113" s="126">
        <f>'Segment Data'!H57</f>
        <v>11.752452068078144</v>
      </c>
      <c r="I113" s="284">
        <f>'Segment Data'!I57</f>
        <v>-0.40776862726606389</v>
      </c>
      <c r="J113" s="648">
        <f>'Segment Data'!J57</f>
        <v>5.5903712852061114</v>
      </c>
      <c r="K113" s="683">
        <f>'Segment Data'!K57</f>
        <v>-7.3116245915842981E-3</v>
      </c>
      <c r="L113" s="322">
        <f>'Segment Data'!L57</f>
        <v>-1.306187704699505E-3</v>
      </c>
      <c r="M113" s="667">
        <f>'Segment Data'!M57</f>
        <v>2052614192.5652966</v>
      </c>
      <c r="N113" s="683">
        <f>'Segment Data'!N57</f>
        <v>-89005514.382777929</v>
      </c>
      <c r="O113" s="343">
        <f>'Segment Data'!O57</f>
        <v>-4.1559906314840397E-2</v>
      </c>
      <c r="P113" s="592">
        <f>'Segment Data'!P57</f>
        <v>440429196.39880282</v>
      </c>
      <c r="Q113" s="628">
        <f>'Segment Data'!Q57</f>
        <v>-16662656.952522635</v>
      </c>
      <c r="R113" s="322">
        <f>'Segment Data'!R57</f>
        <v>-3.6453629244001307E-2</v>
      </c>
    </row>
    <row r="114" spans="2:18">
      <c r="B114" s="474" t="s">
        <v>47</v>
      </c>
      <c r="C114" s="475"/>
      <c r="D114" s="102" t="str">
        <f>_xlfn.XLOOKUP('TOTAL U.S. FOOD'!E114,'Form Data'!E:E,'Form Data'!D:D,"NOT FOUND",0)</f>
        <v>SHREDDED</v>
      </c>
      <c r="E114" s="595">
        <f>'Form Data'!E107</f>
        <v>833367605.91381752</v>
      </c>
      <c r="F114" s="631">
        <f>'Form Data'!F107</f>
        <v>-15624592.548088074</v>
      </c>
      <c r="G114" s="325">
        <f>'Form Data'!G107</f>
        <v>-1.8403693904837634E-2</v>
      </c>
      <c r="H114" s="127">
        <f>'Form Data'!H107</f>
        <v>26.674631503181878</v>
      </c>
      <c r="I114" s="285">
        <f>'Form Data'!I107</f>
        <v>-0.30966470049339989</v>
      </c>
      <c r="J114" s="651">
        <f>'Form Data'!J107</f>
        <v>5.0763467508787183</v>
      </c>
      <c r="K114" s="686">
        <f>'Form Data'!K107</f>
        <v>-4.5637103558308745E-2</v>
      </c>
      <c r="L114" s="325">
        <f>'Form Data'!L107</f>
        <v>-8.9100443998421895E-3</v>
      </c>
      <c r="M114" s="670">
        <f>'Form Data'!M107</f>
        <v>4230462938.5681834</v>
      </c>
      <c r="N114" s="686">
        <f>'Form Data'!N107</f>
        <v>-118061394.49669313</v>
      </c>
      <c r="O114" s="346">
        <f>'Form Data'!O107</f>
        <v>-2.7149760574866663E-2</v>
      </c>
      <c r="P114" s="595">
        <f>'Form Data'!P107</f>
        <v>1274570984.6737766</v>
      </c>
      <c r="Q114" s="631">
        <f>'Form Data'!Q107</f>
        <v>-17401296.578847647</v>
      </c>
      <c r="R114" s="325">
        <f>'Form Data'!R107</f>
        <v>-1.3468784765239947E-2</v>
      </c>
    </row>
    <row r="115" spans="2:18">
      <c r="B115" s="476"/>
      <c r="C115" s="477"/>
      <c r="D115" s="103" t="str">
        <f>_xlfn.XLOOKUP('TOTAL U.S. FOOD'!E115,'Form Data'!E:E,'Form Data'!D:D,"NOT FOUND",0)</f>
        <v>CHUNK</v>
      </c>
      <c r="E115" s="596">
        <f>'Form Data'!E108</f>
        <v>466965237.73897529</v>
      </c>
      <c r="F115" s="632">
        <f>'Form Data'!F108</f>
        <v>18467157.744679749</v>
      </c>
      <c r="G115" s="326">
        <f>'Form Data'!G108</f>
        <v>4.1175555857261716E-2</v>
      </c>
      <c r="H115" s="128">
        <f>'Form Data'!H108</f>
        <v>14.946736053922201</v>
      </c>
      <c r="I115" s="286">
        <f>'Form Data'!I108</f>
        <v>0.69171102628202696</v>
      </c>
      <c r="J115" s="652">
        <f>'Form Data'!J108</f>
        <v>6.7131652482487514</v>
      </c>
      <c r="K115" s="641">
        <f>'Form Data'!K108</f>
        <v>4.4719342169176279E-2</v>
      </c>
      <c r="L115" s="326">
        <f>'Form Data'!L108</f>
        <v>6.7061115586775581E-3</v>
      </c>
      <c r="M115" s="671">
        <f>'Form Data'!M108</f>
        <v>3134814806.1295052</v>
      </c>
      <c r="N115" s="641">
        <f>'Form Data'!N108</f>
        <v>144029620.70699549</v>
      </c>
      <c r="O115" s="347">
        <f>'Form Data'!O108</f>
        <v>4.815779528700867E-2</v>
      </c>
      <c r="P115" s="596">
        <f>'Form Data'!P108</f>
        <v>749926284.38355839</v>
      </c>
      <c r="Q115" s="632">
        <f>'Form Data'!Q108</f>
        <v>26403095.216942072</v>
      </c>
      <c r="R115" s="326">
        <f>'Form Data'!R108</f>
        <v>3.6492396667139639E-2</v>
      </c>
    </row>
    <row r="116" spans="2:18">
      <c r="B116" s="476"/>
      <c r="C116" s="477"/>
      <c r="D116" s="103" t="str">
        <f>_xlfn.XLOOKUP('TOTAL U.S. FOOD'!E116,'Form Data'!E:E,'Form Data'!D:D,"NOT FOUND",0)</f>
        <v>SLICED</v>
      </c>
      <c r="E116" s="596">
        <f>'Form Data'!E109</f>
        <v>371220802.74444926</v>
      </c>
      <c r="F116" s="632">
        <f>'Form Data'!F109</f>
        <v>-458831.53944122791</v>
      </c>
      <c r="G116" s="326">
        <f>'Form Data'!G109</f>
        <v>-1.2344812497602988E-3</v>
      </c>
      <c r="H116" s="128">
        <f>'Form Data'!H109</f>
        <v>11.882125066123079</v>
      </c>
      <c r="I116" s="286">
        <f>'Form Data'!I109</f>
        <v>6.8691017423482492E-2</v>
      </c>
      <c r="J116" s="652">
        <f>'Form Data'!J109</f>
        <v>6.4770115832385295</v>
      </c>
      <c r="K116" s="641">
        <f>'Form Data'!K109</f>
        <v>-1.1632439136610273E-2</v>
      </c>
      <c r="L116" s="326">
        <f>'Form Data'!L109</f>
        <v>-1.7927380661502631E-3</v>
      </c>
      <c r="M116" s="671">
        <f>'Form Data'!M109</f>
        <v>2404401439.3149033</v>
      </c>
      <c r="N116" s="641">
        <f>'Form Data'!N109</f>
        <v>-7295397.9198408127</v>
      </c>
      <c r="O116" s="347">
        <f>'Form Data'!O109</f>
        <v>-3.0250062143821234E-3</v>
      </c>
      <c r="P116" s="596">
        <f>'Form Data'!P109</f>
        <v>729059559.31278658</v>
      </c>
      <c r="Q116" s="632">
        <f>'Form Data'!Q109</f>
        <v>3100562.1398749352</v>
      </c>
      <c r="R116" s="326">
        <f>'Form Data'!R109</f>
        <v>4.2709879648153625E-3</v>
      </c>
    </row>
    <row r="117" spans="2:18">
      <c r="B117" s="476"/>
      <c r="C117" s="477"/>
      <c r="D117" s="103" t="str">
        <f>_xlfn.XLOOKUP('TOTAL U.S. FOOD'!E117,'Form Data'!E:E,'Form Data'!D:D,"NOT FOUND",0)</f>
        <v>STRING AND STICK</v>
      </c>
      <c r="E117" s="596">
        <f>'Form Data'!E110</f>
        <v>138421369.93323135</v>
      </c>
      <c r="F117" s="632">
        <f>'Form Data'!F110</f>
        <v>-289869.53215306997</v>
      </c>
      <c r="G117" s="326">
        <f>'Form Data'!G110</f>
        <v>-2.0897335592290436E-3</v>
      </c>
      <c r="H117" s="128">
        <f>'Form Data'!H110</f>
        <v>4.4306246234346762</v>
      </c>
      <c r="I117" s="286">
        <f>'Form Data'!I110</f>
        <v>2.18383244627951E-2</v>
      </c>
      <c r="J117" s="652">
        <f>'Form Data'!J110</f>
        <v>6.4505516490554964</v>
      </c>
      <c r="K117" s="641">
        <f>'Form Data'!K110</f>
        <v>0.11003404807416839</v>
      </c>
      <c r="L117" s="326">
        <f>'Form Data'!L110</f>
        <v>1.7354111288507158E-2</v>
      </c>
      <c r="M117" s="671">
        <f>'Form Data'!M110</f>
        <v>892894196.08732641</v>
      </c>
      <c r="N117" s="641">
        <f>'Form Data'!N110</f>
        <v>13393140.803120613</v>
      </c>
      <c r="O117" s="347">
        <f>'Form Data'!O110</f>
        <v>1.5228112260527869E-2</v>
      </c>
      <c r="P117" s="596">
        <f>'Form Data'!P110</f>
        <v>176074909.61940882</v>
      </c>
      <c r="Q117" s="632">
        <f>'Form Data'!Q110</f>
        <v>-2147032.0587390363</v>
      </c>
      <c r="R117" s="326">
        <f>'Form Data'!R110</f>
        <v>-1.204695694886085E-2</v>
      </c>
    </row>
    <row r="118" spans="2:18">
      <c r="B118" s="476"/>
      <c r="C118" s="477"/>
      <c r="D118" s="103" t="str">
        <f>_xlfn.XLOOKUP('TOTAL U.S. FOOD'!E118,'Form Data'!E:E,'Form Data'!D:D,"NOT FOUND",0)</f>
        <v>UNKNOWN</v>
      </c>
      <c r="E118" s="596">
        <f>'Form Data'!E111</f>
        <v>87579163.039837226</v>
      </c>
      <c r="F118" s="632">
        <f>'Form Data'!F111</f>
        <v>-8331654.7877443582</v>
      </c>
      <c r="G118" s="326">
        <f>'Form Data'!G111</f>
        <v>-8.6868770139382337E-2</v>
      </c>
      <c r="H118" s="128">
        <f>'Form Data'!H111</f>
        <v>2.8032549919948955</v>
      </c>
      <c r="I118" s="286">
        <f>'Form Data'!I111</f>
        <v>-0.24516632693472529</v>
      </c>
      <c r="J118" s="652">
        <f>'Form Data'!J111</f>
        <v>11.673802862673542</v>
      </c>
      <c r="K118" s="641">
        <f>'Form Data'!K111</f>
        <v>0.37733487787796349</v>
      </c>
      <c r="L118" s="326">
        <f>'Form Data'!L111</f>
        <v>3.3402907739466477E-2</v>
      </c>
      <c r="M118" s="671">
        <f>'Form Data'!M111</f>
        <v>1022381884.2050047</v>
      </c>
      <c r="N118" s="641">
        <f>'Form Data'!N111</f>
        <v>-61071598.779831648</v>
      </c>
      <c r="O118" s="347">
        <f>'Form Data'!O111</f>
        <v>-5.6367531914322512E-2</v>
      </c>
      <c r="P118" s="596">
        <f>'Form Data'!P111</f>
        <v>165775729.61722547</v>
      </c>
      <c r="Q118" s="632">
        <f>'Form Data'!Q111</f>
        <v>-14830521.316821784</v>
      </c>
      <c r="R118" s="326">
        <f>'Form Data'!R111</f>
        <v>-8.211521605770726E-2</v>
      </c>
    </row>
    <row r="119" spans="2:18">
      <c r="B119" s="476"/>
      <c r="C119" s="477"/>
      <c r="D119" s="103" t="str">
        <f>_xlfn.XLOOKUP('TOTAL U.S. FOOD'!E119,'Form Data'!E:E,'Form Data'!D:D,"NOT FOUND",0)</f>
        <v>RICOTTA</v>
      </c>
      <c r="E119" s="596">
        <f>'Form Data'!E112</f>
        <v>75785102.956946507</v>
      </c>
      <c r="F119" s="632">
        <f>'Form Data'!F112</f>
        <v>969046.04059632123</v>
      </c>
      <c r="G119" s="326">
        <f>'Form Data'!G112</f>
        <v>1.295238055220934E-2</v>
      </c>
      <c r="H119" s="128">
        <f>'Form Data'!H112</f>
        <v>2.425747869801774</v>
      </c>
      <c r="I119" s="286">
        <f>'Form Data'!I112</f>
        <v>4.7800646871658969E-2</v>
      </c>
      <c r="J119" s="652">
        <f>'Form Data'!J112</f>
        <v>3.3967742144526243</v>
      </c>
      <c r="K119" s="641">
        <f>'Form Data'!K112</f>
        <v>7.5995106235021481E-2</v>
      </c>
      <c r="L119" s="326">
        <f>'Form Data'!L112</f>
        <v>2.2884721855471787E-2</v>
      </c>
      <c r="M119" s="671">
        <f>'Form Data'!M112</f>
        <v>257424883.56379321</v>
      </c>
      <c r="N119" s="641">
        <f>'Form Data'!N112</f>
        <v>8977284.7967584133</v>
      </c>
      <c r="O119" s="347">
        <f>'Form Data'!O112</f>
        <v>3.6133514033984543E-2</v>
      </c>
      <c r="P119" s="596">
        <f>'Form Data'!P112</f>
        <v>59440881.875391141</v>
      </c>
      <c r="Q119" s="632">
        <f>'Form Data'!Q112</f>
        <v>1391657.6591175124</v>
      </c>
      <c r="R119" s="326">
        <f>'Form Data'!R112</f>
        <v>2.3973751206951919E-2</v>
      </c>
    </row>
    <row r="120" spans="2:18">
      <c r="B120" s="476"/>
      <c r="C120" s="477"/>
      <c r="D120" s="103" t="str">
        <f>_xlfn.XLOOKUP('TOTAL U.S. FOOD'!E120,'Form Data'!E:E,'Form Data'!D:D,"NOT FOUND",0)</f>
        <v>GRATED</v>
      </c>
      <c r="E120" s="596">
        <f>'Form Data'!E113</f>
        <v>60251605.079185955</v>
      </c>
      <c r="F120" s="632">
        <f>'Form Data'!F113</f>
        <v>-681190.23214386404</v>
      </c>
      <c r="G120" s="326">
        <f>'Form Data'!G113</f>
        <v>-1.1179369478511414E-2</v>
      </c>
      <c r="H120" s="128">
        <f>'Form Data'!H113</f>
        <v>1.9285479199784661</v>
      </c>
      <c r="I120" s="286">
        <f>'Form Data'!I113</f>
        <v>-8.1348907442249097E-3</v>
      </c>
      <c r="J120" s="652">
        <f>'Form Data'!J113</f>
        <v>9.3540600587903615</v>
      </c>
      <c r="K120" s="641">
        <f>'Form Data'!K113</f>
        <v>0.16548285873294333</v>
      </c>
      <c r="L120" s="326">
        <f>'Form Data'!L113</f>
        <v>1.8009628164402783E-2</v>
      </c>
      <c r="M120" s="671">
        <f>'Form Data'!M113</f>
        <v>563597132.54922378</v>
      </c>
      <c r="N120" s="641">
        <f>'Form Data'!N113</f>
        <v>3711438.8157730103</v>
      </c>
      <c r="O120" s="347">
        <f>'Form Data'!O113</f>
        <v>6.628922398470757E-3</v>
      </c>
      <c r="P120" s="596">
        <f>'Form Data'!P113</f>
        <v>124187065.67586456</v>
      </c>
      <c r="Q120" s="632">
        <f>'Form Data'!Q113</f>
        <v>-1315422.5210160762</v>
      </c>
      <c r="R120" s="326">
        <f>'Form Data'!R113</f>
        <v>-1.04812465467021E-2</v>
      </c>
    </row>
    <row r="121" spans="2:18">
      <c r="B121" s="476"/>
      <c r="C121" s="477"/>
      <c r="D121" s="103" t="str">
        <f>_xlfn.XLOOKUP('TOTAL U.S. FOOD'!E121,'Form Data'!E:E,'Form Data'!D:D,"NOT FOUND",0)</f>
        <v>GRAB AND GO</v>
      </c>
      <c r="E121" s="596">
        <f>'Form Data'!E114</f>
        <v>47524374.048173524</v>
      </c>
      <c r="F121" s="632">
        <f>'Form Data'!F114</f>
        <v>1607989.0338499621</v>
      </c>
      <c r="G121" s="326">
        <f>'Form Data'!G114</f>
        <v>3.5019939687071441E-2</v>
      </c>
      <c r="H121" s="128">
        <f>'Form Data'!H114</f>
        <v>1.5211716368124668</v>
      </c>
      <c r="I121" s="286">
        <f>'Form Data'!I114</f>
        <v>6.1769140448893145E-2</v>
      </c>
      <c r="J121" s="652">
        <f>'Form Data'!J114</f>
        <v>9.5524513289865922</v>
      </c>
      <c r="K121" s="641">
        <f>'Form Data'!K114</f>
        <v>0.16859729967100456</v>
      </c>
      <c r="L121" s="326">
        <f>'Form Data'!L114</f>
        <v>1.7966743636921346E-2</v>
      </c>
      <c r="M121" s="671">
        <f>'Form Data'!M114</f>
        <v>453974270.03573114</v>
      </c>
      <c r="N121" s="641">
        <f>'Form Data'!N114</f>
        <v>23101615.507465124</v>
      </c>
      <c r="O121" s="347">
        <f>'Form Data'!O114</f>
        <v>5.3615877602530976E-2</v>
      </c>
      <c r="P121" s="596">
        <f>'Form Data'!P114</f>
        <v>84998973.477590874</v>
      </c>
      <c r="Q121" s="632">
        <f>'Form Data'!Q114</f>
        <v>2582608.18237786</v>
      </c>
      <c r="R121" s="326">
        <f>'Form Data'!R114</f>
        <v>3.1336108710048459E-2</v>
      </c>
    </row>
    <row r="122" spans="2:18">
      <c r="B122" s="476"/>
      <c r="C122" s="477"/>
      <c r="D122" s="103" t="str">
        <f>_xlfn.XLOOKUP('TOTAL U.S. FOOD'!E122,'Form Data'!E:E,'Form Data'!D:D,"NOT FOUND",0)</f>
        <v>ROUND</v>
      </c>
      <c r="E122" s="596">
        <f>'Form Data'!E115</f>
        <v>35538474.94756595</v>
      </c>
      <c r="F122" s="632">
        <f>'Form Data'!F115</f>
        <v>2683002.0342671461</v>
      </c>
      <c r="G122" s="326">
        <f>'Form Data'!G115</f>
        <v>8.1660734007610522E-2</v>
      </c>
      <c r="H122" s="128">
        <f>'Form Data'!H115</f>
        <v>1.1375240850307509</v>
      </c>
      <c r="I122" s="286">
        <f>'Form Data'!I115</f>
        <v>9.324851381763577E-2</v>
      </c>
      <c r="J122" s="652">
        <f>'Form Data'!J115</f>
        <v>10.561581888244978</v>
      </c>
      <c r="K122" s="641">
        <f>'Form Data'!K115</f>
        <v>-0.23283231741067567</v>
      </c>
      <c r="L122" s="326">
        <f>'Form Data'!L115</f>
        <v>-2.1569703827807988E-2</v>
      </c>
      <c r="M122" s="671">
        <f>'Form Data'!M115</f>
        <v>375342513.34206045</v>
      </c>
      <c r="N122" s="641">
        <f>'Form Data'!N115</f>
        <v>20686929.793213248</v>
      </c>
      <c r="O122" s="347">
        <f>'Form Data'!O115</f>
        <v>5.8329632332896883E-2</v>
      </c>
      <c r="P122" s="596">
        <f>'Form Data'!P115</f>
        <v>60001684.747012526</v>
      </c>
      <c r="Q122" s="632">
        <f>'Form Data'!Q115</f>
        <v>3465725.1324732676</v>
      </c>
      <c r="R122" s="326">
        <f>'Form Data'!R115</f>
        <v>6.1301252443621612E-2</v>
      </c>
    </row>
    <row r="123" spans="2:18">
      <c r="B123" s="476"/>
      <c r="C123" s="477"/>
      <c r="D123" s="103" t="str">
        <f>_xlfn.XLOOKUP('TOTAL U.S. FOOD'!E123,'Form Data'!E:E,'Form Data'!D:D,"NOT FOUND",0)</f>
        <v>SPREAD/COLD PACK</v>
      </c>
      <c r="E123" s="596">
        <f>'Form Data'!E116</f>
        <v>35040314.368655369</v>
      </c>
      <c r="F123" s="632">
        <f>'Form Data'!F116</f>
        <v>-85787.514335364103</v>
      </c>
      <c r="G123" s="326">
        <f>'Form Data'!G116</f>
        <v>-2.4422725476664795E-3</v>
      </c>
      <c r="H123" s="128">
        <f>'Form Data'!H116</f>
        <v>1.1215788409661216</v>
      </c>
      <c r="I123" s="286">
        <f>'Form Data'!I116</f>
        <v>5.1337906955823964E-3</v>
      </c>
      <c r="J123" s="652">
        <f>'Form Data'!J116</f>
        <v>10.86797362388911</v>
      </c>
      <c r="K123" s="641">
        <f>'Form Data'!K116</f>
        <v>0.46774920415748156</v>
      </c>
      <c r="L123" s="326">
        <f>'Form Data'!L116</f>
        <v>4.4974914509542045E-2</v>
      </c>
      <c r="M123" s="671">
        <f>'Form Data'!M116</f>
        <v>380817212.33132917</v>
      </c>
      <c r="N123" s="641">
        <f>'Form Data'!N116</f>
        <v>15497869.757867813</v>
      </c>
      <c r="O123" s="347">
        <f>'Form Data'!O116</f>
        <v>4.242280096283535E-2</v>
      </c>
      <c r="P123" s="596">
        <f>'Form Data'!P116</f>
        <v>71190814.166341826</v>
      </c>
      <c r="Q123" s="632">
        <f>'Form Data'!Q116</f>
        <v>1184502.0181782842</v>
      </c>
      <c r="R123" s="326">
        <f>'Form Data'!R116</f>
        <v>1.6919931672323592E-2</v>
      </c>
    </row>
    <row r="124" spans="2:18">
      <c r="B124" s="476"/>
      <c r="C124" s="477"/>
      <c r="D124" s="103" t="str">
        <f>_xlfn.XLOOKUP('TOTAL U.S. FOOD'!E124,'Form Data'!E:E,'Form Data'!D:D,"NOT FOUND",0)</f>
        <v>CRUMBLED</v>
      </c>
      <c r="E124" s="596">
        <f>'Form Data'!E117</f>
        <v>33490031.395479858</v>
      </c>
      <c r="F124" s="632">
        <f>'Form Data'!F117</f>
        <v>-367298.8651695624</v>
      </c>
      <c r="G124" s="326">
        <f>'Form Data'!G117</f>
        <v>-1.0848429641141978E-2</v>
      </c>
      <c r="H124" s="128">
        <f>'Form Data'!H117</f>
        <v>1.0719570093258473</v>
      </c>
      <c r="I124" s="286">
        <f>'Form Data'!I117</f>
        <v>-4.1615110494801488E-3</v>
      </c>
      <c r="J124" s="652">
        <f>'Form Data'!J117</f>
        <v>12.11541417039814</v>
      </c>
      <c r="K124" s="641">
        <f>'Form Data'!K117</f>
        <v>-9.6691392135888066E-2</v>
      </c>
      <c r="L124" s="326">
        <f>'Form Data'!L117</f>
        <v>-7.9176675668879894E-3</v>
      </c>
      <c r="M124" s="671">
        <f>'Form Data'!M117</f>
        <v>405745600.93587524</v>
      </c>
      <c r="N124" s="641">
        <f>'Form Data'!N117</f>
        <v>-7723690.2727531791</v>
      </c>
      <c r="O124" s="347">
        <f>'Form Data'!O117</f>
        <v>-1.8680202948508595E-2</v>
      </c>
      <c r="P124" s="596">
        <f>'Form Data'!P117</f>
        <v>92496038.804425091</v>
      </c>
      <c r="Q124" s="632">
        <f>'Form Data'!Q117</f>
        <v>-1241123.3021816909</v>
      </c>
      <c r="R124" s="326">
        <f>'Form Data'!R117</f>
        <v>-1.324046167271597E-2</v>
      </c>
    </row>
    <row r="125" spans="2:18">
      <c r="B125" s="476"/>
      <c r="C125" s="477"/>
      <c r="D125" s="103" t="str">
        <f>_xlfn.XLOOKUP('TOTAL U.S. FOOD'!E125,'Form Data'!E:E,'Form Data'!D:D,"NOT FOUND",0)</f>
        <v>BALL</v>
      </c>
      <c r="E125" s="596">
        <f>'Form Data'!E118</f>
        <v>24567968.571226623</v>
      </c>
      <c r="F125" s="632">
        <f>'Form Data'!F118</f>
        <v>804088.9670470655</v>
      </c>
      <c r="G125" s="326">
        <f>'Form Data'!G118</f>
        <v>3.3836603300483117E-2</v>
      </c>
      <c r="H125" s="128">
        <f>'Form Data'!H118</f>
        <v>0.78637746868096503</v>
      </c>
      <c r="I125" s="286">
        <f>'Form Data'!I118</f>
        <v>3.1068329975808995E-2</v>
      </c>
      <c r="J125" s="652">
        <f>'Form Data'!J118</f>
        <v>9.77416194377059</v>
      </c>
      <c r="K125" s="641">
        <f>'Form Data'!K118</f>
        <v>4.4246385782946263E-2</v>
      </c>
      <c r="L125" s="326">
        <f>'Form Data'!L118</f>
        <v>4.5474583534923681E-3</v>
      </c>
      <c r="M125" s="671">
        <f>'Form Data'!M118</f>
        <v>240131303.44463515</v>
      </c>
      <c r="N125" s="641">
        <f>'Form Data'!N118</f>
        <v>8910761.5657832325</v>
      </c>
      <c r="O125" s="347">
        <f>'Form Data'!O118</f>
        <v>3.8537932198308006E-2</v>
      </c>
      <c r="P125" s="596">
        <f>'Form Data'!P118</f>
        <v>46259273.07956814</v>
      </c>
      <c r="Q125" s="632">
        <f>'Form Data'!Q118</f>
        <v>1528702.5274169743</v>
      </c>
      <c r="R125" s="326">
        <f>'Form Data'!R118</f>
        <v>3.4175788695444138E-2</v>
      </c>
    </row>
    <row r="126" spans="2:18">
      <c r="B126" s="476"/>
      <c r="C126" s="477"/>
      <c r="D126" s="103" t="str">
        <f>_xlfn.XLOOKUP('TOTAL U.S. FOOD'!E126,'Form Data'!E:E,'Form Data'!D:D,"NOT FOUND",0)</f>
        <v>LOG/ROLL</v>
      </c>
      <c r="E126" s="596">
        <f>'Form Data'!E119</f>
        <v>16844010.793221183</v>
      </c>
      <c r="F126" s="632">
        <f>'Form Data'!F119</f>
        <v>-371636.23160758615</v>
      </c>
      <c r="G126" s="326">
        <f>'Form Data'!G119</f>
        <v>-2.1587119616916201E-2</v>
      </c>
      <c r="H126" s="128">
        <f>'Form Data'!H119</f>
        <v>0.53914716357628423</v>
      </c>
      <c r="I126" s="286">
        <f>'Form Data'!I119</f>
        <v>-8.033504865093799E-3</v>
      </c>
      <c r="J126" s="652">
        <f>'Form Data'!J119</f>
        <v>11.826796008320846</v>
      </c>
      <c r="K126" s="641">
        <f>'Form Data'!K119</f>
        <v>6.1390469137087678E-2</v>
      </c>
      <c r="L126" s="326">
        <f>'Form Data'!L119</f>
        <v>5.2178795650206482E-3</v>
      </c>
      <c r="M126" s="671">
        <f>'Form Data'!M119</f>
        <v>199210679.61338153</v>
      </c>
      <c r="N126" s="641">
        <f>'Form Data'!N119</f>
        <v>-3338389.2531712651</v>
      </c>
      <c r="O126" s="347">
        <f>'Form Data'!O119</f>
        <v>-1.6481879042212363E-2</v>
      </c>
      <c r="P126" s="596">
        <f>'Form Data'!P119</f>
        <v>41632629.350771219</v>
      </c>
      <c r="Q126" s="632">
        <f>'Form Data'!Q119</f>
        <v>-92558.064707137644</v>
      </c>
      <c r="R126" s="326">
        <f>'Form Data'!R119</f>
        <v>-2.2182779860397306E-3</v>
      </c>
    </row>
    <row r="127" spans="2:18" ht="15.75" customHeight="1">
      <c r="B127" s="476"/>
      <c r="C127" s="477"/>
      <c r="D127" s="103" t="str">
        <f>_xlfn.XLOOKUP('TOTAL U.S. FOOD'!E127,'Form Data'!E:E,'Form Data'!D:D,"NOT FOUND",0)</f>
        <v>LOAF</v>
      </c>
      <c r="E127" s="596">
        <f>'Form Data'!E120</f>
        <v>16603583.459473422</v>
      </c>
      <c r="F127" s="632">
        <f>'Form Data'!F120</f>
        <v>71762.30258263275</v>
      </c>
      <c r="G127" s="326">
        <f>'Form Data'!G120</f>
        <v>4.3408588746268167E-3</v>
      </c>
      <c r="H127" s="128">
        <f>'Form Data'!H120</f>
        <v>0.53145150743906056</v>
      </c>
      <c r="I127" s="286">
        <f>'Form Data'!I120</f>
        <v>6.0055025265156603E-3</v>
      </c>
      <c r="J127" s="652">
        <f>'Form Data'!J120</f>
        <v>6.1572339601391626</v>
      </c>
      <c r="K127" s="641">
        <f>'Form Data'!K120</f>
        <v>0.23378767836533321</v>
      </c>
      <c r="L127" s="326">
        <f>'Form Data'!L120</f>
        <v>3.9468185789864781E-2</v>
      </c>
      <c r="M127" s="671">
        <f>'Form Data'!M120</f>
        <v>102232147.93667464</v>
      </c>
      <c r="N127" s="641">
        <f>'Form Data'!N120</f>
        <v>4306793.3739399761</v>
      </c>
      <c r="O127" s="347">
        <f>'Form Data'!O120</f>
        <v>4.3980370489043082E-2</v>
      </c>
      <c r="P127" s="596">
        <f>'Form Data'!P120</f>
        <v>12568407.309186904</v>
      </c>
      <c r="Q127" s="632">
        <f>'Form Data'!Q120</f>
        <v>438001.29398942553</v>
      </c>
      <c r="R127" s="326">
        <f>'Form Data'!R120</f>
        <v>3.6107719184393275E-2</v>
      </c>
    </row>
    <row r="128" spans="2:18" ht="15" thickBot="1">
      <c r="B128" s="478"/>
      <c r="C128" s="479"/>
      <c r="D128" s="104" t="str">
        <f>_xlfn.XLOOKUP('TOTAL U.S. FOOD'!E128,'Form Data'!E:E,'Form Data'!D:D,"NOT FOUND",0)</f>
        <v>CUBE</v>
      </c>
      <c r="E128" s="597">
        <f>'Form Data'!E121</f>
        <v>16479972.528209144</v>
      </c>
      <c r="F128" s="633">
        <f>'Form Data'!F121</f>
        <v>1188721.9117136654</v>
      </c>
      <c r="G128" s="327">
        <f>'Form Data'!G121</f>
        <v>7.7738697868919127E-2</v>
      </c>
      <c r="H128" s="129">
        <f>'Form Data'!H121</f>
        <v>0.52749493891174881</v>
      </c>
      <c r="I128" s="287">
        <f>'Form Data'!I121</f>
        <v>4.1479123091904546E-2</v>
      </c>
      <c r="J128" s="653">
        <f>'Form Data'!J121</f>
        <v>7.8151613538596303</v>
      </c>
      <c r="K128" s="687">
        <f>'Form Data'!K121</f>
        <v>6.3312853870836072E-2</v>
      </c>
      <c r="L128" s="327">
        <f>'Form Data'!L121</f>
        <v>8.1674524303367892E-3</v>
      </c>
      <c r="M128" s="672">
        <f>'Form Data'!M121</f>
        <v>128793644.41512848</v>
      </c>
      <c r="N128" s="687">
        <f>'Form Data'!N121</f>
        <v>10258186.260695279</v>
      </c>
      <c r="O128" s="348">
        <f>'Form Data'!O121</f>
        <v>8.6541077416096568E-2</v>
      </c>
      <c r="P128" s="597">
        <f>'Form Data'!P121</f>
        <v>35169153.64683982</v>
      </c>
      <c r="Q128" s="633">
        <f>'Form Data'!Q121</f>
        <v>3188202.4066005275</v>
      </c>
      <c r="R128" s="327">
        <f>'Form Data'!R121</f>
        <v>9.9690668443565417E-2</v>
      </c>
    </row>
    <row r="129" spans="2:18">
      <c r="B129" s="474" t="s">
        <v>65</v>
      </c>
      <c r="C129" s="475"/>
      <c r="D129" s="100" t="s">
        <v>12</v>
      </c>
      <c r="E129" s="590">
        <f>'NB &amp; PL'!D17</f>
        <v>1377444777.5680761</v>
      </c>
      <c r="F129" s="625">
        <f>'NB &amp; PL'!E17</f>
        <v>-27702225.263456106</v>
      </c>
      <c r="G129" s="320">
        <f>'NB &amp; PL'!F17</f>
        <v>-1.9714823579051122E-2</v>
      </c>
      <c r="H129" s="124">
        <f>'NB &amp; PL'!G17</f>
        <v>44.089584952514372</v>
      </c>
      <c r="I129" s="282">
        <f>'NB &amp; PL'!H17</f>
        <v>-0.57148849763694898</v>
      </c>
      <c r="J129" s="646">
        <f>'NB &amp; PL'!I17</f>
        <v>8.0152530639753934</v>
      </c>
      <c r="K129" s="681">
        <f>'NB &amp; PL'!J17</f>
        <v>9.744131639107767E-2</v>
      </c>
      <c r="L129" s="320">
        <f>'NB &amp; PL'!K17</f>
        <v>1.23065967589854E-2</v>
      </c>
      <c r="M129" s="665">
        <f>'NB &amp; PL'!L17</f>
        <v>11040568473.859426</v>
      </c>
      <c r="N129" s="681">
        <f>'NB &amp; PL'!M17</f>
        <v>-85120972.24297142</v>
      </c>
      <c r="O129" s="341">
        <f>'NB &amp; PL'!N17</f>
        <v>-7.6508492040276554E-3</v>
      </c>
      <c r="P129" s="590">
        <f>'NB &amp; PL'!O17</f>
        <v>2270267311.7150455</v>
      </c>
      <c r="Q129" s="625">
        <f>'NB &amp; PL'!P17</f>
        <v>-49801745.624945641</v>
      </c>
      <c r="R129" s="320">
        <f>'NB &amp; PL'!Q17</f>
        <v>-2.1465630717925444E-2</v>
      </c>
    </row>
    <row r="130" spans="2:18" ht="15" thickBot="1">
      <c r="B130" s="478"/>
      <c r="C130" s="479"/>
      <c r="D130" s="101" t="s">
        <v>11</v>
      </c>
      <c r="E130" s="592">
        <f>'NB &amp; PL'!D18</f>
        <v>1586687270.1112287</v>
      </c>
      <c r="F130" s="628">
        <f>'NB &amp; PL'!E18</f>
        <v>6324684.4007108212</v>
      </c>
      <c r="G130" s="322">
        <f>'NB &amp; PL'!F18</f>
        <v>4.0020464024509263E-3</v>
      </c>
      <c r="H130" s="126">
        <f>'NB &amp; PL'!G18</f>
        <v>50.787069164509383</v>
      </c>
      <c r="I130" s="284">
        <f>'NB &amp; PL'!H18</f>
        <v>0.55695845291812418</v>
      </c>
      <c r="J130" s="648">
        <f>'NB &amp; PL'!I18</f>
        <v>5.0412658234638474</v>
      </c>
      <c r="K130" s="683">
        <f>'NB &amp; PL'!J18</f>
        <v>-5.028211725581766E-2</v>
      </c>
      <c r="L130" s="322">
        <f>'NB &amp; PL'!K18</f>
        <v>-9.8756051875081696E-3</v>
      </c>
      <c r="M130" s="667">
        <f>'NB &amp; PL'!L18</f>
        <v>7998912307.3368874</v>
      </c>
      <c r="N130" s="683">
        <f>'NB &amp; PL'!M18</f>
        <v>-47579561.527905464</v>
      </c>
      <c r="O130" s="343">
        <f>'NB &amp; PL'!N18</f>
        <v>-5.9130814152699857E-3</v>
      </c>
      <c r="P130" s="592">
        <f>'NB &amp; PL'!O18</f>
        <v>2489721514.1678314</v>
      </c>
      <c r="Q130" s="628">
        <f>'NB &amp; PL'!P18</f>
        <v>22453287.131006241</v>
      </c>
      <c r="R130" s="322">
        <f>'NB &amp; PL'!Q18</f>
        <v>9.1004645887133671E-3</v>
      </c>
    </row>
    <row r="131" spans="2:18">
      <c r="B131" s="514" t="s">
        <v>339</v>
      </c>
      <c r="C131" s="515"/>
      <c r="D131" s="281" t="s">
        <v>83</v>
      </c>
      <c r="E131" s="726">
        <f>'Store location'!D58</f>
        <v>296841239.71138519</v>
      </c>
      <c r="F131" s="721">
        <f>'Store location'!E58</f>
        <v>-3456910.0999488235</v>
      </c>
      <c r="G131" s="367">
        <f>'Store location'!F58</f>
        <v>-1.1511593068823999E-2</v>
      </c>
      <c r="H131" s="303">
        <f>'Store location'!G58</f>
        <v>9.5013660574991565</v>
      </c>
      <c r="I131" s="304">
        <f>'Store location'!H58</f>
        <v>-4.3284928228707997E-2</v>
      </c>
      <c r="J131" s="701">
        <f>'Store location'!I58</f>
        <v>6.0997527088330541</v>
      </c>
      <c r="K131" s="705">
        <f>'Store location'!J58</f>
        <v>-0.14322843305260857</v>
      </c>
      <c r="L131" s="367">
        <f>'Store location'!K58</f>
        <v>-2.2942313903794222E-2</v>
      </c>
      <c r="M131" s="697">
        <f>'Store location'!L58</f>
        <v>1810658156.0228837</v>
      </c>
      <c r="N131" s="705">
        <f>'Store location'!M58</f>
        <v>-64097530.192430258</v>
      </c>
      <c r="O131" s="363">
        <f>'Store location'!N58</f>
        <v>-3.4189804390900629E-2</v>
      </c>
      <c r="P131" s="726">
        <f>'Store location'!O58</f>
        <v>513352617.61052775</v>
      </c>
      <c r="Q131" s="721">
        <f>'Store location'!P58</f>
        <v>-6687259.3575409651</v>
      </c>
      <c r="R131" s="367">
        <f>'Store location'!Q58</f>
        <v>-1.2859128027890779E-2</v>
      </c>
    </row>
    <row r="132" spans="2:18">
      <c r="B132" s="486"/>
      <c r="C132" s="487"/>
      <c r="D132" s="103" t="s">
        <v>305</v>
      </c>
      <c r="E132" s="599">
        <f>'Store location'!D59</f>
        <v>1717340474.9582608</v>
      </c>
      <c r="F132" s="635">
        <f>'Store location'!E59</f>
        <v>-8346824.5266315937</v>
      </c>
      <c r="G132" s="329">
        <f>'Store location'!F59</f>
        <v>-4.8368117034430702E-3</v>
      </c>
      <c r="H132" s="166">
        <f>'Store location'!G59</f>
        <v>54.969048484647153</v>
      </c>
      <c r="I132" s="289">
        <f>'Store location'!H59</f>
        <v>0.11994936620538965</v>
      </c>
      <c r="J132" s="655">
        <f>'Store location'!I59</f>
        <v>5.4516776917677925</v>
      </c>
      <c r="K132" s="689">
        <f>'Store location'!J59</f>
        <v>-4.2915637114262495E-3</v>
      </c>
      <c r="L132" s="329">
        <f>'Store location'!K59</f>
        <v>-7.8658135896136113E-4</v>
      </c>
      <c r="M132" s="674">
        <f>'Store location'!L59</f>
        <v>9362386756.499855</v>
      </c>
      <c r="N132" s="689">
        <f>'Store location'!M59</f>
        <v>-52910094.060676575</v>
      </c>
      <c r="O132" s="350">
        <f>'Store location'!N59</f>
        <v>-5.6195885164817315E-3</v>
      </c>
      <c r="P132" s="599">
        <f>'Store location'!O59</f>
        <v>2737027111.6651134</v>
      </c>
      <c r="Q132" s="635">
        <f>'Store location'!P59</f>
        <v>-5349488.8523273468</v>
      </c>
      <c r="R132" s="329">
        <f>'Store location'!Q59</f>
        <v>-1.9506762314548582E-3</v>
      </c>
    </row>
    <row r="133" spans="2:18">
      <c r="B133" s="486"/>
      <c r="C133" s="487"/>
      <c r="D133" s="103" t="s">
        <v>306</v>
      </c>
      <c r="E133" s="599">
        <f>'Store location'!D60</f>
        <v>46955022.374939367</v>
      </c>
      <c r="F133" s="635">
        <f>'Store location'!E60</f>
        <v>1522554.0490656793</v>
      </c>
      <c r="G133" s="329">
        <f>'Store location'!F60</f>
        <v>3.3512465977962029E-2</v>
      </c>
      <c r="H133" s="166">
        <f>'Store location'!G60</f>
        <v>1.5029476910153565</v>
      </c>
      <c r="I133" s="289">
        <f>'Store location'!H60</f>
        <v>5.8925961733847343E-2</v>
      </c>
      <c r="J133" s="655">
        <f>'Store location'!I60</f>
        <v>9.5176510817879496</v>
      </c>
      <c r="K133" s="689">
        <f>'Store location'!J60</f>
        <v>0.1399755601180761</v>
      </c>
      <c r="L133" s="329">
        <f>'Store location'!K60</f>
        <v>1.4926466563555271E-2</v>
      </c>
      <c r="M133" s="674">
        <f>'Store location'!L60</f>
        <v>446901519.50221908</v>
      </c>
      <c r="N133" s="689">
        <f>'Store location'!M60</f>
        <v>20850573.393631518</v>
      </c>
      <c r="O133" s="350">
        <f>'Store location'!N60</f>
        <v>4.8939155244399658E-2</v>
      </c>
      <c r="P133" s="599">
        <f>'Store location'!O60</f>
        <v>83888152.215165898</v>
      </c>
      <c r="Q133" s="635">
        <f>'Store location'!P60</f>
        <v>2378831.345537886</v>
      </c>
      <c r="R133" s="329">
        <f>'Store location'!Q60</f>
        <v>2.9184776908431902E-2</v>
      </c>
    </row>
    <row r="134" spans="2:18">
      <c r="B134" s="486"/>
      <c r="C134" s="487"/>
      <c r="D134" s="103" t="s">
        <v>307</v>
      </c>
      <c r="E134" s="599">
        <f>'Store location'!D61</f>
        <v>21601799.390321527</v>
      </c>
      <c r="F134" s="635">
        <f>'Store location'!E61</f>
        <v>457837.91382983699</v>
      </c>
      <c r="G134" s="329">
        <f>'Store location'!F61</f>
        <v>2.1653364925909035E-2</v>
      </c>
      <c r="H134" s="166">
        <f>'Store location'!G61</f>
        <v>0.69143560951189087</v>
      </c>
      <c r="I134" s="289">
        <f>'Store location'!H61</f>
        <v>1.9397726908954138E-2</v>
      </c>
      <c r="J134" s="655">
        <f>'Store location'!I61</f>
        <v>9.4530551205138345</v>
      </c>
      <c r="K134" s="689">
        <f>'Store location'!J61</f>
        <v>-0.29717618883328001</v>
      </c>
      <c r="L134" s="329">
        <f>'Store location'!K61</f>
        <v>-3.0478886028928398E-2</v>
      </c>
      <c r="M134" s="674">
        <f>'Store location'!L61</f>
        <v>204203000.33899152</v>
      </c>
      <c r="N134" s="689">
        <f>'Store location'!M61</f>
        <v>-1955514.8527269959</v>
      </c>
      <c r="O134" s="350">
        <f>'Store location'!N61</f>
        <v>-9.4854915447390165E-3</v>
      </c>
      <c r="P134" s="599">
        <f>'Store location'!O61</f>
        <v>35521090.519646689</v>
      </c>
      <c r="Q134" s="635">
        <f>'Store location'!P61</f>
        <v>472544.47440899163</v>
      </c>
      <c r="R134" s="329">
        <f>'Store location'!Q61</f>
        <v>1.3482569970208498E-2</v>
      </c>
    </row>
    <row r="135" spans="2:18">
      <c r="B135" s="486"/>
      <c r="C135" s="487"/>
      <c r="D135" s="103" t="s">
        <v>308</v>
      </c>
      <c r="E135" s="599">
        <f>'Store location'!D62</f>
        <v>48796330.642767929</v>
      </c>
      <c r="F135" s="635">
        <f>'Store location'!E62</f>
        <v>-5777093.4083924592</v>
      </c>
      <c r="G135" s="329">
        <f>'Store location'!F62</f>
        <v>-0.10585909733236945</v>
      </c>
      <c r="H135" s="166">
        <f>'Store location'!G62</f>
        <v>1.5618847305397465</v>
      </c>
      <c r="I135" s="289">
        <f>'Store location'!H62</f>
        <v>-0.17267236210869163</v>
      </c>
      <c r="J135" s="655">
        <f>'Store location'!I62</f>
        <v>9.6860351956113302</v>
      </c>
      <c r="K135" s="689">
        <f>'Store location'!J62</f>
        <v>0.10960765994050625</v>
      </c>
      <c r="L135" s="329">
        <f>'Store location'!K62</f>
        <v>1.1445568771050936E-2</v>
      </c>
      <c r="M135" s="674">
        <f>'Store location'!L62</f>
        <v>472642976.02253783</v>
      </c>
      <c r="N135" s="689">
        <f>'Store location'!M62</f>
        <v>-49975464.776834965</v>
      </c>
      <c r="O135" s="350">
        <f>'Store location'!N62</f>
        <v>-9.5625146139877548E-2</v>
      </c>
      <c r="P135" s="599">
        <f>'Store location'!O62</f>
        <v>88688185.180267707</v>
      </c>
      <c r="Q135" s="635">
        <f>'Store location'!P62</f>
        <v>-9996581.0101649016</v>
      </c>
      <c r="R135" s="329">
        <f>'Store location'!Q62</f>
        <v>-0.10129811718735227</v>
      </c>
    </row>
    <row r="136" spans="2:18" s="24" customFormat="1">
      <c r="B136" s="486"/>
      <c r="C136" s="487"/>
      <c r="D136" s="103" t="s">
        <v>309</v>
      </c>
      <c r="E136" s="599">
        <f>'Store location'!D63</f>
        <v>395405834.87795389</v>
      </c>
      <c r="F136" s="635">
        <f>'Store location'!E63</f>
        <v>14227552.789250314</v>
      </c>
      <c r="G136" s="329">
        <f>'Store location'!F63</f>
        <v>3.7325192587807081E-2</v>
      </c>
      <c r="H136" s="166">
        <f>'Store location'!G63</f>
        <v>12.656245412865433</v>
      </c>
      <c r="I136" s="289">
        <f>'Store location'!H63</f>
        <v>0.54090714600714485</v>
      </c>
      <c r="J136" s="655">
        <f>'Store location'!I63</f>
        <v>10.506653521984944</v>
      </c>
      <c r="K136" s="689">
        <f>'Store location'!J63</f>
        <v>3.9727394977196795E-2</v>
      </c>
      <c r="L136" s="329">
        <f>'Store location'!K63</f>
        <v>3.7955168972377126E-3</v>
      </c>
      <c r="M136" s="674">
        <f>'Store location'!L63</f>
        <v>4154392107.6338515</v>
      </c>
      <c r="N136" s="689">
        <f>'Store location'!M63</f>
        <v>164627187.7916708</v>
      </c>
      <c r="O136" s="350">
        <f>'Store location'!N63</f>
        <v>4.1262377884204463E-2</v>
      </c>
      <c r="P136" s="599">
        <f>'Store location'!O63</f>
        <v>730729259.87902164</v>
      </c>
      <c r="Q136" s="635">
        <f>'Store location'!P63</f>
        <v>23409630.210219264</v>
      </c>
      <c r="R136" s="329">
        <f>'Store location'!Q63</f>
        <v>3.3096254123727152E-2</v>
      </c>
    </row>
    <row r="137" spans="2:18" s="24" customFormat="1">
      <c r="B137" s="486"/>
      <c r="C137" s="487"/>
      <c r="D137" s="103" t="s">
        <v>310</v>
      </c>
      <c r="E137" s="599">
        <f>'Store location'!D64</f>
        <v>222827.89450742511</v>
      </c>
      <c r="F137" s="635">
        <f>'Store location'!E64</f>
        <v>44051.137206898071</v>
      </c>
      <c r="G137" s="329">
        <f>'Store location'!F64</f>
        <v>0.24640304406487973</v>
      </c>
      <c r="H137" s="166">
        <f>'Store location'!G64</f>
        <v>7.1323290375533647E-3</v>
      </c>
      <c r="I137" s="289">
        <f>'Store location'!H64</f>
        <v>1.4501037096059594E-3</v>
      </c>
      <c r="J137" s="655">
        <f>'Store location'!I64</f>
        <v>8.7977978519868589</v>
      </c>
      <c r="K137" s="689">
        <f>'Store location'!J64</f>
        <v>9.0204824648663973E-2</v>
      </c>
      <c r="L137" s="329">
        <f>'Store location'!K64</f>
        <v>1.0359329422661188E-2</v>
      </c>
      <c r="M137" s="674">
        <f>'Store location'!L64</f>
        <v>1960394.7716601789</v>
      </c>
      <c r="N137" s="689">
        <f>'Store location'!M64</f>
        <v>403679.52633997682</v>
      </c>
      <c r="O137" s="350">
        <f>'Store location'!N64</f>
        <v>0.25931494379175535</v>
      </c>
      <c r="P137" s="599">
        <f>'Store location'!O64</f>
        <v>223244.35475373268</v>
      </c>
      <c r="Q137" s="635">
        <f>'Store location'!P64</f>
        <v>41797.418447244389</v>
      </c>
      <c r="R137" s="329">
        <f>'Store location'!Q64</f>
        <v>0.23035615424579517</v>
      </c>
    </row>
    <row r="138" spans="2:18" s="24" customFormat="1" ht="15" thickBot="1">
      <c r="B138" s="516"/>
      <c r="C138" s="517"/>
      <c r="D138" s="314" t="s">
        <v>311</v>
      </c>
      <c r="E138" s="727">
        <f>'Store location'!D65</f>
        <v>44297021.161671229</v>
      </c>
      <c r="F138" s="722">
        <f>'Store location'!E65</f>
        <v>-1983323.5177198946</v>
      </c>
      <c r="G138" s="368">
        <f>'Store location'!F65</f>
        <v>-4.2854553730302683E-2</v>
      </c>
      <c r="H138" s="307">
        <f>'Store location'!G65</f>
        <v>1.4178697465454702</v>
      </c>
      <c r="I138" s="308">
        <f>'Store location'!H65</f>
        <v>-5.3100813018409632E-2</v>
      </c>
      <c r="J138" s="702">
        <f>'Store location'!I65</f>
        <v>8.1687793334375929</v>
      </c>
      <c r="K138" s="706">
        <f>'Store location'!J65</f>
        <v>5.4104077882442425E-2</v>
      </c>
      <c r="L138" s="368">
        <f>'Store location'!K65</f>
        <v>6.6674359944846606E-3</v>
      </c>
      <c r="M138" s="698">
        <f>'Store location'!L65</f>
        <v>361852590.99830765</v>
      </c>
      <c r="N138" s="706">
        <f>'Store location'!M65</f>
        <v>-13697376.790111005</v>
      </c>
      <c r="O138" s="364">
        <f>'Store location'!N65</f>
        <v>-3.6472847729887119E-2</v>
      </c>
      <c r="P138" s="727">
        <f>'Store location'!O65</f>
        <v>86973362.386269063</v>
      </c>
      <c r="Q138" s="722">
        <f>'Store location'!P65</f>
        <v>-3913974.6117815375</v>
      </c>
      <c r="R138" s="368">
        <f>'Store location'!Q65</f>
        <v>-4.3064025650410315E-2</v>
      </c>
    </row>
    <row r="139" spans="2:18" s="24" customFormat="1">
      <c r="B139" s="490" t="s">
        <v>64</v>
      </c>
      <c r="C139" s="491"/>
      <c r="D139" s="102" t="s">
        <v>312</v>
      </c>
      <c r="E139" s="605">
        <f>Variety!E387</f>
        <v>84349341.991146579</v>
      </c>
      <c r="F139" s="640">
        <f>Variety!F387</f>
        <v>9381522.5635856241</v>
      </c>
      <c r="G139" s="337">
        <f>Variety!G387</f>
        <v>0.12514066215638958</v>
      </c>
      <c r="H139" s="168">
        <f>Variety!H387</f>
        <v>2.6998741001967641</v>
      </c>
      <c r="I139" s="291">
        <f>Variety!I387</f>
        <v>0.31710327045077413</v>
      </c>
      <c r="J139" s="662">
        <f>Variety!J387</f>
        <v>6.6194744300571564</v>
      </c>
      <c r="K139" s="693">
        <f>Variety!K387</f>
        <v>-2.1713089894692672E-2</v>
      </c>
      <c r="L139" s="337">
        <f>Variety!L387</f>
        <v>-3.2694589377970313E-3</v>
      </c>
      <c r="M139" s="678">
        <f>Variety!M387</f>
        <v>558348312.50254118</v>
      </c>
      <c r="N139" s="693">
        <f>Variety!N387</f>
        <v>60472965.722219586</v>
      </c>
      <c r="O139" s="354">
        <f>Variety!O387</f>
        <v>0.12146206096222349</v>
      </c>
      <c r="P139" s="605">
        <f>Variety!P387</f>
        <v>117634514.6377977</v>
      </c>
      <c r="Q139" s="640">
        <f>Variety!Q387</f>
        <v>12353501.426502153</v>
      </c>
      <c r="R139" s="337">
        <f>Variety!R387</f>
        <v>0.11733835997293339</v>
      </c>
    </row>
    <row r="140" spans="2:18" s="24" customFormat="1">
      <c r="B140" s="461"/>
      <c r="C140" s="462"/>
      <c r="D140" s="103" t="s">
        <v>313</v>
      </c>
      <c r="E140" s="602">
        <f>Variety!E388</f>
        <v>269853840.04272306</v>
      </c>
      <c r="F140" s="638">
        <f>Variety!F388</f>
        <v>-4662063.1299971342</v>
      </c>
      <c r="G140" s="332">
        <f>Variety!G388</f>
        <v>-1.698285263664252E-2</v>
      </c>
      <c r="H140" s="157">
        <f>Variety!H388</f>
        <v>8.6375468542061675</v>
      </c>
      <c r="I140" s="292">
        <f>Variety!I388</f>
        <v>-8.7643385765755255E-2</v>
      </c>
      <c r="J140" s="658">
        <f>Variety!J388</f>
        <v>5.2581396969583221</v>
      </c>
      <c r="K140" s="692">
        <f>Variety!K388</f>
        <v>-4.3754281394798866E-2</v>
      </c>
      <c r="L140" s="332">
        <f>Variety!L388</f>
        <v>-8.2525756971831912E-3</v>
      </c>
      <c r="M140" s="677">
        <f>Variety!M388</f>
        <v>1418929188.7052834</v>
      </c>
      <c r="N140" s="692">
        <f>Variety!N388</f>
        <v>-36525025.288330078</v>
      </c>
      <c r="O140" s="353">
        <f>Variety!O388</f>
        <v>-2.5095276056887592E-2</v>
      </c>
      <c r="P140" s="602">
        <f>Variety!P388</f>
        <v>422851882.82969999</v>
      </c>
      <c r="Q140" s="638">
        <f>Variety!Q388</f>
        <v>-4356365.7068339586</v>
      </c>
      <c r="R140" s="332">
        <f>Variety!R388</f>
        <v>-1.0197288375768361E-2</v>
      </c>
    </row>
    <row r="141" spans="2:18" s="24" customFormat="1">
      <c r="B141" s="461"/>
      <c r="C141" s="462"/>
      <c r="D141" s="103" t="s">
        <v>314</v>
      </c>
      <c r="E141" s="602">
        <f>Variety!E389</f>
        <v>7474486.9819609988</v>
      </c>
      <c r="F141" s="638">
        <f>Variety!F389</f>
        <v>-677467.8698003646</v>
      </c>
      <c r="G141" s="332">
        <f>Variety!G389</f>
        <v>-8.3104958518506342E-2</v>
      </c>
      <c r="H141" s="157">
        <f>Variety!H389</f>
        <v>0.23924518364319328</v>
      </c>
      <c r="I141" s="292">
        <f>Variety!I389</f>
        <v>-1.985585963781486E-2</v>
      </c>
      <c r="J141" s="658">
        <f>Variety!J389</f>
        <v>11.968823266038685</v>
      </c>
      <c r="K141" s="692">
        <f>Variety!K389</f>
        <v>0.38799060397720631</v>
      </c>
      <c r="L141" s="332">
        <f>Variety!L389</f>
        <v>3.3502824477228993E-2</v>
      </c>
      <c r="M141" s="677">
        <f>Variety!M389</f>
        <v>89460813.691398069</v>
      </c>
      <c r="N141" s="692">
        <f>Variety!N389</f>
        <v>-4945611.3155304641</v>
      </c>
      <c r="O141" s="353">
        <f>Variety!O389</f>
        <v>-5.2386384879710285E-2</v>
      </c>
      <c r="P141" s="602">
        <f>Variety!P389</f>
        <v>14689754.948527938</v>
      </c>
      <c r="Q141" s="638">
        <f>Variety!Q389</f>
        <v>-970987.77954510413</v>
      </c>
      <c r="R141" s="332">
        <f>Variety!R389</f>
        <v>-6.2001387571774397E-2</v>
      </c>
    </row>
    <row r="142" spans="2:18" s="24" customFormat="1">
      <c r="B142" s="461"/>
      <c r="C142" s="462"/>
      <c r="D142" s="103" t="s">
        <v>315</v>
      </c>
      <c r="E142" s="602">
        <f>Variety!E390</f>
        <v>1759489.364209062</v>
      </c>
      <c r="F142" s="638">
        <f>Variety!F390</f>
        <v>119794.25280172774</v>
      </c>
      <c r="G142" s="332">
        <f>Variety!G390</f>
        <v>7.3058858301351837E-2</v>
      </c>
      <c r="H142" s="157">
        <f>Variety!H390</f>
        <v>5.6318160306435175E-2</v>
      </c>
      <c r="I142" s="292">
        <f>Variety!I390</f>
        <v>4.2022296181519758E-3</v>
      </c>
      <c r="J142" s="658">
        <f>Variety!J390</f>
        <v>6.5031756989553635</v>
      </c>
      <c r="K142" s="692">
        <f>Variety!K390</f>
        <v>-0.20951293240886315</v>
      </c>
      <c r="L142" s="332">
        <f>Variety!L390</f>
        <v>-3.1211477831690166E-2</v>
      </c>
      <c r="M142" s="677">
        <f>Variety!M390</f>
        <v>11442268.475894794</v>
      </c>
      <c r="N142" s="692">
        <f>Variety!N390</f>
        <v>435505.74264728278</v>
      </c>
      <c r="O142" s="353">
        <f>Variety!O390</f>
        <v>3.9567105533380401E-2</v>
      </c>
      <c r="P142" s="602">
        <f>Variety!P390</f>
        <v>2432589.8343824418</v>
      </c>
      <c r="Q142" s="638">
        <f>Variety!Q390</f>
        <v>156791.11946784612</v>
      </c>
      <c r="R142" s="332">
        <f>Variety!R390</f>
        <v>6.889498550126831E-2</v>
      </c>
    </row>
    <row r="143" spans="2:18" s="24" customFormat="1">
      <c r="B143" s="461"/>
      <c r="C143" s="462"/>
      <c r="D143" s="103" t="s">
        <v>316</v>
      </c>
      <c r="E143" s="602">
        <f>Variety!E391</f>
        <v>2325845.9659905247</v>
      </c>
      <c r="F143" s="638">
        <f>Variety!F391</f>
        <v>-272276.63601980032</v>
      </c>
      <c r="G143" s="332">
        <f>Variety!G391</f>
        <v>-0.10479745482723693</v>
      </c>
      <c r="H143" s="157">
        <f>Variety!H391</f>
        <v>7.4446239133484235E-2</v>
      </c>
      <c r="I143" s="292">
        <f>Variety!I391</f>
        <v>-8.1322698246942965E-3</v>
      </c>
      <c r="J143" s="658">
        <f>Variety!J391</f>
        <v>16.725785834529006</v>
      </c>
      <c r="K143" s="692">
        <f>Variety!K391</f>
        <v>0.41594502690995938</v>
      </c>
      <c r="L143" s="332">
        <f>Variety!L391</f>
        <v>2.5502703050029347E-2</v>
      </c>
      <c r="M143" s="677">
        <f>Variety!M391</f>
        <v>38901601.511260748</v>
      </c>
      <c r="N143" s="692">
        <f>Variety!N391</f>
        <v>-3473364.5262046307</v>
      </c>
      <c r="O143" s="353">
        <f>Variety!O391</f>
        <v>-8.1967370148065544E-2</v>
      </c>
      <c r="P143" s="602">
        <f>Variety!P391</f>
        <v>3898865.6272452967</v>
      </c>
      <c r="Q143" s="638">
        <f>Variety!Q391</f>
        <v>-532767.32407083642</v>
      </c>
      <c r="R143" s="332">
        <f>Variety!R391</f>
        <v>-0.12021919006460405</v>
      </c>
    </row>
    <row r="144" spans="2:18" s="24" customFormat="1">
      <c r="B144" s="461"/>
      <c r="C144" s="462"/>
      <c r="D144" s="103" t="s">
        <v>96</v>
      </c>
      <c r="E144" s="602">
        <f>Variety!E392</f>
        <v>3928892.4536476228</v>
      </c>
      <c r="F144" s="638">
        <f>Variety!F392</f>
        <v>62880.498231619596</v>
      </c>
      <c r="G144" s="332">
        <f>Variety!G392</f>
        <v>1.6264951830665852E-2</v>
      </c>
      <c r="H144" s="157">
        <f>Variety!H392</f>
        <v>0.12575693808228061</v>
      </c>
      <c r="I144" s="292">
        <f>Variety!I392</f>
        <v>2.879941190092758E-3</v>
      </c>
      <c r="J144" s="658">
        <f>Variety!J392</f>
        <v>11.229611759383275</v>
      </c>
      <c r="K144" s="692">
        <f>Variety!K392</f>
        <v>-0.1072548314955899</v>
      </c>
      <c r="L144" s="332">
        <f>Variety!L392</f>
        <v>-9.4607121496765555E-3</v>
      </c>
      <c r="M144" s="677">
        <f>Variety!M392</f>
        <v>44119936.898833551</v>
      </c>
      <c r="N144" s="692">
        <f>Variety!N392</f>
        <v>291475.12153959274</v>
      </c>
      <c r="O144" s="353">
        <f>Variety!O392</f>
        <v>6.6503616535909579E-3</v>
      </c>
      <c r="P144" s="602">
        <f>Variety!P392</f>
        <v>8736302.5635339655</v>
      </c>
      <c r="Q144" s="638">
        <f>Variety!Q392</f>
        <v>106042.53925295174</v>
      </c>
      <c r="R144" s="332">
        <f>Variety!R392</f>
        <v>1.2287293656807998E-2</v>
      </c>
    </row>
    <row r="145" spans="2:18" s="24" customFormat="1">
      <c r="B145" s="461"/>
      <c r="C145" s="462"/>
      <c r="D145" s="103" t="s">
        <v>317</v>
      </c>
      <c r="E145" s="602">
        <f>Variety!E393</f>
        <v>8211499.8912520465</v>
      </c>
      <c r="F145" s="638">
        <f>Variety!F393</f>
        <v>93749.513763795607</v>
      </c>
      <c r="G145" s="332">
        <f>Variety!G393</f>
        <v>1.1548706156791565E-2</v>
      </c>
      <c r="H145" s="157">
        <f>Variety!H393</f>
        <v>0.26283567075706338</v>
      </c>
      <c r="I145" s="292">
        <f>Variety!I393</f>
        <v>4.8217795923512496E-3</v>
      </c>
      <c r="J145" s="658">
        <f>Variety!J393</f>
        <v>10.768041678798665</v>
      </c>
      <c r="K145" s="692">
        <f>Variety!K393</f>
        <v>0.30700195816486442</v>
      </c>
      <c r="L145" s="332">
        <f>Variety!L393</f>
        <v>2.93471745030583E-2</v>
      </c>
      <c r="M145" s="677">
        <f>Variety!M393</f>
        <v>88421773.074452743</v>
      </c>
      <c r="N145" s="692">
        <f>Variety!N393</f>
        <v>3501663.9333581179</v>
      </c>
      <c r="O145" s="353">
        <f>Variety!O393</f>
        <v>4.1234802554717738E-2</v>
      </c>
      <c r="P145" s="602">
        <f>Variety!P393</f>
        <v>15086266.986215333</v>
      </c>
      <c r="Q145" s="638">
        <f>Variety!Q393</f>
        <v>242561.37455624528</v>
      </c>
      <c r="R145" s="332">
        <f>Variety!R393</f>
        <v>1.6341025677963045E-2</v>
      </c>
    </row>
    <row r="146" spans="2:18" s="24" customFormat="1">
      <c r="B146" s="461"/>
      <c r="C146" s="462"/>
      <c r="D146" s="103" t="s">
        <v>95</v>
      </c>
      <c r="E146" s="602">
        <f>Variety!E394</f>
        <v>6484667.6329879379</v>
      </c>
      <c r="F146" s="638">
        <f>Variety!F394</f>
        <v>-554986.37787357345</v>
      </c>
      <c r="G146" s="332">
        <f>Variety!G394</f>
        <v>-7.8837166857530588E-2</v>
      </c>
      <c r="H146" s="157">
        <f>Variety!H394</f>
        <v>0.20756280698106724</v>
      </c>
      <c r="I146" s="292">
        <f>Variety!I394</f>
        <v>-1.618496048325449E-2</v>
      </c>
      <c r="J146" s="658">
        <f>Variety!J394</f>
        <v>14.620971197999596</v>
      </c>
      <c r="K146" s="692">
        <f>Variety!K394</f>
        <v>0.43555309845064016</v>
      </c>
      <c r="L146" s="332">
        <f>Variety!L394</f>
        <v>3.0704283468704328E-2</v>
      </c>
      <c r="M146" s="677">
        <f>Variety!M394</f>
        <v>94812138.690516859</v>
      </c>
      <c r="N146" s="692">
        <f>Variety!N394</f>
        <v>-5048296.7297204286</v>
      </c>
      <c r="O146" s="353">
        <f>Variety!O394</f>
        <v>-5.0553522107889409E-2</v>
      </c>
      <c r="P146" s="602">
        <f>Variety!P394</f>
        <v>20179289.244392738</v>
      </c>
      <c r="Q146" s="638">
        <f>Variety!Q394</f>
        <v>-1655458.7323264889</v>
      </c>
      <c r="R146" s="332">
        <f>Variety!R394</f>
        <v>-7.5817624920222662E-2</v>
      </c>
    </row>
    <row r="147" spans="2:18" s="24" customFormat="1">
      <c r="B147" s="461"/>
      <c r="C147" s="462"/>
      <c r="D147" s="103" t="s">
        <v>92</v>
      </c>
      <c r="E147" s="602">
        <f>Variety!E395</f>
        <v>9171703.6163245551</v>
      </c>
      <c r="F147" s="638">
        <f>Variety!F395</f>
        <v>-414159.99359184131</v>
      </c>
      <c r="G147" s="332">
        <f>Variety!G395</f>
        <v>-4.3205287540644802E-2</v>
      </c>
      <c r="H147" s="157">
        <f>Variety!H395</f>
        <v>0.29357010338023459</v>
      </c>
      <c r="I147" s="292">
        <f>Variety!I395</f>
        <v>-1.11061745486285E-2</v>
      </c>
      <c r="J147" s="658">
        <f>Variety!J395</f>
        <v>14.995856052685989</v>
      </c>
      <c r="K147" s="692">
        <f>Variety!K395</f>
        <v>0.27945691907802583</v>
      </c>
      <c r="L147" s="332">
        <f>Variety!L395</f>
        <v>1.8989490332579233E-2</v>
      </c>
      <c r="M147" s="677">
        <f>Variety!M395</f>
        <v>137537547.18830255</v>
      </c>
      <c r="N147" s="692">
        <f>Variety!N395</f>
        <v>-3531847.7355552018</v>
      </c>
      <c r="O147" s="353">
        <f>Variety!O395</f>
        <v>-2.503624359813493E-2</v>
      </c>
      <c r="P147" s="602">
        <f>Variety!P395</f>
        <v>19753288.801550224</v>
      </c>
      <c r="Q147" s="638">
        <f>Variety!Q395</f>
        <v>-939192.10325716808</v>
      </c>
      <c r="R147" s="332">
        <f>Variety!R395</f>
        <v>-4.5388086019157316E-2</v>
      </c>
    </row>
    <row r="148" spans="2:18" s="24" customFormat="1">
      <c r="B148" s="461"/>
      <c r="C148" s="462"/>
      <c r="D148" s="103" t="s">
        <v>318</v>
      </c>
      <c r="E148" s="602">
        <f>Variety!E396</f>
        <v>989452.97990619042</v>
      </c>
      <c r="F148" s="638">
        <f>Variety!F396</f>
        <v>-184583.46426076465</v>
      </c>
      <c r="G148" s="332">
        <f>Variety!G396</f>
        <v>-0.15722123889581385</v>
      </c>
      <c r="H148" s="157">
        <f>Variety!H396</f>
        <v>3.1670649832592962E-2</v>
      </c>
      <c r="I148" s="292">
        <f>Variety!I396</f>
        <v>-5.6448251749577696E-3</v>
      </c>
      <c r="J148" s="658">
        <f>Variety!J396</f>
        <v>13.522220935049845</v>
      </c>
      <c r="K148" s="692">
        <f>Variety!K396</f>
        <v>0.53583041554747268</v>
      </c>
      <c r="L148" s="332">
        <f>Variety!L396</f>
        <v>4.126091963296398E-2</v>
      </c>
      <c r="M148" s="677">
        <f>Variety!M396</f>
        <v>13379601.799134942</v>
      </c>
      <c r="N148" s="692">
        <f>Variety!N396</f>
        <v>-1866893.948945079</v>
      </c>
      <c r="O148" s="353">
        <f>Variety!O396</f>
        <v>-0.12244741216552502</v>
      </c>
      <c r="P148" s="602">
        <f>Variety!P396</f>
        <v>2134842.6588797113</v>
      </c>
      <c r="Q148" s="638">
        <f>Variety!Q396</f>
        <v>-390934.77744491724</v>
      </c>
      <c r="R148" s="332">
        <f>Variety!R396</f>
        <v>-0.15477799897277722</v>
      </c>
    </row>
    <row r="149" spans="2:18" s="24" customFormat="1">
      <c r="B149" s="461"/>
      <c r="C149" s="462"/>
      <c r="D149" s="103" t="s">
        <v>82</v>
      </c>
      <c r="E149" s="602">
        <f>Variety!E397</f>
        <v>47658447.856937356</v>
      </c>
      <c r="F149" s="638">
        <f>Variety!F397</f>
        <v>-722557.23974207789</v>
      </c>
      <c r="G149" s="332">
        <f>Variety!G397</f>
        <v>-1.4934729824198498E-2</v>
      </c>
      <c r="H149" s="157">
        <f>Variety!H397</f>
        <v>1.5254631036484994</v>
      </c>
      <c r="I149" s="292">
        <f>Variety!I397</f>
        <v>-1.2274668884048046E-2</v>
      </c>
      <c r="J149" s="658">
        <f>Variety!J397</f>
        <v>10.479635474675863</v>
      </c>
      <c r="K149" s="692">
        <f>Variety!K397</f>
        <v>0.26757567315652508</v>
      </c>
      <c r="L149" s="332">
        <f>Variety!L397</f>
        <v>2.6201929714191011E-2</v>
      </c>
      <c r="M149" s="677">
        <f>Variety!M397</f>
        <v>499443160.82955056</v>
      </c>
      <c r="N149" s="692">
        <f>Variety!N397</f>
        <v>5373443.5246483088</v>
      </c>
      <c r="O149" s="353">
        <f>Variety!O397</f>
        <v>1.0875881148838409E-2</v>
      </c>
      <c r="P149" s="602">
        <f>Variety!P397</f>
        <v>86645218.84063299</v>
      </c>
      <c r="Q149" s="638">
        <f>Variety!Q397</f>
        <v>-620579.23140507936</v>
      </c>
      <c r="R149" s="332">
        <f>Variety!R397</f>
        <v>-7.111368315142092E-3</v>
      </c>
    </row>
    <row r="150" spans="2:18" s="24" customFormat="1">
      <c r="B150" s="461"/>
      <c r="C150" s="462"/>
      <c r="D150" s="103" t="s">
        <v>319</v>
      </c>
      <c r="E150" s="602">
        <f>Variety!E398</f>
        <v>561947893.63375759</v>
      </c>
      <c r="F150" s="638">
        <f>Variety!F398</f>
        <v>-11948552.214925885</v>
      </c>
      <c r="G150" s="332">
        <f>Variety!G398</f>
        <v>-2.0820049159315238E-2</v>
      </c>
      <c r="H150" s="157">
        <f>Variety!H398</f>
        <v>17.986963832404932</v>
      </c>
      <c r="I150" s="292">
        <f>Variety!I398</f>
        <v>-0.2537122457418981</v>
      </c>
      <c r="J150" s="658">
        <f>Variety!J398</f>
        <v>5.3973331213297211</v>
      </c>
      <c r="K150" s="692">
        <f>Variety!K398</f>
        <v>-1.254457858347191E-2</v>
      </c>
      <c r="L150" s="332">
        <f>Variety!L398</f>
        <v>-2.3188284984100842E-3</v>
      </c>
      <c r="M150" s="677">
        <f>Variety!M398</f>
        <v>3033019978.7709508</v>
      </c>
      <c r="N150" s="692">
        <f>Variety!N398</f>
        <v>-71689605.685281277</v>
      </c>
      <c r="O150" s="353">
        <f>Variety!O398</f>
        <v>-2.3090599534396454E-2</v>
      </c>
      <c r="P150" s="602">
        <f>Variety!P398</f>
        <v>912833783.45619714</v>
      </c>
      <c r="Q150" s="638">
        <f>Variety!Q398</f>
        <v>-16434358.983958721</v>
      </c>
      <c r="R150" s="332">
        <f>Variety!R398</f>
        <v>-1.7685271057290206E-2</v>
      </c>
    </row>
    <row r="151" spans="2:18" s="24" customFormat="1">
      <c r="B151" s="461"/>
      <c r="C151" s="462"/>
      <c r="D151" s="103" t="s">
        <v>91</v>
      </c>
      <c r="E151" s="602">
        <f>Variety!E399</f>
        <v>8841436.5799032226</v>
      </c>
      <c r="F151" s="638">
        <f>Variety!F399</f>
        <v>-749817.79866630584</v>
      </c>
      <c r="G151" s="332">
        <f>Variety!G399</f>
        <v>-7.8177240334870168E-2</v>
      </c>
      <c r="H151" s="157">
        <f>Variety!H399</f>
        <v>0.28299883635273021</v>
      </c>
      <c r="I151" s="292">
        <f>Variety!I399</f>
        <v>-2.1848781310897403E-2</v>
      </c>
      <c r="J151" s="658">
        <f>Variety!J399</f>
        <v>5.6187422785967014</v>
      </c>
      <c r="K151" s="692">
        <f>Variety!K399</f>
        <v>-0.10332113604124604</v>
      </c>
      <c r="L151" s="332">
        <f>Variety!L399</f>
        <v>-1.8056621983065436E-2</v>
      </c>
      <c r="M151" s="677">
        <f>Variety!M399</f>
        <v>49677753.515033662</v>
      </c>
      <c r="N151" s="692">
        <f>Variety!N399</f>
        <v>-5204012.2650650591</v>
      </c>
      <c r="O151" s="353">
        <f>Variety!O399</f>
        <v>-9.4822245441529562E-2</v>
      </c>
      <c r="P151" s="602">
        <f>Variety!P399</f>
        <v>15311147.602437615</v>
      </c>
      <c r="Q151" s="638">
        <f>Variety!Q399</f>
        <v>-1407146.9666244779</v>
      </c>
      <c r="R151" s="332">
        <f>Variety!R399</f>
        <v>-8.4168092673068615E-2</v>
      </c>
    </row>
    <row r="152" spans="2:18" s="24" customFormat="1">
      <c r="B152" s="461"/>
      <c r="C152" s="462"/>
      <c r="D152" s="103" t="s">
        <v>320</v>
      </c>
      <c r="E152" s="602">
        <f>Variety!E400</f>
        <v>178066281.48655778</v>
      </c>
      <c r="F152" s="638">
        <f>Variety!F400</f>
        <v>3647168.5647221506</v>
      </c>
      <c r="G152" s="332">
        <f>Variety!G400</f>
        <v>2.0910372169801118E-2</v>
      </c>
      <c r="H152" s="157">
        <f>Variety!H400</f>
        <v>5.6995885226272982</v>
      </c>
      <c r="I152" s="292">
        <f>Variety!I400</f>
        <v>0.15586619491702258</v>
      </c>
      <c r="J152" s="658">
        <f>Variety!J400</f>
        <v>5.3073264939659595</v>
      </c>
      <c r="K152" s="692">
        <f>Variety!K400</f>
        <v>-0.10272483973378765</v>
      </c>
      <c r="L152" s="332">
        <f>Variety!L400</f>
        <v>-1.898777541978288E-2</v>
      </c>
      <c r="M152" s="677">
        <f>Variety!M400</f>
        <v>945055893.41560841</v>
      </c>
      <c r="N152" s="692">
        <f>Variety!N400</f>
        <v>1439538.9301047325</v>
      </c>
      <c r="O152" s="353">
        <f>Variety!O400</f>
        <v>1.5255552993140152E-3</v>
      </c>
      <c r="P152" s="602">
        <f>Variety!P400</f>
        <v>287302517.1302368</v>
      </c>
      <c r="Q152" s="638">
        <f>Variety!Q400</f>
        <v>5898413.136300683</v>
      </c>
      <c r="R152" s="332">
        <f>Variety!R400</f>
        <v>2.0960650724652495E-2</v>
      </c>
    </row>
    <row r="153" spans="2:18" s="24" customFormat="1">
      <c r="B153" s="461"/>
      <c r="C153" s="462"/>
      <c r="D153" s="103" t="s">
        <v>98</v>
      </c>
      <c r="E153" s="602">
        <f>Variety!E401</f>
        <v>3754049.6078762114</v>
      </c>
      <c r="F153" s="638">
        <f>Variety!F401</f>
        <v>1231586.8271742724</v>
      </c>
      <c r="G153" s="332">
        <f>Variety!G401</f>
        <v>0.48824776983688623</v>
      </c>
      <c r="H153" s="157">
        <f>Variety!H401</f>
        <v>0.12016052606815394</v>
      </c>
      <c r="I153" s="292">
        <f>Variety!I401</f>
        <v>3.9986782468952084E-2</v>
      </c>
      <c r="J153" s="658">
        <f>Variety!J401</f>
        <v>9.1575427779368361</v>
      </c>
      <c r="K153" s="692">
        <f>Variety!K401</f>
        <v>0.21208277163336398</v>
      </c>
      <c r="L153" s="332">
        <f>Variety!L401</f>
        <v>2.3708425445300586E-2</v>
      </c>
      <c r="M153" s="677">
        <f>Variety!M401</f>
        <v>34377869.87462341</v>
      </c>
      <c r="N153" s="692">
        <f>Variety!N401</f>
        <v>11813279.952465169</v>
      </c>
      <c r="O153" s="353">
        <f>Variety!O401</f>
        <v>0.52353178113219889</v>
      </c>
      <c r="P153" s="602">
        <f>Variety!P401</f>
        <v>6236454.2402781248</v>
      </c>
      <c r="Q153" s="638">
        <f>Variety!Q401</f>
        <v>2006880.0516983969</v>
      </c>
      <c r="R153" s="332">
        <f>Variety!R401</f>
        <v>0.47448749264575457</v>
      </c>
    </row>
    <row r="154" spans="2:18" s="24" customFormat="1">
      <c r="B154" s="461"/>
      <c r="C154" s="462"/>
      <c r="D154" s="103" t="s">
        <v>321</v>
      </c>
      <c r="E154" s="602">
        <f>Variety!E402</f>
        <v>177152.04704081954</v>
      </c>
      <c r="F154" s="638">
        <f>Variety!F402</f>
        <v>5111.1928207858873</v>
      </c>
      <c r="G154" s="332">
        <f>Variety!G402</f>
        <v>2.9709180670824082E-2</v>
      </c>
      <c r="H154" s="157">
        <f>Variety!H402</f>
        <v>5.6703254857939402E-3</v>
      </c>
      <c r="I154" s="292">
        <f>Variety!I402</f>
        <v>2.021935314400489E-4</v>
      </c>
      <c r="J154" s="658">
        <f>Variety!J402</f>
        <v>7.9120900142457371</v>
      </c>
      <c r="K154" s="692">
        <f>Variety!K402</f>
        <v>-8.1828667919443987E-2</v>
      </c>
      <c r="L154" s="332">
        <f>Variety!L402</f>
        <v>-1.0236364813418443E-2</v>
      </c>
      <c r="M154" s="677">
        <f>Variety!M402</f>
        <v>1401642.9423948594</v>
      </c>
      <c r="N154" s="692">
        <f>Variety!N402</f>
        <v>26362.3437496759</v>
      </c>
      <c r="O154" s="353">
        <f>Variety!O402</f>
        <v>1.9168701845751313E-2</v>
      </c>
      <c r="P154" s="602">
        <f>Variety!P402</f>
        <v>197634.48071587872</v>
      </c>
      <c r="Q154" s="638">
        <f>Variety!Q402</f>
        <v>4795.3049827966897</v>
      </c>
      <c r="R154" s="332">
        <f>Variety!R402</f>
        <v>2.4866861023271028E-2</v>
      </c>
    </row>
    <row r="155" spans="2:18" s="24" customFormat="1">
      <c r="B155" s="461"/>
      <c r="C155" s="462"/>
      <c r="D155" s="103" t="s">
        <v>112</v>
      </c>
      <c r="E155" s="602">
        <f>Variety!E403</f>
        <v>1278220.7301671624</v>
      </c>
      <c r="F155" s="638">
        <f>Variety!F403</f>
        <v>66137.96899803495</v>
      </c>
      <c r="G155" s="332">
        <f>Variety!G403</f>
        <v>5.4565555353861206E-2</v>
      </c>
      <c r="H155" s="157">
        <f>Variety!H403</f>
        <v>4.0913597690840832E-2</v>
      </c>
      <c r="I155" s="292">
        <f>Variety!I403</f>
        <v>2.3888617627474823E-3</v>
      </c>
      <c r="J155" s="658">
        <f>Variety!J403</f>
        <v>16.01650187547078</v>
      </c>
      <c r="K155" s="692">
        <f>Variety!K403</f>
        <v>0.2959187843009925</v>
      </c>
      <c r="L155" s="332">
        <f>Variety!L403</f>
        <v>1.8823651933572955E-2</v>
      </c>
      <c r="M155" s="677">
        <f>Variety!M403</f>
        <v>20472624.721987985</v>
      </c>
      <c r="N155" s="692">
        <f>Variety!N403</f>
        <v>1417976.9616542123</v>
      </c>
      <c r="O155" s="353">
        <f>Variety!O403</f>
        <v>7.4416330308977291E-2</v>
      </c>
      <c r="P155" s="602">
        <f>Variety!P403</f>
        <v>2870461.5210676771</v>
      </c>
      <c r="Q155" s="638">
        <f>Variety!Q403</f>
        <v>129211.12219882477</v>
      </c>
      <c r="R155" s="332">
        <f>Variety!R403</f>
        <v>4.7135833432853255E-2</v>
      </c>
    </row>
    <row r="156" spans="2:18" s="24" customFormat="1">
      <c r="B156" s="461"/>
      <c r="C156" s="462"/>
      <c r="D156" s="103" t="s">
        <v>322</v>
      </c>
      <c r="E156" s="602">
        <f>Variety!E404</f>
        <v>651329.5544350259</v>
      </c>
      <c r="F156" s="638">
        <f>Variety!F404</f>
        <v>-64411.283365392825</v>
      </c>
      <c r="G156" s="332">
        <f>Variety!G404</f>
        <v>-8.9992466495748061E-2</v>
      </c>
      <c r="H156" s="157">
        <f>Variety!H404</f>
        <v>2.0847913607866676E-2</v>
      </c>
      <c r="I156" s="292">
        <f>Variety!I404</f>
        <v>-1.9011326227858366E-3</v>
      </c>
      <c r="J156" s="658">
        <f>Variety!J404</f>
        <v>9.8564891831943644</v>
      </c>
      <c r="K156" s="692">
        <f>Variety!K404</f>
        <v>0.2920254437715375</v>
      </c>
      <c r="L156" s="332">
        <f>Variety!L404</f>
        <v>3.0532338427701533E-2</v>
      </c>
      <c r="M156" s="677">
        <f>Variety!M404</f>
        <v>6419822.7079836382</v>
      </c>
      <c r="N156" s="692">
        <f>Variety!N404</f>
        <v>-425854.58198258188</v>
      </c>
      <c r="O156" s="353">
        <f>Variety!O404</f>
        <v>-6.220780851103825E-2</v>
      </c>
      <c r="P156" s="602">
        <f>Variety!P404</f>
        <v>1413466.9840853738</v>
      </c>
      <c r="Q156" s="638">
        <f>Variety!Q404</f>
        <v>-97426.011431575054</v>
      </c>
      <c r="R156" s="332">
        <f>Variety!R404</f>
        <v>-6.448240326790379E-2</v>
      </c>
    </row>
    <row r="157" spans="2:18" s="24" customFormat="1">
      <c r="B157" s="461"/>
      <c r="C157" s="462"/>
      <c r="D157" s="103" t="s">
        <v>323</v>
      </c>
      <c r="E157" s="602">
        <f>Variety!E405</f>
        <v>89023.090640721435</v>
      </c>
      <c r="F157" s="638">
        <f>Variety!F405</f>
        <v>-37106.737623319743</v>
      </c>
      <c r="G157" s="332">
        <f>Variety!G405</f>
        <v>-0.29419478432683033</v>
      </c>
      <c r="H157" s="157">
        <f>Variety!H405</f>
        <v>2.8494725752049176E-3</v>
      </c>
      <c r="I157" s="292">
        <f>Variety!I405</f>
        <v>-1.1594272146419706E-3</v>
      </c>
      <c r="J157" s="658">
        <f>Variety!J405</f>
        <v>21.69820269043915</v>
      </c>
      <c r="K157" s="692">
        <f>Variety!K405</f>
        <v>3.5487049567901856</v>
      </c>
      <c r="L157" s="332">
        <f>Variety!L405</f>
        <v>0.19552634507405275</v>
      </c>
      <c r="M157" s="677">
        <f>Variety!M405</f>
        <v>1931641.0648517101</v>
      </c>
      <c r="N157" s="692">
        <f>Variety!N405</f>
        <v>-357551.9673720384</v>
      </c>
      <c r="O157" s="353">
        <f>Variety!O405</f>
        <v>-0.15619127017205198</v>
      </c>
      <c r="P157" s="602">
        <f>Variety!P405</f>
        <v>237758.48349908489</v>
      </c>
      <c r="Q157" s="638">
        <f>Variety!Q405</f>
        <v>-84424.068593116361</v>
      </c>
      <c r="R157" s="332">
        <f>Variety!R405</f>
        <v>-0.26203799071327777</v>
      </c>
    </row>
    <row r="158" spans="2:18" s="24" customFormat="1" ht="14.4" customHeight="1">
      <c r="B158" s="461"/>
      <c r="C158" s="462"/>
      <c r="D158" s="103" t="s">
        <v>102</v>
      </c>
      <c r="E158" s="602">
        <f>Variety!E406</f>
        <v>2614960.1032404699</v>
      </c>
      <c r="F158" s="638">
        <f>Variety!F406</f>
        <v>430832.18304353161</v>
      </c>
      <c r="G158" s="332">
        <f>Variety!G406</f>
        <v>0.19725592949916795</v>
      </c>
      <c r="H158" s="157">
        <f>Variety!H406</f>
        <v>8.3700274230092214E-2</v>
      </c>
      <c r="I158" s="292">
        <f>Variety!I406</f>
        <v>1.4280137211064067E-2</v>
      </c>
      <c r="J158" s="658">
        <f>Variety!J406</f>
        <v>6.5268720615748688</v>
      </c>
      <c r="K158" s="692">
        <f>Variety!K406</f>
        <v>-5.2826079846797214E-2</v>
      </c>
      <c r="L158" s="332">
        <f>Variety!L406</f>
        <v>-8.0286479275146743E-3</v>
      </c>
      <c r="M158" s="677">
        <f>Variety!M406</f>
        <v>17067510.039973158</v>
      </c>
      <c r="N158" s="692">
        <f>Variety!N406</f>
        <v>2696607.6228261944</v>
      </c>
      <c r="O158" s="353">
        <f>Variety!O406</f>
        <v>0.18764358316208984</v>
      </c>
      <c r="P158" s="602">
        <f>Variety!P406</f>
        <v>3306216.1501012254</v>
      </c>
      <c r="Q158" s="638">
        <f>Variety!Q406</f>
        <v>428036.80670169508</v>
      </c>
      <c r="R158" s="332">
        <f>Variety!R406</f>
        <v>0.14871790657635811</v>
      </c>
    </row>
    <row r="159" spans="2:18" s="24" customFormat="1">
      <c r="B159" s="461"/>
      <c r="C159" s="462"/>
      <c r="D159" s="103" t="s">
        <v>90</v>
      </c>
      <c r="E159" s="602">
        <f>Variety!E407</f>
        <v>32989297.611743663</v>
      </c>
      <c r="F159" s="638">
        <f>Variety!F407</f>
        <v>370876.77187082171</v>
      </c>
      <c r="G159" s="332">
        <f>Variety!G407</f>
        <v>1.1370163310219512E-2</v>
      </c>
      <c r="H159" s="157">
        <f>Variety!H407</f>
        <v>1.0559294014999936</v>
      </c>
      <c r="I159" s="292">
        <f>Variety!I407</f>
        <v>1.9188273331950167E-2</v>
      </c>
      <c r="J159" s="658">
        <f>Variety!J407</f>
        <v>11.676720887404587</v>
      </c>
      <c r="K159" s="692">
        <f>Variety!K407</f>
        <v>-0.10886174334880394</v>
      </c>
      <c r="L159" s="332">
        <f>Variety!L407</f>
        <v>-9.2368571634922209E-3</v>
      </c>
      <c r="M159" s="677">
        <f>Variety!M407</f>
        <v>385206820.48385346</v>
      </c>
      <c r="N159" s="692">
        <f>Variety!N407</f>
        <v>779726.39084368944</v>
      </c>
      <c r="O159" s="353">
        <f>Variety!O407</f>
        <v>2.0282815723052013E-3</v>
      </c>
      <c r="P159" s="602">
        <f>Variety!P407</f>
        <v>80584166.294130653</v>
      </c>
      <c r="Q159" s="638">
        <f>Variety!Q407</f>
        <v>1143448.5271244347</v>
      </c>
      <c r="R159" s="332">
        <f>Variety!R407</f>
        <v>1.4393733582293216E-2</v>
      </c>
    </row>
    <row r="160" spans="2:18" s="24" customFormat="1">
      <c r="B160" s="461"/>
      <c r="C160" s="462"/>
      <c r="D160" s="103" t="s">
        <v>106</v>
      </c>
      <c r="E160" s="602">
        <f>Variety!E408</f>
        <v>1894042.0527446447</v>
      </c>
      <c r="F160" s="638">
        <f>Variety!F408</f>
        <v>-46396.046121279476</v>
      </c>
      <c r="G160" s="332">
        <f>Variety!G408</f>
        <v>-2.3910088215849466E-2</v>
      </c>
      <c r="H160" s="157">
        <f>Variety!H408</f>
        <v>6.0624955241802801E-2</v>
      </c>
      <c r="I160" s="292">
        <f>Variety!I408</f>
        <v>-1.0497651143514461E-3</v>
      </c>
      <c r="J160" s="658">
        <f>Variety!J408</f>
        <v>13.291160857859094</v>
      </c>
      <c r="K160" s="692">
        <f>Variety!K408</f>
        <v>0.1359664499584099</v>
      </c>
      <c r="L160" s="332">
        <f>Variety!L408</f>
        <v>1.033557131445749E-2</v>
      </c>
      <c r="M160" s="677">
        <f>Variety!M408</f>
        <v>25174017.594578709</v>
      </c>
      <c r="N160" s="692">
        <f>Variety!N408</f>
        <v>-352822.83249973133</v>
      </c>
      <c r="O160" s="353">
        <f>Variety!O408</f>
        <v>-1.3821641323281939E-2</v>
      </c>
      <c r="P160" s="602">
        <f>Variety!P408</f>
        <v>3960897.9046999612</v>
      </c>
      <c r="Q160" s="638">
        <f>Variety!Q408</f>
        <v>-82856.747055635322</v>
      </c>
      <c r="R160" s="332">
        <f>Variety!R408</f>
        <v>-2.0490052980752196E-2</v>
      </c>
    </row>
    <row r="161" spans="2:18" s="24" customFormat="1">
      <c r="B161" s="461"/>
      <c r="C161" s="462"/>
      <c r="D161" s="103" t="s">
        <v>324</v>
      </c>
      <c r="E161" s="602">
        <f>Variety!E409</f>
        <v>13395225.054106092</v>
      </c>
      <c r="F161" s="638">
        <f>Variety!F409</f>
        <v>-50700.026233676821</v>
      </c>
      <c r="G161" s="332">
        <f>Variety!G409</f>
        <v>-3.770661068743339E-3</v>
      </c>
      <c r="H161" s="157">
        <f>Variety!H409</f>
        <v>0.42875759710945704</v>
      </c>
      <c r="I161" s="292">
        <f>Variety!I409</f>
        <v>1.3934519999483364E-3</v>
      </c>
      <c r="J161" s="658">
        <f>Variety!J409</f>
        <v>16.452231816781715</v>
      </c>
      <c r="K161" s="692">
        <f>Variety!K409</f>
        <v>-2.8288820277701632E-2</v>
      </c>
      <c r="L161" s="332">
        <f>Variety!L409</f>
        <v>-1.7165004007269726E-3</v>
      </c>
      <c r="M161" s="677">
        <f>Variety!M409</f>
        <v>220381347.82811582</v>
      </c>
      <c r="N161" s="692">
        <f>Variety!N409</f>
        <v>-1214497.9427785277</v>
      </c>
      <c r="O161" s="353">
        <f>Variety!O409</f>
        <v>-5.4806891282347617E-3</v>
      </c>
      <c r="P161" s="602">
        <f>Variety!P409</f>
        <v>45560756.264913604</v>
      </c>
      <c r="Q161" s="638">
        <f>Variety!Q409</f>
        <v>-323461.01499865949</v>
      </c>
      <c r="R161" s="332">
        <f>Variety!R409</f>
        <v>-7.0495049098346085E-3</v>
      </c>
    </row>
    <row r="162" spans="2:18" s="24" customFormat="1">
      <c r="B162" s="461"/>
      <c r="C162" s="462"/>
      <c r="D162" s="103" t="s">
        <v>103</v>
      </c>
      <c r="E162" s="602">
        <f>Variety!E410</f>
        <v>1895882.0413599527</v>
      </c>
      <c r="F162" s="638">
        <f>Variety!F410</f>
        <v>-159013.61521099834</v>
      </c>
      <c r="G162" s="332">
        <f>Variety!G410</f>
        <v>-7.7382817323361233E-2</v>
      </c>
      <c r="H162" s="157">
        <f>Variety!H410</f>
        <v>6.0683850041570751E-2</v>
      </c>
      <c r="I162" s="292">
        <f>Variety!I410</f>
        <v>-4.6287796445598564E-3</v>
      </c>
      <c r="J162" s="658">
        <f>Variety!J410</f>
        <v>14.364435257785301</v>
      </c>
      <c r="K162" s="692">
        <f>Variety!K410</f>
        <v>5.8474635826257781E-3</v>
      </c>
      <c r="L162" s="332">
        <f>Variety!L410</f>
        <v>4.0724503456995333E-4</v>
      </c>
      <c r="M162" s="677">
        <f>Variety!M410</f>
        <v>27233274.839512873</v>
      </c>
      <c r="N162" s="692">
        <f>Variety!N410</f>
        <v>-2272124.8532868773</v>
      </c>
      <c r="O162" s="353">
        <f>Variety!O410</f>
        <v>-7.7007086056907328E-2</v>
      </c>
      <c r="P162" s="602">
        <f>Variety!P410</f>
        <v>5461380.0486914385</v>
      </c>
      <c r="Q162" s="638">
        <f>Variety!Q410</f>
        <v>-479635.65103099495</v>
      </c>
      <c r="R162" s="332">
        <f>Variety!R410</f>
        <v>-8.0732937812873259E-2</v>
      </c>
    </row>
    <row r="163" spans="2:18" s="24" customFormat="1">
      <c r="B163" s="461"/>
      <c r="C163" s="462"/>
      <c r="D163" s="103" t="s">
        <v>93</v>
      </c>
      <c r="E163" s="602">
        <f>Variety!E411</f>
        <v>32042495.887729842</v>
      </c>
      <c r="F163" s="638">
        <f>Variety!F411</f>
        <v>1718198.3168175966</v>
      </c>
      <c r="G163" s="332">
        <f>Variety!G411</f>
        <v>5.6660778796265715E-2</v>
      </c>
      <c r="H163" s="157">
        <f>Variety!H411</f>
        <v>1.0256239433619221</v>
      </c>
      <c r="I163" s="292">
        <f>Variety!I411</f>
        <v>6.1799035071433028E-2</v>
      </c>
      <c r="J163" s="658">
        <f>Variety!J411</f>
        <v>9.2223416347863871</v>
      </c>
      <c r="K163" s="692">
        <f>Variety!K411</f>
        <v>-7.028770796284789E-2</v>
      </c>
      <c r="L163" s="332">
        <f>Variety!L411</f>
        <v>-7.5638127133190042E-3</v>
      </c>
      <c r="M163" s="677">
        <f>Variety!M411</f>
        <v>295506843.90788251</v>
      </c>
      <c r="N163" s="692">
        <f>Variety!N411</f>
        <v>13714386.502164006</v>
      </c>
      <c r="O163" s="353">
        <f>Variety!O411</f>
        <v>4.8668394563940856E-2</v>
      </c>
      <c r="P163" s="602">
        <f>Variety!P411</f>
        <v>67192807.054274246</v>
      </c>
      <c r="Q163" s="638">
        <f>Variety!Q411</f>
        <v>4023247.2716783583</v>
      </c>
      <c r="R163" s="332">
        <f>Variety!R411</f>
        <v>6.3689651875440484E-2</v>
      </c>
    </row>
    <row r="164" spans="2:18" s="24" customFormat="1">
      <c r="B164" s="461"/>
      <c r="C164" s="462"/>
      <c r="D164" s="103" t="s">
        <v>101</v>
      </c>
      <c r="E164" s="602">
        <f>Variety!E412</f>
        <v>5746117.964223749</v>
      </c>
      <c r="F164" s="638">
        <f>Variety!F412</f>
        <v>-107891.01802308299</v>
      </c>
      <c r="G164" s="332">
        <f>Variety!G412</f>
        <v>-1.8430278865351733E-2</v>
      </c>
      <c r="H164" s="157">
        <f>Variety!H412</f>
        <v>0.18392313089901047</v>
      </c>
      <c r="I164" s="292">
        <f>Variety!I412</f>
        <v>-2.1401952918628231E-3</v>
      </c>
      <c r="J164" s="658">
        <f>Variety!J412</f>
        <v>19.476155511906054</v>
      </c>
      <c r="K164" s="692">
        <f>Variety!K412</f>
        <v>1.1782459973178696</v>
      </c>
      <c r="L164" s="332">
        <f>Variety!L412</f>
        <v>6.4392382986619409E-2</v>
      </c>
      <c r="M164" s="677">
        <f>Variety!M412</f>
        <v>111912287.06097877</v>
      </c>
      <c r="N164" s="692">
        <f>Variety!N412</f>
        <v>4796160.4062397778</v>
      </c>
      <c r="O164" s="353">
        <f>Variety!O412</f>
        <v>4.4775334546019903E-2</v>
      </c>
      <c r="P164" s="602">
        <f>Variety!P412</f>
        <v>13048162.552542172</v>
      </c>
      <c r="Q164" s="638">
        <f>Variety!Q412</f>
        <v>-281766.98716815934</v>
      </c>
      <c r="R164" s="332">
        <f>Variety!R412</f>
        <v>-2.1137920221465951E-2</v>
      </c>
    </row>
    <row r="165" spans="2:18" s="24" customFormat="1">
      <c r="B165" s="461"/>
      <c r="C165" s="462"/>
      <c r="D165" s="103" t="s">
        <v>94</v>
      </c>
      <c r="E165" s="602">
        <f>Variety!E413</f>
        <v>17600436.360671978</v>
      </c>
      <c r="F165" s="638">
        <f>Variety!F413</f>
        <v>-816480.31093739718</v>
      </c>
      <c r="G165" s="332">
        <f>Variety!G413</f>
        <v>-4.4333170719941604E-2</v>
      </c>
      <c r="H165" s="157">
        <f>Variety!H413</f>
        <v>0.56335901573870384</v>
      </c>
      <c r="I165" s="292">
        <f>Variety!I413</f>
        <v>-2.2002705517927823E-2</v>
      </c>
      <c r="J165" s="658">
        <f>Variety!J413</f>
        <v>8.7552033882779128</v>
      </c>
      <c r="K165" s="692">
        <f>Variety!K413</f>
        <v>8.6666678622723481E-2</v>
      </c>
      <c r="L165" s="332">
        <f>Variety!L413</f>
        <v>9.9978441028221524E-3</v>
      </c>
      <c r="M165" s="677">
        <f>Variety!M413</f>
        <v>154095400.06012508</v>
      </c>
      <c r="N165" s="692">
        <f>Variety!N413</f>
        <v>-5552318.1863814592</v>
      </c>
      <c r="O165" s="353">
        <f>Variety!O413</f>
        <v>-3.4778562746561249E-2</v>
      </c>
      <c r="P165" s="602">
        <f>Variety!P413</f>
        <v>37478241.677023105</v>
      </c>
      <c r="Q165" s="638">
        <f>Variety!Q413</f>
        <v>-1517329.0650736839</v>
      </c>
      <c r="R165" s="332">
        <f>Variety!R413</f>
        <v>-3.8910292533189811E-2</v>
      </c>
    </row>
    <row r="166" spans="2:18" s="24" customFormat="1">
      <c r="B166" s="461"/>
      <c r="C166" s="462"/>
      <c r="D166" s="103" t="s">
        <v>107</v>
      </c>
      <c r="E166" s="602">
        <f>Variety!E414</f>
        <v>3038971.3453971921</v>
      </c>
      <c r="F166" s="638">
        <f>Variety!F414</f>
        <v>-425800.55075610336</v>
      </c>
      <c r="G166" s="332">
        <f>Variety!G414</f>
        <v>-0.12289425206572509</v>
      </c>
      <c r="H166" s="157">
        <f>Variety!H414</f>
        <v>9.7272128424418347E-2</v>
      </c>
      <c r="I166" s="292">
        <f>Variety!I414</f>
        <v>-1.2851888372616208E-2</v>
      </c>
      <c r="J166" s="658">
        <f>Variety!J414</f>
        <v>11.745831973348359</v>
      </c>
      <c r="K166" s="692">
        <f>Variety!K414</f>
        <v>1.360524905318897</v>
      </c>
      <c r="L166" s="332">
        <f>Variety!L414</f>
        <v>0.1310047836242792</v>
      </c>
      <c r="M166" s="677">
        <f>Variety!M414</f>
        <v>35695246.794855818</v>
      </c>
      <c r="N166" s="692">
        <f>Variety!N414</f>
        <v>-287473.26737484336</v>
      </c>
      <c r="O166" s="353">
        <f>Variety!O414</f>
        <v>-7.9892033419838738E-3</v>
      </c>
      <c r="P166" s="602">
        <f>Variety!P414</f>
        <v>5104669.9756482178</v>
      </c>
      <c r="Q166" s="638">
        <f>Variety!Q414</f>
        <v>-573771.75865915883</v>
      </c>
      <c r="R166" s="332">
        <f>Variety!R414</f>
        <v>-0.10104387532808667</v>
      </c>
    </row>
    <row r="167" spans="2:18" s="24" customFormat="1">
      <c r="B167" s="461"/>
      <c r="C167" s="462"/>
      <c r="D167" s="103" t="s">
        <v>325</v>
      </c>
      <c r="E167" s="602">
        <f>Variety!E415</f>
        <v>1763572.7239257558</v>
      </c>
      <c r="F167" s="638">
        <f>Variety!F415</f>
        <v>-82404.785117343068</v>
      </c>
      <c r="G167" s="332">
        <f>Variety!G415</f>
        <v>-4.464018912129613E-2</v>
      </c>
      <c r="H167" s="157">
        <f>Variety!H415</f>
        <v>5.6448861469961101E-2</v>
      </c>
      <c r="I167" s="292">
        <f>Variety!I415</f>
        <v>-2.2235314914646059E-3</v>
      </c>
      <c r="J167" s="658">
        <f>Variety!J415</f>
        <v>21.815450145666599</v>
      </c>
      <c r="K167" s="692">
        <f>Variety!K415</f>
        <v>1.1241187780282544</v>
      </c>
      <c r="L167" s="332">
        <f>Variety!L415</f>
        <v>5.4328006161382086E-2</v>
      </c>
      <c r="M167" s="677">
        <f>Variety!M415</f>
        <v>38473132.837059774</v>
      </c>
      <c r="N167" s="692">
        <f>Variety!N415</f>
        <v>277400.50024140626</v>
      </c>
      <c r="O167" s="353">
        <f>Variety!O415</f>
        <v>7.2626045704590149E-3</v>
      </c>
      <c r="P167" s="602">
        <f>Variety!P415</f>
        <v>4119105.6295441524</v>
      </c>
      <c r="Q167" s="638">
        <f>Variety!Q415</f>
        <v>-71974.887682294939</v>
      </c>
      <c r="R167" s="332">
        <f>Variety!R415</f>
        <v>-1.7173348826504085E-2</v>
      </c>
    </row>
    <row r="168" spans="2:18" s="24" customFormat="1">
      <c r="B168" s="461"/>
      <c r="C168" s="462"/>
      <c r="D168" s="103" t="s">
        <v>326</v>
      </c>
      <c r="E168" s="602">
        <f>Variety!E416</f>
        <v>289713.93480082246</v>
      </c>
      <c r="F168" s="638">
        <f>Variety!F416</f>
        <v>-6575.2309882123955</v>
      </c>
      <c r="G168" s="332">
        <f>Variety!G416</f>
        <v>-2.2191938644473153E-2</v>
      </c>
      <c r="H168" s="157">
        <f>Variety!H416</f>
        <v>9.2732335614062571E-3</v>
      </c>
      <c r="I168" s="292">
        <f>Variety!I416</f>
        <v>-1.4399621535230063E-4</v>
      </c>
      <c r="J168" s="658">
        <f>Variety!J416</f>
        <v>6.1614659256731219</v>
      </c>
      <c r="K168" s="692">
        <f>Variety!K416</f>
        <v>0.14815422315069871</v>
      </c>
      <c r="L168" s="332">
        <f>Variety!L416</f>
        <v>2.4637708883201909E-2</v>
      </c>
      <c r="M168" s="677">
        <f>Variety!M416</f>
        <v>1785062.5374679521</v>
      </c>
      <c r="N168" s="692">
        <f>Variety!N416</f>
        <v>3383.42949814233</v>
      </c>
      <c r="O168" s="353">
        <f>Variety!O416</f>
        <v>1.8990117148523368E-3</v>
      </c>
      <c r="P168" s="602">
        <f>Variety!P416</f>
        <v>322598.10671919002</v>
      </c>
      <c r="Q168" s="638">
        <f>Variety!Q416</f>
        <v>-16730.540758913616</v>
      </c>
      <c r="R168" s="332">
        <f>Variety!R416</f>
        <v>-4.9304828470143273E-2</v>
      </c>
    </row>
    <row r="169" spans="2:18" s="24" customFormat="1">
      <c r="B169" s="461"/>
      <c r="C169" s="462"/>
      <c r="D169" s="103" t="s">
        <v>327</v>
      </c>
      <c r="E169" s="602">
        <f>Variety!E417</f>
        <v>44008.409783244133</v>
      </c>
      <c r="F169" s="638">
        <f>Variety!F417</f>
        <v>-4015.3215273618698</v>
      </c>
      <c r="G169" s="332">
        <f>Variety!G417</f>
        <v>-8.3611194252935714E-2</v>
      </c>
      <c r="H169" s="157">
        <f>Variety!H417</f>
        <v>1.4086318038746279E-3</v>
      </c>
      <c r="I169" s="292">
        <f>Variety!I417</f>
        <v>-1.1775040886987938E-4</v>
      </c>
      <c r="J169" s="658">
        <f>Variety!J417</f>
        <v>8.7208695419101563</v>
      </c>
      <c r="K169" s="692">
        <f>Variety!K417</f>
        <v>0.3455904093907769</v>
      </c>
      <c r="L169" s="332">
        <f>Variety!L417</f>
        <v>4.1263151224288731E-2</v>
      </c>
      <c r="M169" s="677">
        <f>Variety!M417</f>
        <v>383791.60046659468</v>
      </c>
      <c r="N169" s="692">
        <f>Variety!N417</f>
        <v>-18420.554244841333</v>
      </c>
      <c r="O169" s="353">
        <f>Variety!O417</f>
        <v>-4.5798104381149334E-2</v>
      </c>
      <c r="P169" s="602">
        <f>Variety!P417</f>
        <v>61816.254545331001</v>
      </c>
      <c r="Q169" s="638">
        <f>Variety!Q417</f>
        <v>-5508.0267757177353</v>
      </c>
      <c r="R169" s="332">
        <f>Variety!R417</f>
        <v>-8.1813376506043256E-2</v>
      </c>
    </row>
    <row r="170" spans="2:18" s="24" customFormat="1">
      <c r="B170" s="461"/>
      <c r="C170" s="462"/>
      <c r="D170" s="103" t="s">
        <v>85</v>
      </c>
      <c r="E170" s="602">
        <f>Variety!E418</f>
        <v>53235562.341307484</v>
      </c>
      <c r="F170" s="638">
        <f>Variety!F418</f>
        <v>-1954557.8063336983</v>
      </c>
      <c r="G170" s="332">
        <f>Variety!G418</f>
        <v>-3.5414994587889763E-2</v>
      </c>
      <c r="H170" s="157">
        <f>Variety!H418</f>
        <v>1.7039767303672897</v>
      </c>
      <c r="I170" s="292">
        <f>Variety!I418</f>
        <v>-5.0181378833757506E-2</v>
      </c>
      <c r="J170" s="658">
        <f>Variety!J418</f>
        <v>5.5309053261693055</v>
      </c>
      <c r="K170" s="692">
        <f>Variety!K418</f>
        <v>-8.6142245257127215E-2</v>
      </c>
      <c r="L170" s="332">
        <f>Variety!L418</f>
        <v>-1.5335858235441585E-2</v>
      </c>
      <c r="M170" s="677">
        <f>Variety!M418</f>
        <v>294440855.29515564</v>
      </c>
      <c r="N170" s="692">
        <f>Variety!N418</f>
        <v>-15564675.046885312</v>
      </c>
      <c r="O170" s="353">
        <f>Variety!O418</f>
        <v>-5.0207733486922673E-2</v>
      </c>
      <c r="P170" s="602">
        <f>Variety!P418</f>
        <v>81434876.618604496</v>
      </c>
      <c r="Q170" s="638">
        <f>Variety!Q418</f>
        <v>-3874018.5240282416</v>
      </c>
      <c r="R170" s="332">
        <f>Variety!R418</f>
        <v>-4.5411659798794163E-2</v>
      </c>
    </row>
    <row r="171" spans="2:18" s="24" customFormat="1">
      <c r="B171" s="461"/>
      <c r="C171" s="462"/>
      <c r="D171" s="103" t="s">
        <v>84</v>
      </c>
      <c r="E171" s="602">
        <f>Variety!E419</f>
        <v>423165213.19468677</v>
      </c>
      <c r="F171" s="638">
        <f>Variety!F419</f>
        <v>3415523.067853868</v>
      </c>
      <c r="G171" s="332">
        <f>Variety!G419</f>
        <v>8.137047264577665E-3</v>
      </c>
      <c r="H171" s="157">
        <f>Variety!H419</f>
        <v>13.54477429507979</v>
      </c>
      <c r="I171" s="292">
        <f>Variety!I419</f>
        <v>0.2034856586193694</v>
      </c>
      <c r="J171" s="658">
        <f>Variety!J419</f>
        <v>5.6580375479391298</v>
      </c>
      <c r="K171" s="692">
        <f>Variety!K419</f>
        <v>2.4771892703780551E-2</v>
      </c>
      <c r="L171" s="332">
        <f>Variety!L419</f>
        <v>4.3974302331647487E-3</v>
      </c>
      <c r="M171" s="677">
        <f>Variety!M419</f>
        <v>2394284665.2372046</v>
      </c>
      <c r="N171" s="692">
        <f>Variety!N419</f>
        <v>29723152.05003643</v>
      </c>
      <c r="O171" s="353">
        <f>Variety!O419</f>
        <v>1.257025959539234E-2</v>
      </c>
      <c r="P171" s="602">
        <f>Variety!P419</f>
        <v>561892376.94067109</v>
      </c>
      <c r="Q171" s="638">
        <f>Variety!Q419</f>
        <v>5204523.0289050341</v>
      </c>
      <c r="R171" s="332">
        <f>Variety!R419</f>
        <v>9.3490867320592565E-3</v>
      </c>
    </row>
    <row r="172" spans="2:18" s="24" customFormat="1">
      <c r="B172" s="461"/>
      <c r="C172" s="462"/>
      <c r="D172" s="103" t="s">
        <v>89</v>
      </c>
      <c r="E172" s="602">
        <f>Variety!E420</f>
        <v>30623534.423042703</v>
      </c>
      <c r="F172" s="638">
        <f>Variety!F420</f>
        <v>-65143.959264922887</v>
      </c>
      <c r="G172" s="332">
        <f>Variety!G420</f>
        <v>-2.1227358980202655E-3</v>
      </c>
      <c r="H172" s="157">
        <f>Variety!H420</f>
        <v>0.98020548226606452</v>
      </c>
      <c r="I172" s="292">
        <f>Variety!I420</f>
        <v>4.7991250960194298E-3</v>
      </c>
      <c r="J172" s="658">
        <f>Variety!J420</f>
        <v>6.8364073367533988</v>
      </c>
      <c r="K172" s="692">
        <f>Variety!K420</f>
        <v>-8.2855876445601773E-2</v>
      </c>
      <c r="L172" s="332">
        <f>Variety!L420</f>
        <v>-1.1974667517713176E-2</v>
      </c>
      <c r="M172" s="677">
        <f>Variety!M420</f>
        <v>209354955.40700939</v>
      </c>
      <c r="N172" s="692">
        <f>Variety!N420</f>
        <v>-2988087.9853871763</v>
      </c>
      <c r="O172" s="353">
        <f>Variety!O420</f>
        <v>-1.4071984359126745E-2</v>
      </c>
      <c r="P172" s="602">
        <f>Variety!P420</f>
        <v>57891074.121976659</v>
      </c>
      <c r="Q172" s="638">
        <f>Variety!Q420</f>
        <v>82095.99302572757</v>
      </c>
      <c r="R172" s="332">
        <f>Variety!R420</f>
        <v>1.4201253106844597E-3</v>
      </c>
    </row>
    <row r="173" spans="2:18" s="24" customFormat="1">
      <c r="B173" s="461"/>
      <c r="C173" s="462"/>
      <c r="D173" s="103" t="s">
        <v>105</v>
      </c>
      <c r="E173" s="602">
        <f>Variety!E421</f>
        <v>2674002.3597724708</v>
      </c>
      <c r="F173" s="638">
        <f>Variety!F421</f>
        <v>490325.65789268073</v>
      </c>
      <c r="G173" s="332">
        <f>Variety!G421</f>
        <v>0.22454132402960117</v>
      </c>
      <c r="H173" s="157">
        <f>Variety!H421</f>
        <v>8.5590113029838322E-2</v>
      </c>
      <c r="I173" s="292">
        <f>Variety!I421</f>
        <v>1.618431749562535E-2</v>
      </c>
      <c r="J173" s="658">
        <f>Variety!J421</f>
        <v>7.5193874288535394</v>
      </c>
      <c r="K173" s="692">
        <f>Variety!K421</f>
        <v>0.10557457936356851</v>
      </c>
      <c r="L173" s="332">
        <f>Variety!L421</f>
        <v>1.4240254172430513E-2</v>
      </c>
      <c r="M173" s="677">
        <f>Variety!M421</f>
        <v>20106859.728797816</v>
      </c>
      <c r="N173" s="692">
        <f>Variety!N421</f>
        <v>3917489.3372695483</v>
      </c>
      <c r="O173" s="353">
        <f>Variety!O421</f>
        <v>0.24197910372842729</v>
      </c>
      <c r="P173" s="602">
        <f>Variety!P421</f>
        <v>3842256.0752540845</v>
      </c>
      <c r="Q173" s="638">
        <f>Variety!Q421</f>
        <v>646289.50786641799</v>
      </c>
      <c r="R173" s="332">
        <f>Variety!R421</f>
        <v>0.20222035939339786</v>
      </c>
    </row>
    <row r="174" spans="2:18" s="24" customFormat="1">
      <c r="B174" s="461"/>
      <c r="C174" s="462"/>
      <c r="D174" s="103" t="s">
        <v>100</v>
      </c>
      <c r="E174" s="602">
        <f>Variety!E422</f>
        <v>4499278.6997887697</v>
      </c>
      <c r="F174" s="638">
        <f>Variety!F422</f>
        <v>949682.57838423178</v>
      </c>
      <c r="G174" s="332">
        <f>Variety!G422</f>
        <v>0.26754665767677599</v>
      </c>
      <c r="H174" s="157">
        <f>Variety!H422</f>
        <v>0.14401399873874163</v>
      </c>
      <c r="I174" s="292">
        <f>Variety!I422</f>
        <v>3.1193935943200177E-2</v>
      </c>
      <c r="J174" s="658">
        <f>Variety!J422</f>
        <v>6.2835856534779531</v>
      </c>
      <c r="K174" s="692">
        <f>Variety!K422</f>
        <v>0.11723999649245087</v>
      </c>
      <c r="L174" s="332">
        <f>Variety!L422</f>
        <v>1.9012881050486742E-2</v>
      </c>
      <c r="M174" s="677">
        <f>Variety!M422</f>
        <v>28271603.088991653</v>
      </c>
      <c r="N174" s="692">
        <f>Variety!N422</f>
        <v>6383566.4617161974</v>
      </c>
      <c r="O174" s="353">
        <f>Variety!O422</f>
        <v>0.29164637150512668</v>
      </c>
      <c r="P174" s="602">
        <f>Variety!P422</f>
        <v>6364583.895860224</v>
      </c>
      <c r="Q174" s="638">
        <f>Variety!Q422</f>
        <v>1316434.0491132103</v>
      </c>
      <c r="R174" s="332">
        <f>Variety!R422</f>
        <v>0.26077554927604013</v>
      </c>
    </row>
    <row r="175" spans="2:18" s="24" customFormat="1">
      <c r="B175" s="461"/>
      <c r="C175" s="462"/>
      <c r="D175" s="103" t="s">
        <v>86</v>
      </c>
      <c r="E175" s="602">
        <f>Variety!E423</f>
        <v>108001280.47781369</v>
      </c>
      <c r="F175" s="638">
        <f>Variety!F423</f>
        <v>2686900.1857857853</v>
      </c>
      <c r="G175" s="332">
        <f>Variety!G423</f>
        <v>2.5513136746712437E-2</v>
      </c>
      <c r="H175" s="157">
        <f>Variety!H423</f>
        <v>3.4569310568035161</v>
      </c>
      <c r="I175" s="292">
        <f>Variety!I423</f>
        <v>0.10962770412836509</v>
      </c>
      <c r="J175" s="658">
        <f>Variety!J423</f>
        <v>10.190385315566228</v>
      </c>
      <c r="K175" s="692">
        <f>Variety!K423</f>
        <v>0.13620772079911347</v>
      </c>
      <c r="L175" s="332">
        <f>Variety!L423</f>
        <v>1.3547375657060736E-2</v>
      </c>
      <c r="M175" s="677">
        <f>Variety!M423</f>
        <v>1100574662.6434622</v>
      </c>
      <c r="N175" s="692">
        <f>Variety!N423</f>
        <v>41725179.904571772</v>
      </c>
      <c r="O175" s="353">
        <f>Variety!O423</f>
        <v>3.9406148451470786E-2</v>
      </c>
      <c r="P175" s="602">
        <f>Variety!P423</f>
        <v>254837719.7319603</v>
      </c>
      <c r="Q175" s="638">
        <f>Variety!Q423</f>
        <v>5304235.9303102791</v>
      </c>
      <c r="R175" s="332">
        <f>Variety!R423</f>
        <v>2.1256609932663494E-2</v>
      </c>
    </row>
    <row r="176" spans="2:18" s="24" customFormat="1">
      <c r="B176" s="461"/>
      <c r="C176" s="462"/>
      <c r="D176" s="103" t="s">
        <v>328</v>
      </c>
      <c r="E176" s="602">
        <f>Variety!E424</f>
        <v>1451555.3091897077</v>
      </c>
      <c r="F176" s="638">
        <f>Variety!F424</f>
        <v>68890.936012720922</v>
      </c>
      <c r="G176" s="332">
        <f>Variety!G424</f>
        <v>4.9824771180317813E-2</v>
      </c>
      <c r="H176" s="157">
        <f>Variety!H424</f>
        <v>4.6461732738777531E-2</v>
      </c>
      <c r="I176" s="292">
        <f>Variety!I424</f>
        <v>2.5152452873372505E-3</v>
      </c>
      <c r="J176" s="658">
        <f>Variety!J424</f>
        <v>24.13112792251227</v>
      </c>
      <c r="K176" s="692">
        <f>Variety!K424</f>
        <v>0.89978860595304511</v>
      </c>
      <c r="L176" s="332">
        <f>Variety!L424</f>
        <v>3.8731671630816339E-2</v>
      </c>
      <c r="M176" s="677">
        <f>Variety!M424</f>
        <v>35027666.852658689</v>
      </c>
      <c r="N176" s="692">
        <f>Variety!N424</f>
        <v>2906521.6384664364</v>
      </c>
      <c r="O176" s="353">
        <f>Variety!O424</f>
        <v>9.048623948757073E-2</v>
      </c>
      <c r="P176" s="602">
        <f>Variety!P424</f>
        <v>3772558.5738514946</v>
      </c>
      <c r="Q176" s="638">
        <f>Variety!Q424</f>
        <v>184285.22404894279</v>
      </c>
      <c r="R176" s="332">
        <f>Variety!R424</f>
        <v>5.1357632511214141E-2</v>
      </c>
    </row>
    <row r="177" spans="2:18" s="24" customFormat="1">
      <c r="B177" s="461"/>
      <c r="C177" s="462"/>
      <c r="D177" s="103" t="s">
        <v>97</v>
      </c>
      <c r="E177" s="602">
        <f>Variety!E425</f>
        <v>2400753.9998995769</v>
      </c>
      <c r="F177" s="638">
        <f>Variety!F425</f>
        <v>-39475.308572801296</v>
      </c>
      <c r="G177" s="332">
        <f>Variety!G425</f>
        <v>-1.6176884867231373E-2</v>
      </c>
      <c r="H177" s="157">
        <f>Variety!H425</f>
        <v>7.6843913565478483E-2</v>
      </c>
      <c r="I177" s="292">
        <f>Variety!I425</f>
        <v>-7.1612831005703204E-4</v>
      </c>
      <c r="J177" s="658">
        <f>Variety!J425</f>
        <v>19.799139842180367</v>
      </c>
      <c r="K177" s="692">
        <f>Variety!K425</f>
        <v>0.86212156371769311</v>
      </c>
      <c r="L177" s="332">
        <f>Variety!L425</f>
        <v>4.55257290794399E-2</v>
      </c>
      <c r="M177" s="677">
        <f>Variety!M425</f>
        <v>47532864.170685589</v>
      </c>
      <c r="N177" s="692">
        <f>Variety!N425</f>
        <v>1322197.1525038332</v>
      </c>
      <c r="O177" s="353">
        <f>Variety!O425</f>
        <v>2.8612379734393574E-2</v>
      </c>
      <c r="P177" s="602">
        <f>Variety!P425</f>
        <v>5371327.8534909915</v>
      </c>
      <c r="Q177" s="638">
        <f>Variety!Q425</f>
        <v>-63873.537623715587</v>
      </c>
      <c r="R177" s="332">
        <f>Variety!R425</f>
        <v>-1.1751825374517676E-2</v>
      </c>
    </row>
    <row r="178" spans="2:18" s="24" customFormat="1">
      <c r="B178" s="461"/>
      <c r="C178" s="462"/>
      <c r="D178" s="103" t="s">
        <v>88</v>
      </c>
      <c r="E178" s="602">
        <f>Variety!E426</f>
        <v>62596254.600012168</v>
      </c>
      <c r="F178" s="638">
        <f>Variety!F426</f>
        <v>-962093.57458563894</v>
      </c>
      <c r="G178" s="332">
        <f>Variety!G426</f>
        <v>-1.513717083934784E-2</v>
      </c>
      <c r="H178" s="157">
        <f>Variety!H426</f>
        <v>2.0035960278342668</v>
      </c>
      <c r="I178" s="292">
        <f>Variety!I426</f>
        <v>-1.653713294957404E-2</v>
      </c>
      <c r="J178" s="658">
        <f>Variety!J426</f>
        <v>7.0287917341854902</v>
      </c>
      <c r="K178" s="692">
        <f>Variety!K426</f>
        <v>-4.4575212110212981E-2</v>
      </c>
      <c r="L178" s="332">
        <f>Variety!L426</f>
        <v>-6.3018379293268336E-3</v>
      </c>
      <c r="M178" s="677">
        <f>Variety!M426</f>
        <v>439976036.923536</v>
      </c>
      <c r="N178" s="692">
        <f>Variety!N426</f>
        <v>-9595482.2158179879</v>
      </c>
      <c r="O178" s="353">
        <f>Variety!O426</f>
        <v>-2.1343616771336598E-2</v>
      </c>
      <c r="P178" s="602">
        <f>Variety!P426</f>
        <v>118921313.3368728</v>
      </c>
      <c r="Q178" s="638">
        <f>Variety!Q426</f>
        <v>-1662961.8178673238</v>
      </c>
      <c r="R178" s="332">
        <f>Variety!R426</f>
        <v>-1.3790867969586607E-2</v>
      </c>
    </row>
    <row r="179" spans="2:18" s="24" customFormat="1">
      <c r="B179" s="461"/>
      <c r="C179" s="462"/>
      <c r="D179" s="103" t="s">
        <v>329</v>
      </c>
      <c r="E179" s="602">
        <f>Variety!E427</f>
        <v>498759.76936484559</v>
      </c>
      <c r="F179" s="638">
        <f>Variety!F427</f>
        <v>77178.934103431704</v>
      </c>
      <c r="G179" s="332">
        <f>Variety!G427</f>
        <v>0.18307030976769753</v>
      </c>
      <c r="H179" s="157">
        <f>Variety!H427</f>
        <v>1.5964423097332495E-2</v>
      </c>
      <c r="I179" s="292">
        <f>Variety!I427</f>
        <v>2.5649334988456004E-3</v>
      </c>
      <c r="J179" s="658">
        <f>Variety!J427</f>
        <v>5.8859014987815295</v>
      </c>
      <c r="K179" s="692">
        <f>Variety!K427</f>
        <v>-1.2320459968781758</v>
      </c>
      <c r="L179" s="332">
        <f>Variety!L427</f>
        <v>-0.17309006530737095</v>
      </c>
      <c r="M179" s="677">
        <f>Variety!M427</f>
        <v>2935650.8740364746</v>
      </c>
      <c r="N179" s="692">
        <f>Variety!N427</f>
        <v>-65139.376530633308</v>
      </c>
      <c r="O179" s="353">
        <f>Variety!O427</f>
        <v>-2.1707407413204861E-2</v>
      </c>
      <c r="P179" s="602">
        <f>Variety!P427</f>
        <v>582267.50425158546</v>
      </c>
      <c r="Q179" s="638">
        <f>Variety!Q427</f>
        <v>-28351.859250974376</v>
      </c>
      <c r="R179" s="332">
        <f>Variety!R427</f>
        <v>-4.6431313753867748E-2</v>
      </c>
    </row>
    <row r="180" spans="2:18" s="24" customFormat="1">
      <c r="B180" s="461"/>
      <c r="C180" s="462"/>
      <c r="D180" s="103" t="s">
        <v>99</v>
      </c>
      <c r="E180" s="602">
        <f>Variety!E428</f>
        <v>7067381.6860584021</v>
      </c>
      <c r="F180" s="638">
        <f>Variety!F428</f>
        <v>423001.92805760447</v>
      </c>
      <c r="G180" s="332">
        <f>Variety!G428</f>
        <v>6.3663117320807677E-2</v>
      </c>
      <c r="H180" s="157">
        <f>Variety!H428</f>
        <v>0.22621445905762713</v>
      </c>
      <c r="I180" s="292">
        <f>Variety!I428</f>
        <v>1.5030055002537651E-2</v>
      </c>
      <c r="J180" s="658">
        <f>Variety!J428</f>
        <v>7.7454355289508277</v>
      </c>
      <c r="K180" s="692">
        <f>Variety!K428</f>
        <v>3.6660678218977338E-2</v>
      </c>
      <c r="L180" s="332">
        <f>Variety!L428</f>
        <v>4.7557074799631583E-3</v>
      </c>
      <c r="M180" s="677">
        <f>Variety!M428</f>
        <v>54739949.207853153</v>
      </c>
      <c r="N180" s="692">
        <f>Variety!N428</f>
        <v>3519921.6306648254</v>
      </c>
      <c r="O180" s="353">
        <f>Variety!O428</f>
        <v>6.8721587964011163E-2</v>
      </c>
      <c r="P180" s="602">
        <f>Variety!P428</f>
        <v>8620861.4106229935</v>
      </c>
      <c r="Q180" s="638">
        <f>Variety!Q428</f>
        <v>554847.0335341217</v>
      </c>
      <c r="R180" s="332">
        <f>Variety!R428</f>
        <v>6.8788252486895907E-2</v>
      </c>
    </row>
    <row r="181" spans="2:18" s="24" customFormat="1">
      <c r="B181" s="461"/>
      <c r="C181" s="462"/>
      <c r="D181" s="103" t="s">
        <v>104</v>
      </c>
      <c r="E181" s="602">
        <f>Variety!E429</f>
        <v>2898527.8974650563</v>
      </c>
      <c r="F181" s="638">
        <f>Variety!F429</f>
        <v>237394.30971020274</v>
      </c>
      <c r="G181" s="332">
        <f>Variety!G429</f>
        <v>8.920796415578959E-2</v>
      </c>
      <c r="H181" s="157">
        <f>Variety!H429</f>
        <v>9.277678064026959E-2</v>
      </c>
      <c r="I181" s="292">
        <f>Variety!I429</f>
        <v>8.1955358424728453E-3</v>
      </c>
      <c r="J181" s="658">
        <f>Variety!J429</f>
        <v>6.7597869696692312</v>
      </c>
      <c r="K181" s="692">
        <f>Variety!K429</f>
        <v>-4.5080930776371986E-2</v>
      </c>
      <c r="L181" s="332">
        <f>Variety!L429</f>
        <v>-6.6248061587529054E-3</v>
      </c>
      <c r="M181" s="677">
        <f>Variety!M429</f>
        <v>19593431.112507042</v>
      </c>
      <c r="N181" s="692">
        <f>Variety!N429</f>
        <v>1484768.5823963955</v>
      </c>
      <c r="O181" s="353">
        <f>Variety!O429</f>
        <v>8.1992172526687612E-2</v>
      </c>
      <c r="P181" s="602">
        <f>Variety!P429</f>
        <v>2739196.7753709662</v>
      </c>
      <c r="Q181" s="638">
        <f>Variety!Q429</f>
        <v>187745.49239706574</v>
      </c>
      <c r="R181" s="332">
        <f>Variety!R429</f>
        <v>7.3583804499780539E-2</v>
      </c>
    </row>
    <row r="182" spans="2:18" s="24" customFormat="1">
      <c r="B182" s="461"/>
      <c r="C182" s="462"/>
      <c r="D182" s="103" t="s">
        <v>330</v>
      </c>
      <c r="E182" s="602">
        <f>Variety!E430</f>
        <v>0</v>
      </c>
      <c r="F182" s="638">
        <f>Variety!F430</f>
        <v>0</v>
      </c>
      <c r="G182" s="332">
        <f>Variety!G430</f>
        <v>0</v>
      </c>
      <c r="H182" s="157">
        <f>Variety!H430</f>
        <v>0</v>
      </c>
      <c r="I182" s="292">
        <f>Variety!I430</f>
        <v>0</v>
      </c>
      <c r="J182" s="658">
        <f>Variety!J430</f>
        <v>0</v>
      </c>
      <c r="K182" s="692">
        <f>Variety!K430</f>
        <v>0</v>
      </c>
      <c r="L182" s="332">
        <f>Variety!L430</f>
        <v>0</v>
      </c>
      <c r="M182" s="677">
        <f>Variety!M430</f>
        <v>0</v>
      </c>
      <c r="N182" s="692">
        <f>Variety!N430</f>
        <v>0</v>
      </c>
      <c r="O182" s="353">
        <f>Variety!O430</f>
        <v>0</v>
      </c>
      <c r="P182" s="602">
        <f>Variety!P430</f>
        <v>0</v>
      </c>
      <c r="Q182" s="638">
        <f>Variety!Q430</f>
        <v>0</v>
      </c>
      <c r="R182" s="332">
        <f>Variety!R430</f>
        <v>0</v>
      </c>
    </row>
    <row r="183" spans="2:18" s="24" customFormat="1">
      <c r="B183" s="461"/>
      <c r="C183" s="462"/>
      <c r="D183" s="103" t="s">
        <v>87</v>
      </c>
      <c r="E183" s="602">
        <f>Variety!E431</f>
        <v>37131882.63315805</v>
      </c>
      <c r="F183" s="638">
        <f>Variety!F431</f>
        <v>2823479.5695224106</v>
      </c>
      <c r="G183" s="332">
        <f>Variety!G431</f>
        <v>8.2297026891207575E-2</v>
      </c>
      <c r="H183" s="157">
        <f>Variety!H431</f>
        <v>1.1885262628762647</v>
      </c>
      <c r="I183" s="292">
        <f>Variety!I431</f>
        <v>9.8070882695565853E-2</v>
      </c>
      <c r="J183" s="658">
        <f>Variety!J431</f>
        <v>5.8270973651173987</v>
      </c>
      <c r="K183" s="692">
        <f>Variety!K431</f>
        <v>1.1243236673541546E-3</v>
      </c>
      <c r="L183" s="332">
        <f>Variety!L431</f>
        <v>1.9298470132884758E-4</v>
      </c>
      <c r="M183" s="677">
        <f>Variety!M431</f>
        <v>216371095.45352378</v>
      </c>
      <c r="N183" s="692">
        <f>Variety!N431</f>
        <v>16491264.109580427</v>
      </c>
      <c r="O183" s="353">
        <f>Variety!O431</f>
        <v>8.2505893659691326E-2</v>
      </c>
      <c r="P183" s="602">
        <f>Variety!P431</f>
        <v>50513536.298593335</v>
      </c>
      <c r="Q183" s="638">
        <f>Variety!Q431</f>
        <v>3267239.1730833426</v>
      </c>
      <c r="R183" s="332">
        <f>Variety!R431</f>
        <v>6.9153338396105574E-2</v>
      </c>
    </row>
    <row r="184" spans="2:18" s="24" customFormat="1">
      <c r="B184" s="461"/>
      <c r="C184" s="462"/>
      <c r="D184" s="103" t="s">
        <v>109</v>
      </c>
      <c r="E184" s="602">
        <f>Variety!E432</f>
        <v>75858908.984243631</v>
      </c>
      <c r="F184" s="638">
        <f>Variety!F432</f>
        <v>965254.45917323232</v>
      </c>
      <c r="G184" s="332">
        <f>Variety!G432</f>
        <v>1.2888334336123452E-2</v>
      </c>
      <c r="H184" s="157">
        <f>Variety!H432</f>
        <v>2.4281102709401106</v>
      </c>
      <c r="I184" s="292">
        <f>Variety!I432</f>
        <v>4.7696692179874489E-2</v>
      </c>
      <c r="J184" s="658">
        <f>Variety!J432</f>
        <v>3.4031891937252197</v>
      </c>
      <c r="K184" s="692">
        <f>Variety!K432</f>
        <v>7.531698957615296E-2</v>
      </c>
      <c r="L184" s="332">
        <f>Variety!L432</f>
        <v>2.2632176043975053E-2</v>
      </c>
      <c r="M184" s="677">
        <f>Variety!M432</f>
        <v>258162219.3029629</v>
      </c>
      <c r="N184" s="692">
        <f>Variety!N432</f>
        <v>8925708.1418381631</v>
      </c>
      <c r="O184" s="353">
        <f>Variety!O432</f>
        <v>3.5812201431707297E-2</v>
      </c>
      <c r="P184" s="602">
        <f>Variety!P432</f>
        <v>59593660.482359</v>
      </c>
      <c r="Q184" s="638">
        <f>Variety!Q432</f>
        <v>1376630.7968730927</v>
      </c>
      <c r="R184" s="332">
        <f>Variety!R432</f>
        <v>2.3646530994629232E-2</v>
      </c>
    </row>
    <row r="185" spans="2:18" s="24" customFormat="1">
      <c r="B185" s="461"/>
      <c r="C185" s="462"/>
      <c r="D185" s="103" t="s">
        <v>110</v>
      </c>
      <c r="E185" s="602">
        <f>Variety!E433</f>
        <v>1929628.4333984435</v>
      </c>
      <c r="F185" s="638">
        <f>Variety!F433</f>
        <v>75024.524284928804</v>
      </c>
      <c r="G185" s="332">
        <f>Variety!G433</f>
        <v>4.0453125282578481E-2</v>
      </c>
      <c r="H185" s="157">
        <f>Variety!H433</f>
        <v>6.1764012704242983E-2</v>
      </c>
      <c r="I185" s="292">
        <f>Variety!I433</f>
        <v>2.8174389728488139E-3</v>
      </c>
      <c r="J185" s="658">
        <f>Variety!J433</f>
        <v>12.977138745540678</v>
      </c>
      <c r="K185" s="692">
        <f>Variety!K433</f>
        <v>-3.9950028794084602E-2</v>
      </c>
      <c r="L185" s="332">
        <f>Variety!L433</f>
        <v>-3.069044813833671E-3</v>
      </c>
      <c r="M185" s="677">
        <f>Variety!M433</f>
        <v>25041055.9075519</v>
      </c>
      <c r="N185" s="692">
        <f>Variety!N433</f>
        <v>899512.1813929975</v>
      </c>
      <c r="O185" s="353">
        <f>Variety!O433</f>
        <v>3.7259928014392832E-2</v>
      </c>
      <c r="P185" s="602">
        <f>Variety!P433</f>
        <v>4628489.3775323853</v>
      </c>
      <c r="Q185" s="638">
        <f>Variety!Q433</f>
        <v>110444.42323984113</v>
      </c>
      <c r="R185" s="332">
        <f>Variety!R433</f>
        <v>2.4445180239941862E-2</v>
      </c>
    </row>
    <row r="186" spans="2:18" s="24" customFormat="1">
      <c r="B186" s="461"/>
      <c r="C186" s="462"/>
      <c r="D186" s="103" t="s">
        <v>331</v>
      </c>
      <c r="E186" s="602">
        <f>Variety!E434</f>
        <v>145397.4798478795</v>
      </c>
      <c r="F186" s="638">
        <f>Variety!F434</f>
        <v>-28143.460369256238</v>
      </c>
      <c r="G186" s="332">
        <f>Variety!G434</f>
        <v>-0.16217187906232919</v>
      </c>
      <c r="H186" s="157">
        <f>Variety!H434</f>
        <v>4.6539176336001988E-3</v>
      </c>
      <c r="I186" s="292">
        <f>Variety!I434</f>
        <v>-8.6189292716506126E-4</v>
      </c>
      <c r="J186" s="658">
        <f>Variety!J434</f>
        <v>28.038698542187468</v>
      </c>
      <c r="K186" s="692">
        <f>Variety!K434</f>
        <v>3.0306746255337913</v>
      </c>
      <c r="L186" s="332">
        <f>Variety!L434</f>
        <v>0.12118808889636273</v>
      </c>
      <c r="M186" s="677">
        <f>Variety!M434</f>
        <v>4076756.1062484705</v>
      </c>
      <c r="N186" s="692">
        <f>Variety!N434</f>
        <v>-263159.87722022599</v>
      </c>
      <c r="O186" s="353">
        <f>Variety!O434</f>
        <v>-6.0637090262262251E-2</v>
      </c>
      <c r="P186" s="602">
        <f>Variety!P434</f>
        <v>513328.43228595826</v>
      </c>
      <c r="Q186" s="638">
        <f>Variety!Q434</f>
        <v>-91171.873827404634</v>
      </c>
      <c r="R186" s="332">
        <f>Variety!R434</f>
        <v>-0.15082188198314497</v>
      </c>
    </row>
    <row r="187" spans="2:18" s="24" customFormat="1">
      <c r="B187" s="461"/>
      <c r="C187" s="462"/>
      <c r="D187" s="103" t="s">
        <v>332</v>
      </c>
      <c r="E187" s="602">
        <f>Variety!E435</f>
        <v>267667.28482795157</v>
      </c>
      <c r="F187" s="638">
        <f>Variety!F435</f>
        <v>-9812.5354577245889</v>
      </c>
      <c r="G187" s="332">
        <f>Variety!G435</f>
        <v>-3.5363059726729699E-2</v>
      </c>
      <c r="H187" s="157">
        <f>Variety!H435</f>
        <v>8.5675590670621811E-3</v>
      </c>
      <c r="I187" s="292">
        <f>Variety!I435</f>
        <v>-2.5183606365437004E-4</v>
      </c>
      <c r="J187" s="658">
        <f>Variety!J435</f>
        <v>21.098443024652831</v>
      </c>
      <c r="K187" s="692">
        <f>Variety!K435</f>
        <v>0.22918802147357198</v>
      </c>
      <c r="L187" s="332">
        <f>Variety!L435</f>
        <v>1.0982089271450135E-2</v>
      </c>
      <c r="M187" s="677">
        <f>Variety!M435</f>
        <v>5647362.958506057</v>
      </c>
      <c r="N187" s="692">
        <f>Variety!N435</f>
        <v>-143434.16927207168</v>
      </c>
      <c r="O187" s="353">
        <f>Variety!O435</f>
        <v>-2.4769330734110168E-2</v>
      </c>
      <c r="P187" s="602">
        <f>Variety!P435</f>
        <v>616525.95998239319</v>
      </c>
      <c r="Q187" s="638">
        <f>Variety!Q435</f>
        <v>-57650.608064423548</v>
      </c>
      <c r="R187" s="332">
        <f>Variety!R435</f>
        <v>-8.5512625025585473E-2</v>
      </c>
    </row>
    <row r="188" spans="2:18" s="24" customFormat="1">
      <c r="B188" s="461"/>
      <c r="C188" s="462"/>
      <c r="D188" s="103" t="s">
        <v>333</v>
      </c>
      <c r="E188" s="602">
        <f>Variety!E436</f>
        <v>52323.773458832009</v>
      </c>
      <c r="F188" s="638">
        <f>Variety!F436</f>
        <v>6674.3726663653579</v>
      </c>
      <c r="G188" s="332">
        <f>Variety!G436</f>
        <v>0.14620942554555513</v>
      </c>
      <c r="H188" s="157">
        <f>Variety!H436</f>
        <v>1.6747919717131998E-3</v>
      </c>
      <c r="I188" s="292">
        <f>Variety!I436</f>
        <v>2.2387527926790276E-4</v>
      </c>
      <c r="J188" s="658">
        <f>Variety!J436</f>
        <v>6.6166809087430423</v>
      </c>
      <c r="K188" s="692">
        <f>Variety!K436</f>
        <v>-0.1376237589748337</v>
      </c>
      <c r="L188" s="332">
        <f>Variety!L436</f>
        <v>-2.0375710860750022E-2</v>
      </c>
      <c r="M188" s="677">
        <f>Variety!M436</f>
        <v>346209.71291844966</v>
      </c>
      <c r="N188" s="692">
        <f>Variety!N436</f>
        <v>37879.75206736807</v>
      </c>
      <c r="O188" s="353">
        <f>Variety!O436</f>
        <v>0.1228545937047726</v>
      </c>
      <c r="P188" s="602">
        <f>Variety!P436</f>
        <v>37408.640201687813</v>
      </c>
      <c r="Q188" s="638">
        <f>Variety!Q436</f>
        <v>4914.7062983512878</v>
      </c>
      <c r="R188" s="332">
        <f>Variety!R436</f>
        <v>0.15124996293066992</v>
      </c>
    </row>
    <row r="189" spans="2:18" s="24" customFormat="1">
      <c r="B189" s="461"/>
      <c r="C189" s="462"/>
      <c r="D189" s="103" t="s">
        <v>334</v>
      </c>
      <c r="E189" s="602">
        <f>Variety!E437</f>
        <v>768234.15841646213</v>
      </c>
      <c r="F189" s="638">
        <f>Variety!F437</f>
        <v>60136.298980035237</v>
      </c>
      <c r="G189" s="332">
        <f>Variety!G437</f>
        <v>8.4926536888414755E-2</v>
      </c>
      <c r="H189" s="157">
        <f>Variety!H437</f>
        <v>2.4589824392616696E-2</v>
      </c>
      <c r="I189" s="292">
        <f>Variety!I437</f>
        <v>2.0837019396218286E-3</v>
      </c>
      <c r="J189" s="658">
        <f>Variety!J437</f>
        <v>16.793282510205909</v>
      </c>
      <c r="K189" s="692">
        <f>Variety!K437</f>
        <v>-0.20321785893000666</v>
      </c>
      <c r="L189" s="332">
        <f>Variety!L437</f>
        <v>-1.195645306483396E-2</v>
      </c>
      <c r="M189" s="677">
        <f>Variety!M437</f>
        <v>12901173.256277928</v>
      </c>
      <c r="N189" s="692">
        <f>Variety!N437</f>
        <v>865987.7269823458</v>
      </c>
      <c r="O189" s="353">
        <f>Variety!O437</f>
        <v>7.1954663671315408E-2</v>
      </c>
      <c r="P189" s="602">
        <f>Variety!P437</f>
        <v>2179072.7329776641</v>
      </c>
      <c r="Q189" s="638">
        <f>Variety!Q437</f>
        <v>175411.42586353328</v>
      </c>
      <c r="R189" s="332">
        <f>Variety!R437</f>
        <v>8.7545447546810193E-2</v>
      </c>
    </row>
    <row r="190" spans="2:18" s="24" customFormat="1">
      <c r="B190" s="461"/>
      <c r="C190" s="462"/>
      <c r="D190" s="103" t="s">
        <v>335</v>
      </c>
      <c r="E190" s="602">
        <f>Variety!E438</f>
        <v>187781.3380858757</v>
      </c>
      <c r="F190" s="638">
        <f>Variety!F438</f>
        <v>-19913.975440850598</v>
      </c>
      <c r="G190" s="332">
        <f>Variety!G438</f>
        <v>-9.5880716337338356E-2</v>
      </c>
      <c r="H190" s="157">
        <f>Variety!H438</f>
        <v>6.0105503994513894E-3</v>
      </c>
      <c r="I190" s="292">
        <f>Variety!I438</f>
        <v>-5.9081987282427837E-4</v>
      </c>
      <c r="J190" s="658">
        <f>Variety!J438</f>
        <v>10.041634679719607</v>
      </c>
      <c r="K190" s="692">
        <f>Variety!K438</f>
        <v>0.33604547151464459</v>
      </c>
      <c r="L190" s="332">
        <f>Variety!L438</f>
        <v>3.4623912500907898E-2</v>
      </c>
      <c r="M190" s="677">
        <f>Variety!M438</f>
        <v>1885631.5967272818</v>
      </c>
      <c r="N190" s="692">
        <f>Variety!N438</f>
        <v>-130173.79683245905</v>
      </c>
      <c r="O190" s="353">
        <f>Variety!O438</f>
        <v>-6.4576569369418732E-2</v>
      </c>
      <c r="P190" s="602">
        <f>Variety!P438</f>
        <v>308128.19058564689</v>
      </c>
      <c r="Q190" s="638">
        <f>Variety!Q438</f>
        <v>-14881.019073985808</v>
      </c>
      <c r="R190" s="332">
        <f>Variety!R438</f>
        <v>-4.6069952895976291E-2</v>
      </c>
    </row>
    <row r="191" spans="2:18" s="24" customFormat="1">
      <c r="B191" s="461"/>
      <c r="C191" s="462"/>
      <c r="D191" s="103" t="s">
        <v>336</v>
      </c>
      <c r="E191" s="602">
        <f>Variety!E439</f>
        <v>368979946.35991055</v>
      </c>
      <c r="F191" s="638">
        <f>Variety!F439</f>
        <v>-95770.575121104717</v>
      </c>
      <c r="G191" s="332">
        <f>Variety!G439</f>
        <v>-2.5948760844096171E-4</v>
      </c>
      <c r="H191" s="157">
        <f>Variety!H439</f>
        <v>11.810399194028998</v>
      </c>
      <c r="I191" s="292">
        <f>Variety!I439</f>
        <v>7.9727834031123379E-2</v>
      </c>
      <c r="J191" s="658">
        <f>Variety!J439</f>
        <v>7.1104486330355492</v>
      </c>
      <c r="K191" s="692">
        <f>Variety!K439</f>
        <v>-3.5699832850663249E-2</v>
      </c>
      <c r="L191" s="332">
        <f>Variety!L439</f>
        <v>-4.9956746660224918E-3</v>
      </c>
      <c r="M191" s="677">
        <f>Variety!M439</f>
        <v>2623612955.2123561</v>
      </c>
      <c r="N191" s="692">
        <f>Variety!N439</f>
        <v>-13856913.158774376</v>
      </c>
      <c r="O191" s="353">
        <f>Variety!O439</f>
        <v>-5.2538659587918774E-3</v>
      </c>
      <c r="P191" s="602">
        <f>Variety!P439</f>
        <v>645793935.98972523</v>
      </c>
      <c r="Q191" s="638">
        <f>Variety!Q439</f>
        <v>-1451286.4117553234</v>
      </c>
      <c r="R191" s="332">
        <f>Variety!R439</f>
        <v>-2.242251254278248E-3</v>
      </c>
    </row>
    <row r="192" spans="2:18" s="24" customFormat="1">
      <c r="B192" s="461"/>
      <c r="C192" s="462"/>
      <c r="D192" s="103" t="s">
        <v>337</v>
      </c>
      <c r="E192" s="602">
        <f>Variety!E440</f>
        <v>57973189.222135335</v>
      </c>
      <c r="F192" s="638">
        <f>Variety!F440</f>
        <v>-1138388.561203897</v>
      </c>
      <c r="G192" s="332">
        <f>Variety!G440</f>
        <v>-1.9258301062042623E-2</v>
      </c>
      <c r="H192" s="157">
        <f>Variety!H440</f>
        <v>1.8556198352214526</v>
      </c>
      <c r="I192" s="292">
        <f>Variety!I440</f>
        <v>-2.3177551682672881E-2</v>
      </c>
      <c r="J192" s="658">
        <f>Variety!J440</f>
        <v>5.8679845603763505</v>
      </c>
      <c r="K192" s="692">
        <f>Variety!K440</f>
        <v>-9.0287690696433387E-3</v>
      </c>
      <c r="L192" s="332">
        <f>Variety!L440</f>
        <v>-1.5362852802129768E-3</v>
      </c>
      <c r="M192" s="677">
        <f>Variety!M440</f>
        <v>340185779.27126682</v>
      </c>
      <c r="N192" s="692">
        <f>Variety!N440</f>
        <v>-7213751.2860015035</v>
      </c>
      <c r="O192" s="353">
        <f>Variety!O440</f>
        <v>-2.0765000097811955E-2</v>
      </c>
      <c r="P192" s="602">
        <f>Variety!P440</f>
        <v>109032137.41433494</v>
      </c>
      <c r="Q192" s="638">
        <f>Variety!Q440</f>
        <v>-1303123.4653784931</v>
      </c>
      <c r="R192" s="332">
        <f>Variety!R440</f>
        <v>-1.1810580361967398E-2</v>
      </c>
    </row>
    <row r="193" spans="2:18" s="24" customFormat="1" ht="15" thickBot="1">
      <c r="B193" s="463"/>
      <c r="C193" s="464"/>
      <c r="D193" s="104" t="s">
        <v>338</v>
      </c>
      <c r="E193" s="603">
        <f>Variety!E441</f>
        <v>76052224.491237089</v>
      </c>
      <c r="F193" s="639">
        <f>Variety!F441</f>
        <v>-2868274.9118920416</v>
      </c>
      <c r="G193" s="333">
        <f>Variety!G441</f>
        <v>-3.6343851516204631E-2</v>
      </c>
      <c r="H193" s="169">
        <f>Variety!H441</f>
        <v>2.4342979603538919</v>
      </c>
      <c r="I193" s="293">
        <f>Variety!I441</f>
        <v>-7.4104515303922813E-2</v>
      </c>
      <c r="J193" s="659">
        <f>Variety!J441</f>
        <v>7.499091127131873</v>
      </c>
      <c r="K193" s="694">
        <f>Variety!K441</f>
        <v>7.5506221971100018E-3</v>
      </c>
      <c r="L193" s="333">
        <f>Variety!L441</f>
        <v>1.0078864543462485E-3</v>
      </c>
      <c r="M193" s="679">
        <f>Variety!M441</f>
        <v>570322561.88087738</v>
      </c>
      <c r="N193" s="694">
        <f>Variety!N441</f>
        <v>-20913556.067344308</v>
      </c>
      <c r="O193" s="355">
        <f>Variety!O441</f>
        <v>-3.537259553750037E-2</v>
      </c>
      <c r="P193" s="603">
        <f>Variety!P441</f>
        <v>155708005.73001873</v>
      </c>
      <c r="Q193" s="639">
        <f>Variety!Q441</f>
        <v>-5617407.0673702955</v>
      </c>
      <c r="R193" s="333">
        <f>Variety!R441</f>
        <v>-3.4820348325562821E-2</v>
      </c>
    </row>
    <row r="194" spans="2:18" s="24" customFormat="1">
      <c r="C194" s="1"/>
      <c r="D194" s="1"/>
      <c r="E194" s="584"/>
      <c r="F194" s="584"/>
      <c r="G194" s="336"/>
      <c r="H194" s="1"/>
      <c r="I194" s="1"/>
      <c r="J194" s="111"/>
      <c r="K194" s="111"/>
      <c r="L194" s="336"/>
      <c r="M194" s="111"/>
      <c r="N194" s="111"/>
      <c r="O194" s="336"/>
      <c r="P194" s="584"/>
      <c r="Q194" s="584"/>
      <c r="R194" s="336"/>
    </row>
    <row r="195" spans="2:18" s="24" customFormat="1" ht="10.199999999999999" customHeight="1">
      <c r="C195" s="1"/>
      <c r="D195" s="1"/>
      <c r="E195" s="584"/>
      <c r="F195" s="584"/>
      <c r="G195" s="336"/>
      <c r="H195" s="1"/>
      <c r="I195" s="1"/>
      <c r="J195" s="111"/>
      <c r="K195" s="111"/>
      <c r="L195" s="336"/>
      <c r="M195" s="111"/>
      <c r="N195" s="111"/>
      <c r="O195" s="336"/>
      <c r="P195" s="584"/>
      <c r="Q195" s="584"/>
      <c r="R195" s="336"/>
    </row>
    <row r="196" spans="2:18" s="24" customFormat="1" hidden="1">
      <c r="C196" s="1"/>
      <c r="D196" s="1"/>
      <c r="E196" s="584"/>
      <c r="F196" s="584"/>
      <c r="G196" s="336"/>
      <c r="H196" s="1"/>
      <c r="I196" s="1"/>
      <c r="J196" s="111"/>
      <c r="K196" s="111"/>
      <c r="L196" s="336"/>
      <c r="M196" s="111"/>
      <c r="N196" s="111"/>
      <c r="O196" s="336"/>
      <c r="P196" s="584"/>
      <c r="Q196" s="584"/>
      <c r="R196" s="336"/>
    </row>
    <row r="197" spans="2:18" s="24" customFormat="1" hidden="1">
      <c r="C197" s="1"/>
      <c r="D197" s="1"/>
      <c r="E197" s="584"/>
      <c r="F197" s="584"/>
      <c r="G197" s="336"/>
      <c r="H197" s="1"/>
      <c r="I197" s="1"/>
      <c r="J197" s="111"/>
      <c r="K197" s="111"/>
      <c r="L197" s="336"/>
      <c r="M197" s="111"/>
      <c r="N197" s="111"/>
      <c r="O197" s="336"/>
      <c r="P197" s="584"/>
      <c r="Q197" s="584"/>
      <c r="R197" s="336"/>
    </row>
    <row r="198" spans="2:18" s="24" customFormat="1">
      <c r="C198" s="91"/>
      <c r="D198" s="91"/>
      <c r="E198" s="604"/>
      <c r="F198" s="604"/>
      <c r="G198" s="335"/>
      <c r="H198" s="262"/>
      <c r="I198" s="262"/>
      <c r="J198" s="661"/>
      <c r="K198" s="661"/>
      <c r="L198" s="335"/>
      <c r="M198" s="112"/>
      <c r="N198" s="112"/>
      <c r="O198" s="335"/>
      <c r="P198" s="604"/>
      <c r="Q198" s="604"/>
      <c r="R198" s="335"/>
    </row>
    <row r="199" spans="2:18" s="24" customFormat="1" ht="23.4">
      <c r="C199" s="492" t="s">
        <v>111</v>
      </c>
      <c r="D199" s="492"/>
      <c r="E199" s="585"/>
      <c r="F199" s="585"/>
      <c r="G199" s="493"/>
      <c r="H199" s="492"/>
      <c r="I199" s="492"/>
      <c r="J199" s="643"/>
      <c r="K199" s="643"/>
      <c r="L199" s="493"/>
      <c r="M199" s="643"/>
      <c r="N199" s="643"/>
      <c r="O199" s="493"/>
      <c r="P199" s="585"/>
      <c r="Q199" s="585"/>
      <c r="R199" s="493"/>
    </row>
    <row r="200" spans="2:18" s="24" customFormat="1">
      <c r="C200" s="494" t="s">
        <v>252</v>
      </c>
      <c r="D200" s="494"/>
      <c r="E200" s="586"/>
      <c r="F200" s="586"/>
      <c r="G200" s="495"/>
      <c r="H200" s="494"/>
      <c r="I200" s="494"/>
      <c r="J200" s="644"/>
      <c r="K200" s="644"/>
      <c r="L200" s="495"/>
      <c r="M200" s="644"/>
      <c r="N200" s="644"/>
      <c r="O200" s="495"/>
      <c r="P200" s="586"/>
      <c r="Q200" s="586"/>
      <c r="R200" s="495"/>
    </row>
    <row r="201" spans="2:18" s="24" customFormat="1">
      <c r="C201" s="496" t="str">
        <f>'HOME PAGE'!H7</f>
        <v>YTD ENDING 1-25-2026</v>
      </c>
      <c r="D201" s="496"/>
      <c r="E201" s="587"/>
      <c r="F201" s="587"/>
      <c r="G201" s="497"/>
      <c r="H201" s="496"/>
      <c r="I201" s="496"/>
      <c r="J201" s="645"/>
      <c r="K201" s="645"/>
      <c r="L201" s="497"/>
      <c r="M201" s="645"/>
      <c r="N201" s="645"/>
      <c r="O201" s="497"/>
      <c r="P201" s="587"/>
      <c r="Q201" s="587"/>
      <c r="R201" s="497"/>
    </row>
    <row r="202" spans="2:18" s="24" customFormat="1" ht="15" thickBot="1">
      <c r="C202" s="1"/>
      <c r="D202" s="1"/>
      <c r="E202" s="584"/>
      <c r="F202" s="584"/>
      <c r="G202" s="336"/>
      <c r="H202" s="115"/>
      <c r="I202" s="115"/>
      <c r="J202" s="111"/>
      <c r="K202" s="111"/>
      <c r="L202" s="336"/>
      <c r="M202" s="111"/>
      <c r="N202" s="111"/>
      <c r="O202" s="336"/>
      <c r="P202" s="584"/>
      <c r="Q202" s="584"/>
      <c r="R202" s="338"/>
    </row>
    <row r="203" spans="2:18" s="24" customFormat="1">
      <c r="B203" s="1"/>
      <c r="C203" s="1"/>
      <c r="D203" s="26"/>
      <c r="E203" s="588" t="s">
        <v>48</v>
      </c>
      <c r="F203" s="607"/>
      <c r="G203" s="500"/>
      <c r="H203" s="499" t="s">
        <v>17</v>
      </c>
      <c r="I203" s="499"/>
      <c r="J203" s="501" t="s">
        <v>18</v>
      </c>
      <c r="K203" s="502"/>
      <c r="L203" s="500"/>
      <c r="M203" s="502" t="s">
        <v>19</v>
      </c>
      <c r="N203" s="502"/>
      <c r="O203" s="504"/>
      <c r="P203" s="588" t="s">
        <v>20</v>
      </c>
      <c r="Q203" s="607"/>
      <c r="R203" s="500"/>
    </row>
    <row r="204" spans="2:18" s="24" customFormat="1" ht="29.4" thickBot="1">
      <c r="B204" s="2"/>
      <c r="C204" s="2"/>
      <c r="D204" s="27"/>
      <c r="E204" s="589" t="s">
        <v>16</v>
      </c>
      <c r="F204" s="626" t="s">
        <v>22</v>
      </c>
      <c r="G204" s="319" t="s">
        <v>23</v>
      </c>
      <c r="H204" s="123" t="s">
        <v>16</v>
      </c>
      <c r="I204" s="311" t="s">
        <v>22</v>
      </c>
      <c r="J204" s="113" t="s">
        <v>16</v>
      </c>
      <c r="K204" s="680" t="s">
        <v>22</v>
      </c>
      <c r="L204" s="319" t="s">
        <v>23</v>
      </c>
      <c r="M204" s="269" t="s">
        <v>16</v>
      </c>
      <c r="N204" s="680" t="s">
        <v>22</v>
      </c>
      <c r="O204" s="340" t="s">
        <v>23</v>
      </c>
      <c r="P204" s="624" t="s">
        <v>16</v>
      </c>
      <c r="Q204" s="728" t="s">
        <v>22</v>
      </c>
      <c r="R204" s="319" t="s">
        <v>23</v>
      </c>
    </row>
    <row r="205" spans="2:18" s="24" customFormat="1">
      <c r="B205" s="465" t="s">
        <v>46</v>
      </c>
      <c r="C205" s="468" t="s">
        <v>355</v>
      </c>
      <c r="D205" s="142" t="s">
        <v>281</v>
      </c>
      <c r="E205" s="590">
        <f>'Segment Data'!E58</f>
        <v>15948.913150915851</v>
      </c>
      <c r="F205" s="625">
        <f>'Segment Data'!F58</f>
        <v>10096.29677095222</v>
      </c>
      <c r="G205" s="320">
        <f>'Segment Data'!G58</f>
        <v>1.7250911584632103</v>
      </c>
      <c r="H205" s="124">
        <f>'Segment Data'!H58</f>
        <v>6.4178809233538742E-3</v>
      </c>
      <c r="I205" s="282">
        <f>'Segment Data'!I58</f>
        <v>4.0357100156323978E-3</v>
      </c>
      <c r="J205" s="646">
        <f>'Segment Data'!J58</f>
        <v>26.344996109263278</v>
      </c>
      <c r="K205" s="681">
        <f>'Segment Data'!K58</f>
        <v>15.944766090978064</v>
      </c>
      <c r="L205" s="320">
        <f>'Segment Data'!L58</f>
        <v>1.5331166775104683</v>
      </c>
      <c r="M205" s="665">
        <f>'Segment Data'!M58</f>
        <v>420174.05490785599</v>
      </c>
      <c r="N205" s="681">
        <f>'Segment Data'!N58</f>
        <v>359305.49834745051</v>
      </c>
      <c r="O205" s="341">
        <f>'Segment Data'!O58</f>
        <v>5.90297386123948</v>
      </c>
      <c r="P205" s="590">
        <f>'Segment Data'!P58</f>
        <v>81315.715865254402</v>
      </c>
      <c r="Q205" s="625">
        <f>'Segment Data'!Q58</f>
        <v>62121.838841438293</v>
      </c>
      <c r="R205" s="320">
        <f>'Segment Data'!R58</f>
        <v>3.2365445899416985</v>
      </c>
    </row>
    <row r="206" spans="2:18" s="24" customFormat="1">
      <c r="B206" s="466"/>
      <c r="C206" s="469"/>
      <c r="D206" s="143" t="s">
        <v>283</v>
      </c>
      <c r="E206" s="591">
        <f>'Segment Data'!E59</f>
        <v>11140244.27379917</v>
      </c>
      <c r="F206" s="627">
        <f>'Segment Data'!F59</f>
        <v>351433.90252020955</v>
      </c>
      <c r="G206" s="321">
        <f>'Segment Data'!G59</f>
        <v>3.2573925245341834E-2</v>
      </c>
      <c r="H206" s="125">
        <f>'Segment Data'!H59</f>
        <v>4.4828610281956607</v>
      </c>
      <c r="I206" s="283">
        <f>'Segment Data'!I59</f>
        <v>9.1527558369949524E-2</v>
      </c>
      <c r="J206" s="647">
        <f>'Segment Data'!J59</f>
        <v>8.4156784274745622</v>
      </c>
      <c r="K206" s="682">
        <f>'Segment Data'!K59</f>
        <v>3.6601519317750686E-2</v>
      </c>
      <c r="L206" s="321">
        <f>'Segment Data'!L59</f>
        <v>4.3682042448041107E-3</v>
      </c>
      <c r="M206" s="666">
        <f>'Segment Data'!M59</f>
        <v>93752713.411808699</v>
      </c>
      <c r="N206" s="682">
        <f>'Segment Data'!N59</f>
        <v>3352441.563342452</v>
      </c>
      <c r="O206" s="342">
        <f>'Segment Data'!O59</f>
        <v>3.7084419048672698E-2</v>
      </c>
      <c r="P206" s="591">
        <f>'Segment Data'!P59</f>
        <v>32308068.307847835</v>
      </c>
      <c r="Q206" s="627">
        <f>'Segment Data'!Q59</f>
        <v>13463.365432195365</v>
      </c>
      <c r="R206" s="321">
        <f>'Segment Data'!R59</f>
        <v>4.168920925399716E-4</v>
      </c>
    </row>
    <row r="207" spans="2:18" s="24" customFormat="1" ht="15" thickBot="1">
      <c r="B207" s="466"/>
      <c r="C207" s="519"/>
      <c r="D207" s="313" t="s">
        <v>286</v>
      </c>
      <c r="E207" s="594">
        <f>'Segment Data'!E60</f>
        <v>995394.44470316987</v>
      </c>
      <c r="F207" s="630">
        <f>'Segment Data'!F60</f>
        <v>-108372.09901529411</v>
      </c>
      <c r="G207" s="324">
        <f>'Segment Data'!G60</f>
        <v>-9.8183895527582152E-2</v>
      </c>
      <c r="H207" s="296">
        <f>'Segment Data'!H60</f>
        <v>0.40054911312286218</v>
      </c>
      <c r="I207" s="295">
        <f>'Segment Data'!I60</f>
        <v>-4.871329853357198E-2</v>
      </c>
      <c r="J207" s="650">
        <f>'Segment Data'!J60</f>
        <v>13.416920051482984</v>
      </c>
      <c r="K207" s="685">
        <f>'Segment Data'!K60</f>
        <v>0.49439239293340975</v>
      </c>
      <c r="L207" s="324">
        <f>'Segment Data'!L60</f>
        <v>3.8258180287686877E-2</v>
      </c>
      <c r="M207" s="669">
        <f>'Segment Data'!M60</f>
        <v>13355127.684272731</v>
      </c>
      <c r="N207" s="685">
        <f>'Segment Data'!N60</f>
        <v>-908326.00551078841</v>
      </c>
      <c r="O207" s="345">
        <f>'Segment Data'!O60</f>
        <v>-6.3682052416336926E-2</v>
      </c>
      <c r="P207" s="594">
        <f>'Segment Data'!P60</f>
        <v>3754398.9005438648</v>
      </c>
      <c r="Q207" s="630">
        <f>'Segment Data'!Q60</f>
        <v>-389126.88106134813</v>
      </c>
      <c r="R207" s="324">
        <f>'Segment Data'!R60</f>
        <v>-9.3912021203980373E-2</v>
      </c>
    </row>
    <row r="208" spans="2:18" s="24" customFormat="1">
      <c r="B208" s="466"/>
      <c r="C208" s="512" t="s">
        <v>354</v>
      </c>
      <c r="D208" s="142" t="s">
        <v>280</v>
      </c>
      <c r="E208" s="590">
        <f>'Segment Data'!E61</f>
        <v>50103.747155377096</v>
      </c>
      <c r="F208" s="625">
        <f>'Segment Data'!F61</f>
        <v>-2500.1413012571211</v>
      </c>
      <c r="G208" s="320">
        <f>'Segment Data'!G61</f>
        <v>-4.7527689959995956E-2</v>
      </c>
      <c r="H208" s="124">
        <f>'Segment Data'!H61</f>
        <v>2.0161868085573929E-2</v>
      </c>
      <c r="I208" s="282">
        <f>'Segment Data'!I61</f>
        <v>-1.2493170287318812E-3</v>
      </c>
      <c r="J208" s="646">
        <f>'Segment Data'!J61</f>
        <v>29.219833782103002</v>
      </c>
      <c r="K208" s="681">
        <f>'Segment Data'!K61</f>
        <v>0.52864704825866582</v>
      </c>
      <c r="L208" s="320">
        <f>'Segment Data'!L61</f>
        <v>1.8425415900802381E-2</v>
      </c>
      <c r="M208" s="665">
        <f>'Segment Data'!M61</f>
        <v>1464023.1637406349</v>
      </c>
      <c r="N208" s="681">
        <f>'Segment Data'!N61</f>
        <v>-45244.822894976009</v>
      </c>
      <c r="O208" s="341">
        <f>'Segment Data'!O61</f>
        <v>-2.9977991513510889E-2</v>
      </c>
      <c r="P208" s="590">
        <f>'Segment Data'!P61</f>
        <v>306560.94489790872</v>
      </c>
      <c r="Q208" s="625">
        <f>'Segment Data'!Q61</f>
        <v>-30048.846140936483</v>
      </c>
      <c r="R208" s="320">
        <f>'Segment Data'!R61</f>
        <v>-8.9269079334263354E-2</v>
      </c>
    </row>
    <row r="209" spans="2:18" s="24" customFormat="1">
      <c r="B209" s="466"/>
      <c r="C209" s="472"/>
      <c r="D209" s="143" t="s">
        <v>282</v>
      </c>
      <c r="E209" s="591">
        <f>'Segment Data'!E62</f>
        <v>1194181.1617259604</v>
      </c>
      <c r="F209" s="627">
        <f>'Segment Data'!F62</f>
        <v>-48494.486375838052</v>
      </c>
      <c r="G209" s="321">
        <f>'Segment Data'!G62</f>
        <v>-3.9024250978052032E-2</v>
      </c>
      <c r="H209" s="125">
        <f>'Segment Data'!H62</f>
        <v>0.48054136506659106</v>
      </c>
      <c r="I209" s="283">
        <f>'Segment Data'!I62</f>
        <v>-2.5260755635608589E-2</v>
      </c>
      <c r="J209" s="647">
        <f>'Segment Data'!J62</f>
        <v>9.0701320469269096</v>
      </c>
      <c r="K209" s="682">
        <f>'Segment Data'!K62</f>
        <v>0.18755470306646593</v>
      </c>
      <c r="L209" s="321">
        <f>'Segment Data'!L62</f>
        <v>2.1114896702374569E-2</v>
      </c>
      <c r="M209" s="666">
        <f>'Segment Data'!M62</f>
        <v>10831380.82480704</v>
      </c>
      <c r="N209" s="682">
        <f>'Segment Data'!N62</f>
        <v>-206781.73278908804</v>
      </c>
      <c r="O209" s="342">
        <f>'Segment Data'!O62</f>
        <v>-1.8733347303966558E-2</v>
      </c>
      <c r="P209" s="591">
        <f>'Segment Data'!P62</f>
        <v>2518292.4022974689</v>
      </c>
      <c r="Q209" s="627">
        <f>'Segment Data'!Q62</f>
        <v>-58395.497826107778</v>
      </c>
      <c r="R209" s="321">
        <f>'Segment Data'!R62</f>
        <v>-2.2663007740792804E-2</v>
      </c>
    </row>
    <row r="210" spans="2:18" s="24" customFormat="1">
      <c r="B210" s="466"/>
      <c r="C210" s="472"/>
      <c r="D210" s="143" t="s">
        <v>284</v>
      </c>
      <c r="E210" s="591">
        <f>'Segment Data'!E63</f>
        <v>205298915.70524371</v>
      </c>
      <c r="F210" s="627">
        <f>'Segment Data'!F63</f>
        <v>2531054.257075727</v>
      </c>
      <c r="G210" s="321">
        <f>'Segment Data'!G63</f>
        <v>1.2482521830624137E-2</v>
      </c>
      <c r="H210" s="125">
        <f>'Segment Data'!H63</f>
        <v>82.612776320388818</v>
      </c>
      <c r="I210" s="283">
        <f>'Segment Data'!I63</f>
        <v>8.0850562130493131E-2</v>
      </c>
      <c r="J210" s="647">
        <f>'Segment Data'!J63</f>
        <v>6.5674590225757381</v>
      </c>
      <c r="K210" s="682">
        <f>'Segment Data'!K63</f>
        <v>-1.7289299437499572E-2</v>
      </c>
      <c r="L210" s="321">
        <f>'Segment Data'!L63</f>
        <v>-2.625658353516767E-3</v>
      </c>
      <c r="M210" s="666">
        <f>'Segment Data'!M63</f>
        <v>1348292216.2734187</v>
      </c>
      <c r="N210" s="682">
        <f>'Segment Data'!N63</f>
        <v>13116880.844381809</v>
      </c>
      <c r="O210" s="342">
        <f>'Segment Data'!O63</f>
        <v>9.8240886393897563E-3</v>
      </c>
      <c r="P210" s="591">
        <f>'Segment Data'!P63</f>
        <v>340784288.34893143</v>
      </c>
      <c r="Q210" s="627">
        <f>'Segment Data'!Q63</f>
        <v>4041454.1244595051</v>
      </c>
      <c r="R210" s="321">
        <f>'Segment Data'!R63</f>
        <v>1.2001603935439593E-2</v>
      </c>
    </row>
    <row r="211" spans="2:18" s="24" customFormat="1" ht="15" thickBot="1">
      <c r="B211" s="511"/>
      <c r="C211" s="513"/>
      <c r="D211" s="144" t="s">
        <v>285</v>
      </c>
      <c r="E211" s="592">
        <f>'Segment Data'!E64</f>
        <v>29932385.03530113</v>
      </c>
      <c r="F211" s="628">
        <f>'Segment Data'!F64</f>
        <v>156615.72430453077</v>
      </c>
      <c r="G211" s="322">
        <f>'Segment Data'!G64</f>
        <v>5.2598380471294975E-3</v>
      </c>
      <c r="H211" s="126">
        <f>'Segment Data'!H64</f>
        <v>12.044863564732047</v>
      </c>
      <c r="I211" s="284">
        <f>'Segment Data'!I64</f>
        <v>-7.4668419375688799E-2</v>
      </c>
      <c r="J211" s="648">
        <f>'Segment Data'!J64</f>
        <v>5.661107343576286</v>
      </c>
      <c r="K211" s="683">
        <f>'Segment Data'!K64</f>
        <v>-2.9296237657323587E-3</v>
      </c>
      <c r="L211" s="322">
        <f>'Segment Data'!L64</f>
        <v>-5.1723245851397631E-4</v>
      </c>
      <c r="M211" s="667">
        <f>'Segment Data'!M64</f>
        <v>169450444.73409617</v>
      </c>
      <c r="N211" s="683">
        <f>'Segment Data'!N64</f>
        <v>799386.62556344271</v>
      </c>
      <c r="O211" s="343">
        <f>'Segment Data'!O64</f>
        <v>4.7398850296510447E-3</v>
      </c>
      <c r="P211" s="592">
        <f>'Segment Data'!P64</f>
        <v>35739199.87613</v>
      </c>
      <c r="Q211" s="628">
        <f>'Segment Data'!Q64</f>
        <v>376329.27128629386</v>
      </c>
      <c r="R211" s="322">
        <f>'Segment Data'!R64</f>
        <v>1.0641932197516439E-2</v>
      </c>
    </row>
    <row r="212" spans="2:18" s="24" customFormat="1">
      <c r="B212" s="474" t="s">
        <v>47</v>
      </c>
      <c r="C212" s="481"/>
      <c r="D212" s="281" t="str">
        <f>_xlfn.XLOOKUP('TOTAL U.S. FOOD'!E212,'Form Data'!E:E,'Form Data'!D:D,"NOT FOUND",0)</f>
        <v>SHREDDED</v>
      </c>
      <c r="E212" s="724">
        <f>'Form Data'!E122</f>
        <v>68269848.988187388</v>
      </c>
      <c r="F212" s="718">
        <f>'Form Data'!F122</f>
        <v>-499562.95818704367</v>
      </c>
      <c r="G212" s="365">
        <f>'Form Data'!G122</f>
        <v>-7.2643191798207746E-3</v>
      </c>
      <c r="H212" s="170">
        <f>'Form Data'!H122</f>
        <v>27.471951054945549</v>
      </c>
      <c r="I212" s="297">
        <f>'Form Data'!I122</f>
        <v>-0.5190331210555712</v>
      </c>
      <c r="J212" s="699">
        <f>'Form Data'!J122</f>
        <v>5.1063144522111878</v>
      </c>
      <c r="K212" s="703">
        <f>'Form Data'!K122</f>
        <v>-0.15213618503415383</v>
      </c>
      <c r="L212" s="365">
        <f>'Form Data'!L122</f>
        <v>-2.8931751104894068E-2</v>
      </c>
      <c r="M212" s="695">
        <f>'Form Data'!M122</f>
        <v>348607316.53865659</v>
      </c>
      <c r="N212" s="703">
        <f>'Form Data'!N122</f>
        <v>-13013241.533743441</v>
      </c>
      <c r="O212" s="361">
        <f>'Form Data'!O122</f>
        <v>-3.5985900810257751E-2</v>
      </c>
      <c r="P212" s="724">
        <f>'Form Data'!P122</f>
        <v>104191958.3686783</v>
      </c>
      <c r="Q212" s="718">
        <f>'Form Data'!Q122</f>
        <v>-1197117.3771393746</v>
      </c>
      <c r="R212" s="365">
        <f>'Form Data'!R122</f>
        <v>-1.1359027192027365E-2</v>
      </c>
    </row>
    <row r="213" spans="2:18" s="24" customFormat="1">
      <c r="B213" s="476"/>
      <c r="C213" s="477"/>
      <c r="D213" s="103" t="str">
        <f>_xlfn.XLOOKUP('TOTAL U.S. FOOD'!E213,'Form Data'!E:E,'Form Data'!D:D,"NOT FOUND",0)</f>
        <v>CHUNK</v>
      </c>
      <c r="E213" s="596">
        <f>'Form Data'!E123</f>
        <v>37481475.978638873</v>
      </c>
      <c r="F213" s="632">
        <f>'Form Data'!F123</f>
        <v>1653359.8875043541</v>
      </c>
      <c r="G213" s="326">
        <f>'Form Data'!G123</f>
        <v>4.6146994815434057E-2</v>
      </c>
      <c r="H213" s="128">
        <f>'Form Data'!H123</f>
        <v>15.082635875325426</v>
      </c>
      <c r="I213" s="286">
        <f>'Form Data'!I123</f>
        <v>0.49963738546049896</v>
      </c>
      <c r="J213" s="652">
        <f>'Form Data'!J123</f>
        <v>6.7627553954859438</v>
      </c>
      <c r="K213" s="641">
        <f>'Form Data'!K123</f>
        <v>2.8486049365339383E-2</v>
      </c>
      <c r="L213" s="326">
        <f>'Form Data'!L123</f>
        <v>4.2300133691191427E-3</v>
      </c>
      <c r="M213" s="671">
        <f>'Form Data'!M123</f>
        <v>253478053.90531683</v>
      </c>
      <c r="N213" s="641">
        <f>'Form Data'!N123</f>
        <v>12201869.983539283</v>
      </c>
      <c r="O213" s="347">
        <f>'Form Data'!O123</f>
        <v>5.0572210589567207E-2</v>
      </c>
      <c r="P213" s="596">
        <f>'Form Data'!P123</f>
        <v>59931993.518838748</v>
      </c>
      <c r="Q213" s="632">
        <f>'Form Data'!Q123</f>
        <v>2136163.3323599994</v>
      </c>
      <c r="R213" s="326">
        <f>'Form Data'!R123</f>
        <v>3.6960509529280053E-2</v>
      </c>
    </row>
    <row r="214" spans="2:18" s="24" customFormat="1">
      <c r="B214" s="476"/>
      <c r="C214" s="477"/>
      <c r="D214" s="103" t="str">
        <f>_xlfn.XLOOKUP('TOTAL U.S. FOOD'!E214,'Form Data'!E:E,'Form Data'!D:D,"NOT FOUND",0)</f>
        <v>SLICED</v>
      </c>
      <c r="E214" s="596">
        <f>'Form Data'!E124</f>
        <v>28240617.127309676</v>
      </c>
      <c r="F214" s="632">
        <f>'Form Data'!F124</f>
        <v>205094.94826382399</v>
      </c>
      <c r="G214" s="326">
        <f>'Form Data'!G124</f>
        <v>7.3155387281181039E-3</v>
      </c>
      <c r="H214" s="128">
        <f>'Form Data'!H124</f>
        <v>11.364092098946168</v>
      </c>
      <c r="I214" s="286">
        <f>'Form Data'!I124</f>
        <v>-4.7112904399407185E-2</v>
      </c>
      <c r="J214" s="652">
        <f>'Form Data'!J124</f>
        <v>6.4934711226010817</v>
      </c>
      <c r="K214" s="641">
        <f>'Form Data'!K124</f>
        <v>-7.6636259128092021E-2</v>
      </c>
      <c r="L214" s="326">
        <f>'Form Data'!L124</f>
        <v>-1.1664384564125994E-2</v>
      </c>
      <c r="M214" s="671">
        <f>'Form Data'!M124</f>
        <v>183379631.80061889</v>
      </c>
      <c r="N214" s="641">
        <f>'Form Data'!N124</f>
        <v>-816759.41856223345</v>
      </c>
      <c r="O214" s="347">
        <f>'Form Data'!O124</f>
        <v>-4.4341770930264616E-3</v>
      </c>
      <c r="P214" s="596">
        <f>'Form Data'!P124</f>
        <v>55999453.045064762</v>
      </c>
      <c r="Q214" s="632">
        <f>'Form Data'!Q124</f>
        <v>674617.19044344127</v>
      </c>
      <c r="R214" s="326">
        <f>'Form Data'!R124</f>
        <v>1.2193749516332095E-2</v>
      </c>
    </row>
    <row r="215" spans="2:18" s="24" customFormat="1">
      <c r="B215" s="476"/>
      <c r="C215" s="477"/>
      <c r="D215" s="103" t="str">
        <f>_xlfn.XLOOKUP('TOTAL U.S. FOOD'!E215,'Form Data'!E:E,'Form Data'!D:D,"NOT FOUND",0)</f>
        <v>STRING AND STICK</v>
      </c>
      <c r="E215" s="596">
        <f>'Form Data'!E125</f>
        <v>11253200.064701835</v>
      </c>
      <c r="F215" s="632">
        <f>'Form Data'!F125</f>
        <v>507822.56976849027</v>
      </c>
      <c r="G215" s="326">
        <f>'Form Data'!G125</f>
        <v>4.7259630479053766E-2</v>
      </c>
      <c r="H215" s="128">
        <f>'Form Data'!H125</f>
        <v>4.5283147095065361</v>
      </c>
      <c r="I215" s="286">
        <f>'Form Data'!I125</f>
        <v>0.15465957835058664</v>
      </c>
      <c r="J215" s="652">
        <f>'Form Data'!J125</f>
        <v>6.3422910952494203</v>
      </c>
      <c r="K215" s="641">
        <f>'Form Data'!K125</f>
        <v>-8.0642299506397563E-2</v>
      </c>
      <c r="L215" s="326">
        <f>'Form Data'!L125</f>
        <v>-1.2555369104752075E-2</v>
      </c>
      <c r="M215" s="671">
        <f>'Form Data'!M125</f>
        <v>71371070.563418642</v>
      </c>
      <c r="N215" s="641">
        <f>'Form Data'!N125</f>
        <v>2354226.6119536459</v>
      </c>
      <c r="O215" s="347">
        <f>'Form Data'!O125</f>
        <v>3.4110899269882852E-2</v>
      </c>
      <c r="P215" s="596">
        <f>'Form Data'!P125</f>
        <v>14233260.034810431</v>
      </c>
      <c r="Q215" s="632">
        <f>'Form Data'!Q125</f>
        <v>553638.03617663495</v>
      </c>
      <c r="R215" s="326">
        <f>'Form Data'!R125</f>
        <v>4.0471734981560717E-2</v>
      </c>
    </row>
    <row r="216" spans="2:18" s="24" customFormat="1">
      <c r="B216" s="476"/>
      <c r="C216" s="477"/>
      <c r="D216" s="103" t="str">
        <f>_xlfn.XLOOKUP('TOTAL U.S. FOOD'!E216,'Form Data'!E:E,'Form Data'!D:D,"NOT FOUND",0)</f>
        <v>UNKNOWN</v>
      </c>
      <c r="E216" s="596">
        <f>'Form Data'!E126</f>
        <v>6651018.6582074603</v>
      </c>
      <c r="F216" s="632">
        <f>'Form Data'!F126</f>
        <v>-597173.1341221286</v>
      </c>
      <c r="G216" s="326">
        <f>'Form Data'!G126</f>
        <v>-8.2389256690763635E-2</v>
      </c>
      <c r="H216" s="128">
        <f>'Form Data'!H126</f>
        <v>2.676385868019425</v>
      </c>
      <c r="I216" s="286">
        <f>'Form Data'!I126</f>
        <v>-0.27382144103718353</v>
      </c>
      <c r="J216" s="652">
        <f>'Form Data'!J126</f>
        <v>12.148703750370371</v>
      </c>
      <c r="K216" s="641">
        <f>'Form Data'!K126</f>
        <v>0.71699836584084942</v>
      </c>
      <c r="L216" s="326">
        <f>'Form Data'!L126</f>
        <v>6.2720157817499414E-2</v>
      </c>
      <c r="M216" s="671">
        <f>'Form Data'!M126</f>
        <v>80801255.316748291</v>
      </c>
      <c r="N216" s="641">
        <f>'Form Data'!N126</f>
        <v>-2057937.8237285614</v>
      </c>
      <c r="O216" s="347">
        <f>'Form Data'!O126</f>
        <v>-2.4836566055375396E-2</v>
      </c>
      <c r="P216" s="596">
        <f>'Form Data'!P126</f>
        <v>12658628.263158258</v>
      </c>
      <c r="Q216" s="632">
        <f>'Form Data'!Q126</f>
        <v>-1041704.0490165949</v>
      </c>
      <c r="R216" s="326">
        <f>'Form Data'!R126</f>
        <v>-7.6034947567722902E-2</v>
      </c>
    </row>
    <row r="217" spans="2:18" s="24" customFormat="1">
      <c r="B217" s="476"/>
      <c r="C217" s="477"/>
      <c r="D217" s="103" t="str">
        <f>_xlfn.XLOOKUP('TOTAL U.S. FOOD'!E217,'Form Data'!E:E,'Form Data'!D:D,"NOT FOUND",0)</f>
        <v>RICOTTA</v>
      </c>
      <c r="E217" s="596">
        <f>'Form Data'!E127</f>
        <v>6227183.3876567259</v>
      </c>
      <c r="F217" s="632">
        <f>'Form Data'!F127</f>
        <v>-51374.733604023233</v>
      </c>
      <c r="G217" s="326">
        <f>'Form Data'!G127</f>
        <v>-8.182568770058159E-3</v>
      </c>
      <c r="H217" s="128">
        <f>'Form Data'!H127</f>
        <v>2.5058335381037096</v>
      </c>
      <c r="I217" s="286">
        <f>'Form Data'!I127</f>
        <v>-4.9707014683847639E-2</v>
      </c>
      <c r="J217" s="652">
        <f>'Form Data'!J127</f>
        <v>3.555437670033454</v>
      </c>
      <c r="K217" s="641">
        <f>'Form Data'!K127</f>
        <v>0.14355889353167717</v>
      </c>
      <c r="L217" s="326">
        <f>'Form Data'!L127</f>
        <v>4.2076199928436232E-2</v>
      </c>
      <c r="M217" s="671">
        <f>'Form Data'!M127</f>
        <v>22140362.39468126</v>
      </c>
      <c r="N217" s="641">
        <f>'Form Data'!N127</f>
        <v>718683.19371883944</v>
      </c>
      <c r="O217" s="347">
        <f>'Form Data'!O127</f>
        <v>3.3549339758880845E-2</v>
      </c>
      <c r="P217" s="596">
        <f>'Form Data'!P127</f>
        <v>5009743.3126247488</v>
      </c>
      <c r="Q217" s="632">
        <f>'Form Data'!Q127</f>
        <v>25635.118908593431</v>
      </c>
      <c r="R217" s="326">
        <f>'Form Data'!R127</f>
        <v>5.1433712737042059E-3</v>
      </c>
    </row>
    <row r="218" spans="2:18" s="24" customFormat="1">
      <c r="B218" s="476"/>
      <c r="C218" s="477"/>
      <c r="D218" s="103" t="str">
        <f>_xlfn.XLOOKUP('TOTAL U.S. FOOD'!E218,'Form Data'!E:E,'Form Data'!D:D,"NOT FOUND",0)</f>
        <v>GRATED</v>
      </c>
      <c r="E218" s="596">
        <f>'Form Data'!E128</f>
        <v>4967433.1850487506</v>
      </c>
      <c r="F218" s="632">
        <f>'Form Data'!F128</f>
        <v>-61142.060491288081</v>
      </c>
      <c r="G218" s="326">
        <f>'Form Data'!G128</f>
        <v>-1.2158923254756187E-2</v>
      </c>
      <c r="H218" s="128">
        <f>'Form Data'!H128</f>
        <v>1.9989070336450261</v>
      </c>
      <c r="I218" s="286">
        <f>'Form Data'!I128</f>
        <v>-4.7857161975856544E-2</v>
      </c>
      <c r="J218" s="652">
        <f>'Form Data'!J128</f>
        <v>9.4269003163505669</v>
      </c>
      <c r="K218" s="641">
        <f>'Form Data'!K128</f>
        <v>0.24923636502562374</v>
      </c>
      <c r="L218" s="326">
        <f>'Form Data'!L128</f>
        <v>2.7156841473765497E-2</v>
      </c>
      <c r="M218" s="671">
        <f>'Form Data'!M128</f>
        <v>46827497.463586375</v>
      </c>
      <c r="N218" s="641">
        <f>'Form Data'!N128</f>
        <v>676923.70606859028</v>
      </c>
      <c r="O218" s="347">
        <f>'Form Data'!O128</f>
        <v>1.4667720267688363E-2</v>
      </c>
      <c r="P218" s="596">
        <f>'Form Data'!P128</f>
        <v>10295722.801294914</v>
      </c>
      <c r="Q218" s="632">
        <f>'Form Data'!Q128</f>
        <v>-115579.72541181557</v>
      </c>
      <c r="R218" s="326">
        <f>'Form Data'!R128</f>
        <v>-1.1101370372759246E-2</v>
      </c>
    </row>
    <row r="219" spans="2:18" s="24" customFormat="1">
      <c r="B219" s="476"/>
      <c r="C219" s="477"/>
      <c r="D219" s="103" t="str">
        <f>_xlfn.XLOOKUP('TOTAL U.S. FOOD'!E219,'Form Data'!E:E,'Form Data'!D:D,"NOT FOUND",0)</f>
        <v>GRAB AND GO</v>
      </c>
      <c r="E219" s="596">
        <f>'Form Data'!E129</f>
        <v>3928267.5423516948</v>
      </c>
      <c r="F219" s="632">
        <f>'Form Data'!F129</f>
        <v>476704.39331775764</v>
      </c>
      <c r="G219" s="326">
        <f>'Form Data'!G129</f>
        <v>0.13811260948570014</v>
      </c>
      <c r="H219" s="128">
        <f>'Form Data'!H129</f>
        <v>1.5807442854149232</v>
      </c>
      <c r="I219" s="286">
        <f>'Form Data'!I129</f>
        <v>0.17586605899625152</v>
      </c>
      <c r="J219" s="652">
        <f>'Form Data'!J129</f>
        <v>9.698723282481188</v>
      </c>
      <c r="K219" s="641">
        <f>'Form Data'!K129</f>
        <v>0.22696892455521223</v>
      </c>
      <c r="L219" s="326">
        <f>'Form Data'!L129</f>
        <v>2.3962712289438162E-2</v>
      </c>
      <c r="M219" s="671">
        <f>'Form Data'!M129</f>
        <v>38099179.87282154</v>
      </c>
      <c r="N219" s="641">
        <f>'Form Data'!N129</f>
        <v>5406821.5743026398</v>
      </c>
      <c r="O219" s="347">
        <f>'Form Data'!O129</f>
        <v>0.16538487449978767</v>
      </c>
      <c r="P219" s="596">
        <f>'Form Data'!P129</f>
        <v>7023782.9008297874</v>
      </c>
      <c r="Q219" s="632">
        <f>'Form Data'!Q129</f>
        <v>825307.32894067839</v>
      </c>
      <c r="R219" s="326">
        <f>'Form Data'!R129</f>
        <v>0.13314682285488938</v>
      </c>
    </row>
    <row r="220" spans="2:18" s="24" customFormat="1">
      <c r="B220" s="476"/>
      <c r="C220" s="477"/>
      <c r="D220" s="103" t="str">
        <f>_xlfn.XLOOKUP('TOTAL U.S. FOOD'!E220,'Form Data'!E:E,'Form Data'!D:D,"NOT FOUND",0)</f>
        <v>ROUND</v>
      </c>
      <c r="E220" s="596">
        <f>'Form Data'!E130</f>
        <v>2917772.0738957538</v>
      </c>
      <c r="F220" s="632">
        <f>'Form Data'!F130</f>
        <v>262593.96560123563</v>
      </c>
      <c r="G220" s="326">
        <f>'Form Data'!G130</f>
        <v>9.8898813899119462E-2</v>
      </c>
      <c r="H220" s="128">
        <f>'Form Data'!H130</f>
        <v>1.1741184840971379</v>
      </c>
      <c r="I220" s="286">
        <f>'Form Data'!I130</f>
        <v>9.3390202289361124E-2</v>
      </c>
      <c r="J220" s="652">
        <f>'Form Data'!J130</f>
        <v>10.504452258851138</v>
      </c>
      <c r="K220" s="641">
        <f>'Form Data'!K130</f>
        <v>4.2302144866958713E-2</v>
      </c>
      <c r="L220" s="326">
        <f>'Form Data'!L130</f>
        <v>4.043350975285259E-3</v>
      </c>
      <c r="M220" s="671">
        <f>'Form Data'!M130</f>
        <v>30649597.45244702</v>
      </c>
      <c r="N220" s="641">
        <f>'Form Data'!N130</f>
        <v>2870725.5041052289</v>
      </c>
      <c r="O220" s="347">
        <f>'Form Data'!O130</f>
        <v>0.10334204749003825</v>
      </c>
      <c r="P220" s="596">
        <f>'Form Data'!P130</f>
        <v>4945633.594114162</v>
      </c>
      <c r="Q220" s="632">
        <f>'Form Data'!Q130</f>
        <v>509461.36109756865</v>
      </c>
      <c r="R220" s="326">
        <f>'Form Data'!R130</f>
        <v>0.11484255667664539</v>
      </c>
    </row>
    <row r="221" spans="2:18" s="24" customFormat="1">
      <c r="B221" s="476"/>
      <c r="C221" s="477"/>
      <c r="D221" s="103" t="str">
        <f>_xlfn.XLOOKUP('TOTAL U.S. FOOD'!E221,'Form Data'!E:E,'Form Data'!D:D,"NOT FOUND",0)</f>
        <v>SPREAD/COLD PACK</v>
      </c>
      <c r="E221" s="596">
        <f>'Form Data'!E131</f>
        <v>2902066.5080492198</v>
      </c>
      <c r="F221" s="632">
        <f>'Form Data'!F131</f>
        <v>89892.736222529784</v>
      </c>
      <c r="G221" s="326">
        <f>'Form Data'!G131</f>
        <v>3.196556952600358E-2</v>
      </c>
      <c r="H221" s="128">
        <f>'Form Data'!H131</f>
        <v>1.16779852671301</v>
      </c>
      <c r="I221" s="286">
        <f>'Form Data'!I131</f>
        <v>2.3168824066320592E-2</v>
      </c>
      <c r="J221" s="652">
        <f>'Form Data'!J131</f>
        <v>10.986103268645998</v>
      </c>
      <c r="K221" s="641">
        <f>'Form Data'!K131</f>
        <v>0.53571657534010342</v>
      </c>
      <c r="L221" s="326">
        <f>'Form Data'!L131</f>
        <v>5.1262847113902714E-2</v>
      </c>
      <c r="M221" s="671">
        <f>'Form Data'!M131</f>
        <v>31882402.349907611</v>
      </c>
      <c r="N221" s="641">
        <f>'Form Data'!N131</f>
        <v>2494098.9855461232</v>
      </c>
      <c r="O221" s="347">
        <f>'Form Data'!O131</f>
        <v>8.4867062743426661E-2</v>
      </c>
      <c r="P221" s="596">
        <f>'Form Data'!P131</f>
        <v>6056206.0961729288</v>
      </c>
      <c r="Q221" s="632">
        <f>'Form Data'!Q131</f>
        <v>245618.50839410536</v>
      </c>
      <c r="R221" s="326">
        <f>'Form Data'!R131</f>
        <v>4.2270855517384326E-2</v>
      </c>
    </row>
    <row r="222" spans="2:18" s="24" customFormat="1">
      <c r="B222" s="476"/>
      <c r="C222" s="477"/>
      <c r="D222" s="103" t="str">
        <f>_xlfn.XLOOKUP('TOTAL U.S. FOOD'!E222,'Form Data'!E:E,'Form Data'!D:D,"NOT FOUND",0)</f>
        <v>CRUMBLED</v>
      </c>
      <c r="E222" s="596">
        <f>'Form Data'!E132</f>
        <v>2531722.0535653839</v>
      </c>
      <c r="F222" s="632">
        <f>'Form Data'!F132</f>
        <v>-6196.4454955430701</v>
      </c>
      <c r="G222" s="326">
        <f>'Form Data'!G132</f>
        <v>-2.4415462899363633E-3</v>
      </c>
      <c r="H222" s="128">
        <f>'Form Data'!H132</f>
        <v>1.0187710295405634</v>
      </c>
      <c r="I222" s="286">
        <f>'Form Data'!I132</f>
        <v>-1.4229464961122318E-2</v>
      </c>
      <c r="J222" s="652">
        <f>'Form Data'!J132</f>
        <v>12.184834082194724</v>
      </c>
      <c r="K222" s="641">
        <f>'Form Data'!K132</f>
        <v>1.7480516050042638E-2</v>
      </c>
      <c r="L222" s="326">
        <f>'Form Data'!L132</f>
        <v>1.4366736328499305E-3</v>
      </c>
      <c r="M222" s="671">
        <f>'Form Data'!M132</f>
        <v>30848613.164927505</v>
      </c>
      <c r="N222" s="641">
        <f>'Form Data'!N132</f>
        <v>-31138.535206023604</v>
      </c>
      <c r="O222" s="347">
        <f>'Form Data'!O132</f>
        <v>-1.0083803622646667E-3</v>
      </c>
      <c r="P222" s="596">
        <f>'Form Data'!P132</f>
        <v>7001130.9106692905</v>
      </c>
      <c r="Q222" s="632">
        <f>'Form Data'!Q132</f>
        <v>-67941.447709300555</v>
      </c>
      <c r="R222" s="326">
        <f>'Form Data'!R132</f>
        <v>-9.6110839251451734E-3</v>
      </c>
    </row>
    <row r="223" spans="2:18" s="24" customFormat="1">
      <c r="B223" s="476"/>
      <c r="C223" s="477"/>
      <c r="D223" s="103" t="str">
        <f>_xlfn.XLOOKUP('TOTAL U.S. FOOD'!E223,'Form Data'!E:E,'Form Data'!D:D,"NOT FOUND",0)</f>
        <v>BALL</v>
      </c>
      <c r="E223" s="596">
        <f>'Form Data'!E133</f>
        <v>1653086.7566536821</v>
      </c>
      <c r="F223" s="632">
        <f>'Form Data'!F133</f>
        <v>106570.710470038</v>
      </c>
      <c r="G223" s="326">
        <f>'Form Data'!G133</f>
        <v>6.8910187342073687E-2</v>
      </c>
      <c r="H223" s="128">
        <f>'Form Data'!H133</f>
        <v>0.66520607766726503</v>
      </c>
      <c r="I223" s="286">
        <f>'Form Data'!I133</f>
        <v>3.5732814024788895E-2</v>
      </c>
      <c r="J223" s="652">
        <f>'Form Data'!J133</f>
        <v>9.8685470220297375</v>
      </c>
      <c r="K223" s="641">
        <f>'Form Data'!K133</f>
        <v>-3.876323717266672E-2</v>
      </c>
      <c r="L223" s="326">
        <f>'Form Data'!L133</f>
        <v>-3.9125894070655039E-3</v>
      </c>
      <c r="M223" s="671">
        <f>'Form Data'!M133</f>
        <v>16313564.389531491</v>
      </c>
      <c r="N223" s="641">
        <f>'Form Data'!N133</f>
        <v>991750.09915513359</v>
      </c>
      <c r="O223" s="347">
        <f>'Form Data'!O133</f>
        <v>6.4727980665974558E-2</v>
      </c>
      <c r="P223" s="596">
        <f>'Form Data'!P133</f>
        <v>3083589.0040351078</v>
      </c>
      <c r="Q223" s="632">
        <f>'Form Data'!Q133</f>
        <v>184696.21471383469</v>
      </c>
      <c r="R223" s="326">
        <f>'Form Data'!R133</f>
        <v>6.3712675195924787E-2</v>
      </c>
    </row>
    <row r="224" spans="2:18" s="24" customFormat="1">
      <c r="B224" s="476"/>
      <c r="C224" s="477"/>
      <c r="D224" s="103" t="str">
        <f>_xlfn.XLOOKUP('TOTAL U.S. FOOD'!E224,'Form Data'!E:E,'Form Data'!D:D,"NOT FOUND",0)</f>
        <v>LOG/ROLL</v>
      </c>
      <c r="E224" s="596">
        <f>'Form Data'!E134</f>
        <v>1278049.6085708775</v>
      </c>
      <c r="F224" s="632">
        <f>'Form Data'!F134</f>
        <v>51896.1581783609</v>
      </c>
      <c r="G224" s="326">
        <f>'Form Data'!G134</f>
        <v>4.232435847384998E-2</v>
      </c>
      <c r="H224" s="128">
        <f>'Form Data'!H134</f>
        <v>0.51429022932988433</v>
      </c>
      <c r="I224" s="286">
        <f>'Form Data'!I134</f>
        <v>1.5213083606297251E-2</v>
      </c>
      <c r="J224" s="652">
        <f>'Form Data'!J134</f>
        <v>11.980015607741153</v>
      </c>
      <c r="K224" s="641">
        <f>'Form Data'!K134</f>
        <v>-0.12133883873814355</v>
      </c>
      <c r="L224" s="326">
        <f>'Form Data'!L134</f>
        <v>-1.0026880815266528E-2</v>
      </c>
      <c r="M224" s="671">
        <f>'Form Data'!M134</f>
        <v>15311054.258146584</v>
      </c>
      <c r="N224" s="641">
        <f>'Form Data'!N134</f>
        <v>472936.74917317182</v>
      </c>
      <c r="O224" s="347">
        <f>'Form Data'!O134</f>
        <v>3.1873096360583573E-2</v>
      </c>
      <c r="P224" s="596">
        <f>'Form Data'!P134</f>
        <v>3212788.7225688752</v>
      </c>
      <c r="Q224" s="632">
        <f>'Form Data'!Q134</f>
        <v>134248.82080448838</v>
      </c>
      <c r="R224" s="326">
        <f>'Form Data'!R134</f>
        <v>4.3607952174843367E-2</v>
      </c>
    </row>
    <row r="225" spans="2:20" s="24" customFormat="1">
      <c r="B225" s="476"/>
      <c r="C225" s="477"/>
      <c r="D225" s="103" t="str">
        <f>_xlfn.XLOOKUP('TOTAL U.S. FOOD'!E225,'Form Data'!E:E,'Form Data'!D:D,"NOT FOUND",0)</f>
        <v>CUBE</v>
      </c>
      <c r="E225" s="596">
        <f>'Form Data'!E135</f>
        <v>1266147.9483573043</v>
      </c>
      <c r="F225" s="632">
        <f>'Form Data'!F135</f>
        <v>61213.020384608768</v>
      </c>
      <c r="G225" s="326">
        <f>'Form Data'!G135</f>
        <v>5.0801930430882061E-2</v>
      </c>
      <c r="H225" s="128">
        <f>'Form Data'!H135</f>
        <v>0.50950097270041017</v>
      </c>
      <c r="I225" s="286">
        <f>'Form Data'!I135</f>
        <v>1.906033132492585E-2</v>
      </c>
      <c r="J225" s="652">
        <f>'Form Data'!J135</f>
        <v>8.0583474033082449</v>
      </c>
      <c r="K225" s="641">
        <f>'Form Data'!K135</f>
        <v>0.56579960427897991</v>
      </c>
      <c r="L225" s="326">
        <f>'Form Data'!L135</f>
        <v>7.5514980945771873E-2</v>
      </c>
      <c r="M225" s="671">
        <f>'Form Data'!M135</f>
        <v>10203060.031849146</v>
      </c>
      <c r="N225" s="641">
        <f>'Form Data'!N135</f>
        <v>1175027.4892938398</v>
      </c>
      <c r="O225" s="347">
        <f>'Form Data'!O135</f>
        <v>0.13015321818515049</v>
      </c>
      <c r="P225" s="596">
        <f>'Form Data'!P135</f>
        <v>2713905.2658180385</v>
      </c>
      <c r="Q225" s="632">
        <f>'Form Data'!Q135</f>
        <v>161710.05749619612</v>
      </c>
      <c r="R225" s="326">
        <f>'Form Data'!R135</f>
        <v>6.3361163350246288E-2</v>
      </c>
    </row>
    <row r="226" spans="2:20" s="24" customFormat="1" ht="15" thickBot="1">
      <c r="B226" s="482"/>
      <c r="C226" s="483"/>
      <c r="D226" s="314" t="str">
        <f>_xlfn.XLOOKUP('TOTAL U.S. FOOD'!E226,'Form Data'!E:E,'Form Data'!D:D,"NOT FOUND",0)</f>
        <v>LOAF</v>
      </c>
      <c r="E226" s="725">
        <f>'Form Data'!E136</f>
        <v>1241933.8462828277</v>
      </c>
      <c r="F226" s="719">
        <f>'Form Data'!F136</f>
        <v>97049.801908163354</v>
      </c>
      <c r="G226" s="366">
        <f>'Form Data'!G136</f>
        <v>8.4768236910116049E-2</v>
      </c>
      <c r="H226" s="299">
        <f>'Form Data'!H136</f>
        <v>0.4997571599208539</v>
      </c>
      <c r="I226" s="300">
        <f>'Form Data'!I136</f>
        <v>3.3758829232250431E-2</v>
      </c>
      <c r="J226" s="700">
        <f>'Form Data'!J136</f>
        <v>6.4062670279903653</v>
      </c>
      <c r="K226" s="704">
        <f>'Form Data'!K136</f>
        <v>-0.1200631223967159</v>
      </c>
      <c r="L226" s="366">
        <f>'Form Data'!L136</f>
        <v>-1.8396728273024139E-2</v>
      </c>
      <c r="M226" s="696">
        <f>'Form Data'!M136</f>
        <v>7956159.8503869334</v>
      </c>
      <c r="N226" s="704">
        <f>'Form Data'!N136</f>
        <v>484268.59288746025</v>
      </c>
      <c r="O226" s="362">
        <f>'Form Data'!O136</f>
        <v>6.4812050416473074E-2</v>
      </c>
      <c r="P226" s="725">
        <f>'Form Data'!P136</f>
        <v>1003422.0879691504</v>
      </c>
      <c r="Q226" s="719">
        <f>'Form Data'!Q136</f>
        <v>95261.494332359871</v>
      </c>
      <c r="R226" s="366">
        <f>'Form Data'!R136</f>
        <v>0.10489498773656185</v>
      </c>
    </row>
    <row r="227" spans="2:20" s="24" customFormat="1">
      <c r="B227" s="474" t="s">
        <v>65</v>
      </c>
      <c r="C227" s="475"/>
      <c r="D227" s="100" t="s">
        <v>12</v>
      </c>
      <c r="E227" s="590">
        <f>'NB &amp; PL'!D19</f>
        <v>106408042.09057309</v>
      </c>
      <c r="F227" s="625">
        <f>'NB &amp; PL'!E19</f>
        <v>70212.40337793529</v>
      </c>
      <c r="G227" s="320">
        <f>'NB &amp; PL'!F19</f>
        <v>6.602768138532926E-4</v>
      </c>
      <c r="H227" s="124">
        <f>'NB &amp; PL'!G19</f>
        <v>42.818851476742132</v>
      </c>
      <c r="I227" s="282">
        <f>'NB &amp; PL'!H19</f>
        <v>-0.46348036005794313</v>
      </c>
      <c r="J227" s="646">
        <f>'NB &amp; PL'!I19</f>
        <v>8.2295990617092762</v>
      </c>
      <c r="K227" s="681">
        <f>'NB &amp; PL'!J19</f>
        <v>0.13754309273475052</v>
      </c>
      <c r="L227" s="320">
        <f>'NB &amp; PL'!K19</f>
        <v>1.6997298741148081E-2</v>
      </c>
      <c r="M227" s="665">
        <f>'NB &amp; PL'!L19</f>
        <v>875695523.34690154</v>
      </c>
      <c r="N227" s="681">
        <f>'NB &amp; PL'!M19</f>
        <v>15203853.898837566</v>
      </c>
      <c r="O227" s="341">
        <f>'NB &amp; PL'!N19</f>
        <v>1.7668798477258489E-2</v>
      </c>
      <c r="P227" s="590">
        <f>'NB &amp; PL'!O19</f>
        <v>174950510.93275124</v>
      </c>
      <c r="Q227" s="625">
        <f>'NB &amp; PL'!P19</f>
        <v>84800.05399826169</v>
      </c>
      <c r="R227" s="320">
        <f>'NB &amp; PL'!Q19</f>
        <v>4.8494386676562162E-4</v>
      </c>
    </row>
    <row r="228" spans="2:20" s="24" customFormat="1" ht="15" thickBot="1">
      <c r="B228" s="478"/>
      <c r="C228" s="479"/>
      <c r="D228" s="101" t="s">
        <v>11</v>
      </c>
      <c r="E228" s="592">
        <f>'NB &amp; PL'!D20</f>
        <v>129941697.90099654</v>
      </c>
      <c r="F228" s="628">
        <f>'NB &amp; PL'!E20</f>
        <v>2497489.8784857094</v>
      </c>
      <c r="G228" s="322">
        <f>'NB &amp; PL'!F20</f>
        <v>1.9596731128374002E-2</v>
      </c>
      <c r="H228" s="126">
        <f>'NB &amp; PL'!G20</f>
        <v>52.28885104682692</v>
      </c>
      <c r="I228" s="284">
        <f>'NB &amp; PL'!H20</f>
        <v>0.41566049427682117</v>
      </c>
      <c r="J228" s="648">
        <f>'NB &amp; PL'!I20</f>
        <v>4.9928575927443868</v>
      </c>
      <c r="K228" s="683">
        <f>'NB &amp; PL'!J20</f>
        <v>-0.14747671923026662</v>
      </c>
      <c r="L228" s="322">
        <f>'NB &amp; PL'!K20</f>
        <v>-2.8690102681981713E-2</v>
      </c>
      <c r="M228" s="667">
        <f>'NB &amp; PL'!L20</f>
        <v>648780392.97908795</v>
      </c>
      <c r="N228" s="683">
        <f>'NB &amp; PL'!M20</f>
        <v>-6325442.3814598322</v>
      </c>
      <c r="O228" s="343">
        <f>'NB &amp; PL'!N20</f>
        <v>-9.6556037819118586E-3</v>
      </c>
      <c r="P228" s="592">
        <f>'NB &amp; PL'!O20</f>
        <v>203060569.52071482</v>
      </c>
      <c r="Q228" s="628">
        <f>'NB &amp; PL'!P20</f>
        <v>3063688.3131079078</v>
      </c>
      <c r="R228" s="322">
        <f>'NB &amp; PL'!Q20</f>
        <v>1.531868044445975E-2</v>
      </c>
    </row>
    <row r="229" spans="2:20" s="24" customFormat="1">
      <c r="B229" s="514" t="s">
        <v>339</v>
      </c>
      <c r="C229" s="515"/>
      <c r="D229" s="281" t="s">
        <v>83</v>
      </c>
      <c r="E229" s="726">
        <f>'Store location'!D66</f>
        <v>22451320.64588752</v>
      </c>
      <c r="F229" s="721">
        <f>'Store location'!E66</f>
        <v>259042.88333011419</v>
      </c>
      <c r="G229" s="367">
        <f>'Store location'!F66</f>
        <v>1.1672658665401566E-2</v>
      </c>
      <c r="H229" s="303">
        <f>'Store location'!G66</f>
        <v>9.0344653026760167</v>
      </c>
      <c r="I229" s="304">
        <f>'Store location'!H66</f>
        <v>1.6165680444419905E-3</v>
      </c>
      <c r="J229" s="701">
        <f>'Store location'!I66</f>
        <v>6.2090580330256238</v>
      </c>
      <c r="K229" s="705">
        <f>'Store location'!J66</f>
        <v>-0.13450591113153276</v>
      </c>
      <c r="L229" s="367">
        <f>'Store location'!K66</f>
        <v>-2.1203524125491261E-2</v>
      </c>
      <c r="M229" s="697">
        <f>'Store location'!L66</f>
        <v>139401552.80838194</v>
      </c>
      <c r="N229" s="705">
        <f>'Store location'!M66</f>
        <v>-1376580.2448978722</v>
      </c>
      <c r="O229" s="363">
        <f>'Store location'!N66</f>
        <v>-9.7783669597101604E-3</v>
      </c>
      <c r="P229" s="726">
        <f>'Store location'!O66</f>
        <v>39078979.298963621</v>
      </c>
      <c r="Q229" s="721">
        <f>'Store location'!P66</f>
        <v>961285.55923283845</v>
      </c>
      <c r="R229" s="367">
        <f>'Store location'!Q66</f>
        <v>2.5218880391781745E-2</v>
      </c>
    </row>
    <row r="230" spans="2:20" s="24" customFormat="1">
      <c r="B230" s="486"/>
      <c r="C230" s="487"/>
      <c r="D230" s="103" t="s">
        <v>305</v>
      </c>
      <c r="E230" s="599">
        <f>'Store location'!D67</f>
        <v>138378793.45122471</v>
      </c>
      <c r="F230" s="635">
        <f>'Store location'!E67</f>
        <v>932972.91000977159</v>
      </c>
      <c r="G230" s="329">
        <f>'Store location'!F67</f>
        <v>6.7879321927435936E-3</v>
      </c>
      <c r="H230" s="166">
        <f>'Store location'!G67</f>
        <v>55.683958542111874</v>
      </c>
      <c r="I230" s="289">
        <f>'Store location'!H67</f>
        <v>-0.26015496618263967</v>
      </c>
      <c r="J230" s="655">
        <f>'Store location'!I67</f>
        <v>5.4584089172285291</v>
      </c>
      <c r="K230" s="689">
        <f>'Store location'!J67</f>
        <v>-8.9470676932623228E-2</v>
      </c>
      <c r="L230" s="329">
        <f>'Store location'!K67</f>
        <v>-1.6127004094823247E-2</v>
      </c>
      <c r="M230" s="674">
        <f>'Store location'!L67</f>
        <v>755328040.12948978</v>
      </c>
      <c r="N230" s="689">
        <f>'Store location'!M67</f>
        <v>-7204822.9538522959</v>
      </c>
      <c r="O230" s="350">
        <f>'Store location'!N67</f>
        <v>-9.448540912347321E-3</v>
      </c>
      <c r="P230" s="599">
        <f>'Store location'!O67</f>
        <v>219799589.41999051</v>
      </c>
      <c r="Q230" s="635">
        <f>'Store location'!P67</f>
        <v>891847.29890164733</v>
      </c>
      <c r="R230" s="329">
        <f>'Store location'!Q67</f>
        <v>4.0740783777684841E-3</v>
      </c>
    </row>
    <row r="231" spans="2:20" s="24" customFormat="1">
      <c r="B231" s="486"/>
      <c r="C231" s="487"/>
      <c r="D231" s="103" t="s">
        <v>306</v>
      </c>
      <c r="E231" s="599">
        <f>'Store location'!D68</f>
        <v>3868564.692725251</v>
      </c>
      <c r="F231" s="635">
        <f>'Store location'!E68</f>
        <v>466106.9041974782</v>
      </c>
      <c r="G231" s="329">
        <f>'Store location'!F68</f>
        <v>0.13699123785431602</v>
      </c>
      <c r="H231" s="166">
        <f>'Store location'!G68</f>
        <v>1.5567197154607368</v>
      </c>
      <c r="I231" s="289">
        <f>'Store location'!H68</f>
        <v>0.17182868000360374</v>
      </c>
      <c r="J231" s="655">
        <f>'Store location'!I68</f>
        <v>9.659599997305758</v>
      </c>
      <c r="K231" s="689">
        <f>'Store location'!J68</f>
        <v>0.24163832623056791</v>
      </c>
      <c r="L231" s="329">
        <f>'Store location'!K68</f>
        <v>2.5657178768596706E-2</v>
      </c>
      <c r="M231" s="674">
        <f>'Store location'!L68</f>
        <v>37368787.495425984</v>
      </c>
      <c r="N231" s="689">
        <f>'Store location'!M68</f>
        <v>5324570.4556201659</v>
      </c>
      <c r="O231" s="350">
        <f>'Store location'!N68</f>
        <v>0.16616322530227226</v>
      </c>
      <c r="P231" s="599">
        <f>'Store location'!O68</f>
        <v>6906550.5834052218</v>
      </c>
      <c r="Q231" s="635">
        <f>'Store location'!P68</f>
        <v>808635.06633801293</v>
      </c>
      <c r="R231" s="329">
        <f>'Store location'!Q68</f>
        <v>0.13260844038831909</v>
      </c>
    </row>
    <row r="232" spans="2:20" s="24" customFormat="1">
      <c r="B232" s="486"/>
      <c r="C232" s="487"/>
      <c r="D232" s="103" t="s">
        <v>307</v>
      </c>
      <c r="E232" s="599">
        <f>'Store location'!D69</f>
        <v>1628518.1240662399</v>
      </c>
      <c r="F232" s="635">
        <f>'Store location'!E69</f>
        <v>31377.631040739128</v>
      </c>
      <c r="G232" s="329">
        <f>'Store location'!F69</f>
        <v>1.9646130805499613E-2</v>
      </c>
      <c r="H232" s="166">
        <f>'Store location'!G69</f>
        <v>0.6553196009585508</v>
      </c>
      <c r="I232" s="289">
        <f>'Store location'!H69</f>
        <v>5.2408377143885465E-3</v>
      </c>
      <c r="J232" s="655">
        <f>'Store location'!I69</f>
        <v>9.658120408066786</v>
      </c>
      <c r="K232" s="689">
        <f>'Store location'!J69</f>
        <v>-6.2227001796516745E-2</v>
      </c>
      <c r="L232" s="329">
        <f>'Store location'!K69</f>
        <v>-6.4017261084078729E-3</v>
      </c>
      <c r="M232" s="674">
        <f>'Store location'!L69</f>
        <v>15728424.12895079</v>
      </c>
      <c r="N232" s="689">
        <f>'Store location'!M69</f>
        <v>203663.67438256368</v>
      </c>
      <c r="O232" s="350">
        <f>'Store location'!N69</f>
        <v>1.3118635548584893E-2</v>
      </c>
      <c r="P232" s="599">
        <f>'Store location'!O69</f>
        <v>2683047.0510797296</v>
      </c>
      <c r="Q232" s="635">
        <f>'Store location'!P69</f>
        <v>-2263.5927982935682</v>
      </c>
      <c r="R232" s="329">
        <f>'Store location'!Q69</f>
        <v>-8.4295379510527461E-4</v>
      </c>
    </row>
    <row r="233" spans="2:20" s="24" customFormat="1">
      <c r="B233" s="486"/>
      <c r="C233" s="487"/>
      <c r="D233" s="103" t="s">
        <v>308</v>
      </c>
      <c r="E233" s="599">
        <f>'Store location'!D70</f>
        <v>3535707.8126114537</v>
      </c>
      <c r="F233" s="635">
        <f>'Store location'!E70</f>
        <v>-527986.68796507502</v>
      </c>
      <c r="G233" s="329">
        <f>'Store location'!F70</f>
        <v>-0.12992775118556968</v>
      </c>
      <c r="H233" s="166">
        <f>'Store location'!G70</f>
        <v>1.4227773081709489</v>
      </c>
      <c r="I233" s="289">
        <f>'Store location'!H70</f>
        <v>-0.23125469882714444</v>
      </c>
      <c r="J233" s="655">
        <f>'Store location'!I70</f>
        <v>9.853629098569284</v>
      </c>
      <c r="K233" s="689">
        <f>'Store location'!J70</f>
        <v>0.28782837604936162</v>
      </c>
      <c r="L233" s="329">
        <f>'Store location'!K70</f>
        <v>3.008931341960246E-2</v>
      </c>
      <c r="M233" s="674">
        <f>'Store location'!L70</f>
        <v>34839553.386386976</v>
      </c>
      <c r="N233" s="689">
        <f>'Store location'!M70</f>
        <v>-4032938.4033282176</v>
      </c>
      <c r="O233" s="350">
        <f>'Store location'!N70</f>
        <v>-0.10374787459329388</v>
      </c>
      <c r="P233" s="599">
        <f>'Store location'!O70</f>
        <v>6457967.9093937725</v>
      </c>
      <c r="Q233" s="635">
        <f>'Store location'!P70</f>
        <v>-891059.40327905118</v>
      </c>
      <c r="R233" s="329">
        <f>'Store location'!Q70</f>
        <v>-0.12124861772421078</v>
      </c>
    </row>
    <row r="234" spans="2:20" s="24" customFormat="1">
      <c r="B234" s="486"/>
      <c r="C234" s="487"/>
      <c r="D234" s="103" t="s">
        <v>309</v>
      </c>
      <c r="E234" s="599">
        <f>'Store location'!D71</f>
        <v>31018452.00790339</v>
      </c>
      <c r="F234" s="635">
        <f>'Store location'!E71</f>
        <v>1683302.872597836</v>
      </c>
      <c r="G234" s="329">
        <f>'Store location'!F71</f>
        <v>5.7381773136170655E-2</v>
      </c>
      <c r="H234" s="166">
        <f>'Store location'!G71</f>
        <v>12.481899520661649</v>
      </c>
      <c r="I234" s="289">
        <f>'Store location'!H71</f>
        <v>0.5417116957712782</v>
      </c>
      <c r="J234" s="655">
        <f>'Store location'!I71</f>
        <v>10.723693588391843</v>
      </c>
      <c r="K234" s="689">
        <f>'Store location'!J71</f>
        <v>0.14635263618030692</v>
      </c>
      <c r="L234" s="329">
        <f>'Store location'!K71</f>
        <v>1.3836429859028715E-2</v>
      </c>
      <c r="M234" s="674">
        <f>'Store location'!L71</f>
        <v>332632374.91899365</v>
      </c>
      <c r="N234" s="689">
        <f>'Store location'!M71</f>
        <v>22344500.630893409</v>
      </c>
      <c r="O234" s="350">
        <f>'Store location'!N71</f>
        <v>7.2012161874384709E-2</v>
      </c>
      <c r="P234" s="599">
        <f>'Store location'!O71</f>
        <v>57659983.191555873</v>
      </c>
      <c r="Q234" s="635">
        <f>'Store location'!P71</f>
        <v>2862402.8358052447</v>
      </c>
      <c r="R234" s="329">
        <f>'Store location'!Q71</f>
        <v>5.223593482088585E-2</v>
      </c>
      <c r="S234" s="1"/>
      <c r="T234" s="1"/>
    </row>
    <row r="235" spans="2:20" s="24" customFormat="1">
      <c r="B235" s="486"/>
      <c r="C235" s="487"/>
      <c r="D235" s="103" t="s">
        <v>310</v>
      </c>
      <c r="E235" s="599">
        <f>'Store location'!D72</f>
        <v>21817.630576835843</v>
      </c>
      <c r="F235" s="635">
        <f>'Store location'!E72</f>
        <v>11847.365061445791</v>
      </c>
      <c r="G235" s="329">
        <f>'Store location'!F72</f>
        <v>1.1882697650487097</v>
      </c>
      <c r="H235" s="166">
        <f>'Store location'!G72</f>
        <v>8.7794668982705097E-3</v>
      </c>
      <c r="I235" s="289">
        <f>'Store location'!H72</f>
        <v>4.7213030086412965E-3</v>
      </c>
      <c r="J235" s="655">
        <f>'Store location'!I72</f>
        <v>8.9342440148868558</v>
      </c>
      <c r="K235" s="689">
        <f>'Store location'!J72</f>
        <v>-0.15686614768188889</v>
      </c>
      <c r="L235" s="329">
        <f>'Store location'!K72</f>
        <v>-1.7254894603275325E-2</v>
      </c>
      <c r="M235" s="674">
        <f>'Store location'!L72</f>
        <v>194924.03540010809</v>
      </c>
      <c r="N235" s="689">
        <f>'Store location'!M72</f>
        <v>104283.25324963688</v>
      </c>
      <c r="O235" s="350">
        <f>'Store location'!N72</f>
        <v>1.1505114008892603</v>
      </c>
      <c r="P235" s="599">
        <f>'Store location'!O72</f>
        <v>21845.589884161949</v>
      </c>
      <c r="Q235" s="635">
        <f>'Store location'!P72</f>
        <v>11823.01684653759</v>
      </c>
      <c r="R235" s="329">
        <f>'Store location'!Q72</f>
        <v>1.1796388813685301</v>
      </c>
      <c r="S235" s="1"/>
      <c r="T235" s="1"/>
    </row>
    <row r="236" spans="2:20" ht="15" thickBot="1">
      <c r="B236" s="516"/>
      <c r="C236" s="517"/>
      <c r="D236" s="314" t="s">
        <v>311</v>
      </c>
      <c r="E236" s="727">
        <f>'Store location'!D73</f>
        <v>3553431.8362799538</v>
      </c>
      <c r="F236" s="722">
        <f>'Store location'!E73</f>
        <v>-245386.43940535234</v>
      </c>
      <c r="G236" s="368">
        <f>'Store location'!F73</f>
        <v>-6.4595466694464254E-2</v>
      </c>
      <c r="H236" s="307">
        <f>'Store location'!G73</f>
        <v>1.4299094978261799</v>
      </c>
      <c r="I236" s="308">
        <f>'Store location'!H73</f>
        <v>-0.11631082357380795</v>
      </c>
      <c r="J236" s="702">
        <f>'Store location'!I73</f>
        <v>8.1380136221541353</v>
      </c>
      <c r="K236" s="706">
        <f>'Store location'!J73</f>
        <v>6.331113408516309E-2</v>
      </c>
      <c r="L236" s="368">
        <f>'Store location'!K73</f>
        <v>7.8406770006338219E-3</v>
      </c>
      <c r="M236" s="698">
        <f>'Store location'!L73</f>
        <v>28917876.689042445</v>
      </c>
      <c r="N236" s="706">
        <f>'Store location'!M73</f>
        <v>-1756450.6933555789</v>
      </c>
      <c r="O236" s="364">
        <f>'Store location'!N73</f>
        <v>-5.7261261883886985E-2</v>
      </c>
      <c r="P236" s="727">
        <f>'Store location'!O73</f>
        <v>6988841.3236113694</v>
      </c>
      <c r="Q236" s="722">
        <f>'Store location'!P73</f>
        <v>-498356.88168635778</v>
      </c>
      <c r="R236" s="368">
        <f>'Store location'!Q73</f>
        <v>-6.6561197930319879E-2</v>
      </c>
    </row>
    <row r="237" spans="2:20">
      <c r="B237" s="490" t="s">
        <v>64</v>
      </c>
      <c r="C237" s="491"/>
      <c r="D237" s="102" t="s">
        <v>312</v>
      </c>
      <c r="E237" s="605">
        <f>Variety!E442</f>
        <v>6675565.647671869</v>
      </c>
      <c r="F237" s="640">
        <f>Variety!F442</f>
        <v>530191.39955085982</v>
      </c>
      <c r="G237" s="337">
        <f>Variety!G442</f>
        <v>8.6274875726725597E-2</v>
      </c>
      <c r="H237" s="168">
        <f>Variety!H442</f>
        <v>2.6862636354834954</v>
      </c>
      <c r="I237" s="291">
        <f>Variety!I442</f>
        <v>0.18493246998079726</v>
      </c>
      <c r="J237" s="662">
        <f>Variety!J442</f>
        <v>6.6156352943898558</v>
      </c>
      <c r="K237" s="693">
        <f>Variety!K442</f>
        <v>-2.6206215605855121E-3</v>
      </c>
      <c r="L237" s="337">
        <f>Variety!L442</f>
        <v>-3.9596860469986333E-4</v>
      </c>
      <c r="M237" s="678">
        <f>Variety!M442</f>
        <v>44163107.708754495</v>
      </c>
      <c r="N237" s="693">
        <f>Variety!N442</f>
        <v>3491448.2353981286</v>
      </c>
      <c r="O237" s="354">
        <f>Variety!O442</f>
        <v>8.5844744979863552E-2</v>
      </c>
      <c r="P237" s="605">
        <f>Variety!P442</f>
        <v>9199287.1560750026</v>
      </c>
      <c r="Q237" s="640">
        <f>Variety!Q442</f>
        <v>624034.3708837498</v>
      </c>
      <c r="R237" s="337">
        <f>Variety!R442</f>
        <v>7.2771542310846524E-2</v>
      </c>
    </row>
    <row r="238" spans="2:20">
      <c r="B238" s="461"/>
      <c r="C238" s="462"/>
      <c r="D238" s="103" t="s">
        <v>313</v>
      </c>
      <c r="E238" s="602">
        <f>Variety!E443</f>
        <v>21968823.504594836</v>
      </c>
      <c r="F238" s="638">
        <f>Variety!F443</f>
        <v>-9762.5923796221614</v>
      </c>
      <c r="G238" s="332">
        <f>Variety!G443</f>
        <v>-4.4418655215341929E-4</v>
      </c>
      <c r="H238" s="157">
        <f>Variety!H443</f>
        <v>8.8403072952071984</v>
      </c>
      <c r="I238" s="292">
        <f>Variety!I443</f>
        <v>-0.10556323413537783</v>
      </c>
      <c r="J238" s="658">
        <f>Variety!J443</f>
        <v>5.2690752159014496</v>
      </c>
      <c r="K238" s="692">
        <f>Variety!K443</f>
        <v>-0.16506749740350468</v>
      </c>
      <c r="L238" s="332">
        <f>Variety!L443</f>
        <v>-3.0375996014855008E-2</v>
      </c>
      <c r="M238" s="677">
        <f>Variety!M443</f>
        <v>115755383.45057388</v>
      </c>
      <c r="N238" s="692">
        <f>Variety!N443</f>
        <v>-3679390.037045449</v>
      </c>
      <c r="O238" s="353">
        <f>Variety!O443</f>
        <v>-3.080668995807035E-2</v>
      </c>
      <c r="P238" s="602">
        <f>Variety!P443</f>
        <v>34167525.619359136</v>
      </c>
      <c r="Q238" s="638">
        <f>Variety!Q443</f>
        <v>-378686.38444713503</v>
      </c>
      <c r="R238" s="332">
        <f>Variety!R443</f>
        <v>-1.0961733934979954E-2</v>
      </c>
    </row>
    <row r="239" spans="2:20">
      <c r="B239" s="461"/>
      <c r="C239" s="462"/>
      <c r="D239" s="103" t="s">
        <v>314</v>
      </c>
      <c r="E239" s="602">
        <f>Variety!E444</f>
        <v>600789.43348677445</v>
      </c>
      <c r="F239" s="638">
        <f>Variety!F444</f>
        <v>-42972.437484265887</v>
      </c>
      <c r="G239" s="332">
        <f>Variety!G444</f>
        <v>-6.6752070015341128E-2</v>
      </c>
      <c r="H239" s="157">
        <f>Variety!H444</f>
        <v>0.24175910970497297</v>
      </c>
      <c r="I239" s="292">
        <f>Variety!I444</f>
        <v>-2.0269135607269589E-2</v>
      </c>
      <c r="J239" s="658">
        <f>Variety!J444</f>
        <v>12.15959593276639</v>
      </c>
      <c r="K239" s="692">
        <f>Variety!K444</f>
        <v>0.72307832895058866</v>
      </c>
      <c r="L239" s="332">
        <f>Variety!L444</f>
        <v>6.3225393778026717E-2</v>
      </c>
      <c r="M239" s="677">
        <f>Variety!M444</f>
        <v>7305356.7518748064</v>
      </c>
      <c r="N239" s="692">
        <f>Variety!N444</f>
        <v>-57037.218150892295</v>
      </c>
      <c r="O239" s="353">
        <f>Variety!O444</f>
        <v>-7.7471021495326481E-3</v>
      </c>
      <c r="P239" s="602">
        <f>Variety!P444</f>
        <v>1215777.9186491116</v>
      </c>
      <c r="Q239" s="638">
        <f>Variety!Q444</f>
        <v>-49628.823280248558</v>
      </c>
      <c r="R239" s="332">
        <f>Variety!R444</f>
        <v>-3.921966086934206E-2</v>
      </c>
    </row>
    <row r="240" spans="2:20">
      <c r="B240" s="461"/>
      <c r="C240" s="462"/>
      <c r="D240" s="103" t="s">
        <v>315</v>
      </c>
      <c r="E240" s="602">
        <f>Variety!E445</f>
        <v>129873.14383172402</v>
      </c>
      <c r="F240" s="638">
        <f>Variety!F445</f>
        <v>11921.532700897718</v>
      </c>
      <c r="G240" s="332">
        <f>Variety!G445</f>
        <v>0.10107138500783107</v>
      </c>
      <c r="H240" s="157">
        <f>Variety!H445</f>
        <v>5.2261264724847538E-2</v>
      </c>
      <c r="I240" s="292">
        <f>Variety!I445</f>
        <v>4.251814196590431E-3</v>
      </c>
      <c r="J240" s="658">
        <f>Variety!J445</f>
        <v>6.3829793613870107</v>
      </c>
      <c r="K240" s="692">
        <f>Variety!K445</f>
        <v>-0.46555995438240316</v>
      </c>
      <c r="L240" s="332">
        <f>Variety!L445</f>
        <v>-6.7979452685685407E-2</v>
      </c>
      <c r="M240" s="677">
        <f>Variety!M445</f>
        <v>828977.59667634126</v>
      </c>
      <c r="N240" s="692">
        <f>Variety!N445</f>
        <v>21181.350488532102</v>
      </c>
      <c r="O240" s="353">
        <f>Variety!O445</f>
        <v>2.622115488712921E-2</v>
      </c>
      <c r="P240" s="602">
        <f>Variety!P445</f>
        <v>174326.84272348881</v>
      </c>
      <c r="Q240" s="638">
        <f>Variety!Q445</f>
        <v>10126.134581475751</v>
      </c>
      <c r="R240" s="332">
        <f>Variety!R445</f>
        <v>6.1669250370820036E-2</v>
      </c>
    </row>
    <row r="241" spans="2:18">
      <c r="B241" s="461"/>
      <c r="C241" s="462"/>
      <c r="D241" s="103" t="s">
        <v>316</v>
      </c>
      <c r="E241" s="602">
        <f>Variety!E446</f>
        <v>122954.04804688692</v>
      </c>
      <c r="F241" s="638">
        <f>Variety!F446</f>
        <v>-82069.574052702228</v>
      </c>
      <c r="G241" s="332">
        <f>Variety!G446</f>
        <v>-0.40029325992903081</v>
      </c>
      <c r="H241" s="157">
        <f>Variety!H446</f>
        <v>4.9477003977787523E-2</v>
      </c>
      <c r="I241" s="292">
        <f>Variety!I446</f>
        <v>-3.3973076508157174E-2</v>
      </c>
      <c r="J241" s="658">
        <f>Variety!J446</f>
        <v>16.471863804235806</v>
      </c>
      <c r="K241" s="692">
        <f>Variety!K446</f>
        <v>-0.12440427048706582</v>
      </c>
      <c r="L241" s="332">
        <f>Variety!L446</f>
        <v>-7.4959183550753258E-3</v>
      </c>
      <c r="M241" s="677">
        <f>Variety!M446</f>
        <v>2025282.3336077868</v>
      </c>
      <c r="N241" s="692">
        <f>Variety!N446</f>
        <v>-1377344.6604076712</v>
      </c>
      <c r="O241" s="353">
        <f>Variety!O446</f>
        <v>-0.40478861268959121</v>
      </c>
      <c r="P241" s="602">
        <f>Variety!P446</f>
        <v>198350.20143032074</v>
      </c>
      <c r="Q241" s="638">
        <f>Variety!Q446</f>
        <v>-159762.92370430607</v>
      </c>
      <c r="R241" s="332">
        <f>Variety!R446</f>
        <v>-0.44612417834237655</v>
      </c>
    </row>
    <row r="242" spans="2:18">
      <c r="B242" s="461"/>
      <c r="C242" s="462"/>
      <c r="D242" s="103" t="s">
        <v>96</v>
      </c>
      <c r="E242" s="602">
        <f>Variety!E447</f>
        <v>330693.00552865776</v>
      </c>
      <c r="F242" s="638">
        <f>Variety!F447</f>
        <v>18971.602769168734</v>
      </c>
      <c r="G242" s="332">
        <f>Variety!G447</f>
        <v>6.0860764134974765E-2</v>
      </c>
      <c r="H242" s="157">
        <f>Variety!H447</f>
        <v>0.13307165896423834</v>
      </c>
      <c r="I242" s="292">
        <f>Variety!I447</f>
        <v>6.192736998674897E-3</v>
      </c>
      <c r="J242" s="658">
        <f>Variety!J447</f>
        <v>11.291203185777709</v>
      </c>
      <c r="K242" s="692">
        <f>Variety!K447</f>
        <v>0.12057610303073929</v>
      </c>
      <c r="L242" s="332">
        <f>Variety!L447</f>
        <v>1.0794031717070661E-2</v>
      </c>
      <c r="M242" s="677">
        <f>Variety!M447</f>
        <v>3733921.9175395858</v>
      </c>
      <c r="N242" s="692">
        <f>Variety!N447</f>
        <v>251798.37360256165</v>
      </c>
      <c r="O242" s="353">
        <f>Variety!O447</f>
        <v>7.2311728870443417E-2</v>
      </c>
      <c r="P242" s="602">
        <f>Variety!P447</f>
        <v>731234.48389346781</v>
      </c>
      <c r="Q242" s="638">
        <f>Variety!Q447</f>
        <v>44189.985113288742</v>
      </c>
      <c r="R242" s="332">
        <f>Variety!R447</f>
        <v>6.4318956329242644E-2</v>
      </c>
    </row>
    <row r="243" spans="2:18">
      <c r="B243" s="461"/>
      <c r="C243" s="462"/>
      <c r="D243" s="103" t="s">
        <v>317</v>
      </c>
      <c r="E243" s="602">
        <f>Variety!E448</f>
        <v>659338.86485842848</v>
      </c>
      <c r="F243" s="638">
        <f>Variety!F448</f>
        <v>67269.06592912937</v>
      </c>
      <c r="G243" s="332">
        <f>Variety!G448</f>
        <v>0.11361678310695625</v>
      </c>
      <c r="H243" s="157">
        <f>Variety!H448</f>
        <v>0.26531954138565944</v>
      </c>
      <c r="I243" s="292">
        <f>Variety!I448</f>
        <v>2.4331347596227237E-2</v>
      </c>
      <c r="J243" s="658">
        <f>Variety!J448</f>
        <v>11.110494481181471</v>
      </c>
      <c r="K243" s="692">
        <f>Variety!K448</f>
        <v>0.47300404644483862</v>
      </c>
      <c r="L243" s="332">
        <f>Variety!L448</f>
        <v>4.4465755278166742E-2</v>
      </c>
      <c r="M243" s="677">
        <f>Variety!M448</f>
        <v>7325580.8192380248</v>
      </c>
      <c r="N243" s="692">
        <f>Variety!N448</f>
        <v>1027443.9964311644</v>
      </c>
      <c r="O243" s="353">
        <f>Variety!O448</f>
        <v>0.16313459445824938</v>
      </c>
      <c r="P243" s="602">
        <f>Variety!P448</f>
        <v>1212771.5398121411</v>
      </c>
      <c r="Q243" s="638">
        <f>Variety!Q448</f>
        <v>127135.17226834642</v>
      </c>
      <c r="R243" s="332">
        <f>Variety!R448</f>
        <v>0.11710658934168192</v>
      </c>
    </row>
    <row r="244" spans="2:18">
      <c r="B244" s="461"/>
      <c r="C244" s="462"/>
      <c r="D244" s="103" t="s">
        <v>95</v>
      </c>
      <c r="E244" s="602">
        <f>Variety!E449</f>
        <v>490377.91204865836</v>
      </c>
      <c r="F244" s="638">
        <f>Variety!F449</f>
        <v>-23278.680492204672</v>
      </c>
      <c r="G244" s="332">
        <f>Variety!G449</f>
        <v>-4.5319540000555485E-2</v>
      </c>
      <c r="H244" s="157">
        <f>Variety!H449</f>
        <v>0.19732924853192674</v>
      </c>
      <c r="I244" s="292">
        <f>Variety!I449</f>
        <v>-1.1742679623014479E-2</v>
      </c>
      <c r="J244" s="658">
        <f>Variety!J449</f>
        <v>14.564688335729967</v>
      </c>
      <c r="K244" s="692">
        <f>Variety!K449</f>
        <v>-0.15975725986846001</v>
      </c>
      <c r="L244" s="332">
        <f>Variety!L449</f>
        <v>-1.0849797965650821E-2</v>
      </c>
      <c r="M244" s="677">
        <f>Variety!M449</f>
        <v>7142201.4557147101</v>
      </c>
      <c r="N244" s="692">
        <f>Variety!N449</f>
        <v>-421107.09597369656</v>
      </c>
      <c r="O244" s="353">
        <f>Variety!O449</f>
        <v>-5.5677630113304059E-2</v>
      </c>
      <c r="P244" s="602">
        <f>Variety!P449</f>
        <v>1520249.3865648024</v>
      </c>
      <c r="Q244" s="638">
        <f>Variety!Q449</f>
        <v>-90687.816152861807</v>
      </c>
      <c r="R244" s="332">
        <f>Variety!R449</f>
        <v>-5.6295066002492664E-2</v>
      </c>
    </row>
    <row r="245" spans="2:18">
      <c r="B245" s="461"/>
      <c r="C245" s="462"/>
      <c r="D245" s="103" t="s">
        <v>92</v>
      </c>
      <c r="E245" s="602">
        <f>Variety!E450</f>
        <v>721753.27734615759</v>
      </c>
      <c r="F245" s="638">
        <f>Variety!F450</f>
        <v>34655.136288569076</v>
      </c>
      <c r="G245" s="332">
        <f>Variety!G450</f>
        <v>5.0436952478473504E-2</v>
      </c>
      <c r="H245" s="157">
        <f>Variety!H450</f>
        <v>0.29043525074196341</v>
      </c>
      <c r="I245" s="292">
        <f>Variety!I450</f>
        <v>1.0767988083093205E-2</v>
      </c>
      <c r="J245" s="658">
        <f>Variety!J450</f>
        <v>15.166160531737601</v>
      </c>
      <c r="K245" s="692">
        <f>Variety!K450</f>
        <v>0.4417753675940137</v>
      </c>
      <c r="L245" s="332">
        <f>Variety!L450</f>
        <v>3.0002975517769852E-2</v>
      </c>
      <c r="M245" s="677">
        <f>Variety!M450</f>
        <v>10946226.068539558</v>
      </c>
      <c r="N245" s="692">
        <f>Variety!N450</f>
        <v>829128.39404056408</v>
      </c>
      <c r="O245" s="353">
        <f>Variety!O450</f>
        <v>8.1953186646645984E-2</v>
      </c>
      <c r="P245" s="602">
        <f>Variety!P450</f>
        <v>1543818.4232962411</v>
      </c>
      <c r="Q245" s="638">
        <f>Variety!Q450</f>
        <v>67478.677391338395</v>
      </c>
      <c r="R245" s="332">
        <f>Variety!R450</f>
        <v>4.5706740320791299E-2</v>
      </c>
    </row>
    <row r="246" spans="2:18">
      <c r="B246" s="461"/>
      <c r="C246" s="462"/>
      <c r="D246" s="103" t="s">
        <v>318</v>
      </c>
      <c r="E246" s="602">
        <f>Variety!E451</f>
        <v>77348.682639330669</v>
      </c>
      <c r="F246" s="638">
        <f>Variety!F451</f>
        <v>-14892.376276993222</v>
      </c>
      <c r="G246" s="332">
        <f>Variety!G451</f>
        <v>-0.16145062136052429</v>
      </c>
      <c r="H246" s="157">
        <f>Variety!H451</f>
        <v>3.1125295501970129E-2</v>
      </c>
      <c r="I246" s="292">
        <f>Variety!I451</f>
        <v>-6.4192747863109148E-3</v>
      </c>
      <c r="J246" s="658">
        <f>Variety!J451</f>
        <v>13.512882776877733</v>
      </c>
      <c r="K246" s="692">
        <f>Variety!K451</f>
        <v>0.48295776338885332</v>
      </c>
      <c r="L246" s="332">
        <f>Variety!L451</f>
        <v>3.7065275731739386E-2</v>
      </c>
      <c r="M246" s="677">
        <f>Variety!M451</f>
        <v>1045203.6814511931</v>
      </c>
      <c r="N246" s="692">
        <f>Variety!N451</f>
        <v>-156690.39939331706</v>
      </c>
      <c r="O246" s="353">
        <f>Variety!O451</f>
        <v>-0.13036955742657344</v>
      </c>
      <c r="P246" s="602">
        <f>Variety!P451</f>
        <v>166564.67498056346</v>
      </c>
      <c r="Q246" s="638">
        <f>Variety!Q451</f>
        <v>-30154.099641533365</v>
      </c>
      <c r="R246" s="332">
        <f>Variety!R451</f>
        <v>-0.15328531656147398</v>
      </c>
    </row>
    <row r="247" spans="2:18">
      <c r="B247" s="461"/>
      <c r="C247" s="462"/>
      <c r="D247" s="103" t="s">
        <v>82</v>
      </c>
      <c r="E247" s="602">
        <f>Variety!E452</f>
        <v>3704606.8764113686</v>
      </c>
      <c r="F247" s="638">
        <f>Variety!F452</f>
        <v>131710.68581877369</v>
      </c>
      <c r="G247" s="332">
        <f>Variety!G452</f>
        <v>3.6863843445988385E-2</v>
      </c>
      <c r="H247" s="157">
        <f>Variety!H452</f>
        <v>1.4907426967386057</v>
      </c>
      <c r="I247" s="292">
        <f>Variety!I452</f>
        <v>3.6478687452649705E-2</v>
      </c>
      <c r="J247" s="658">
        <f>Variety!J452</f>
        <v>10.75298198081444</v>
      </c>
      <c r="K247" s="692">
        <f>Variety!K452</f>
        <v>0.34131780171642312</v>
      </c>
      <c r="L247" s="332">
        <f>Variety!L452</f>
        <v>3.2782252274486265E-2</v>
      </c>
      <c r="M247" s="677">
        <f>Variety!M452</f>
        <v>39835570.988052711</v>
      </c>
      <c r="N247" s="692">
        <f>Variety!N452</f>
        <v>2635775.7048240304</v>
      </c>
      <c r="O247" s="353">
        <f>Variety!O452</f>
        <v>7.0854575536128159E-2</v>
      </c>
      <c r="P247" s="602">
        <f>Variety!P452</f>
        <v>6757321.2153525092</v>
      </c>
      <c r="Q247" s="638">
        <f>Variety!Q452</f>
        <v>270380.55119233765</v>
      </c>
      <c r="R247" s="332">
        <f>Variety!R452</f>
        <v>4.168074986197555E-2</v>
      </c>
    </row>
    <row r="248" spans="2:18">
      <c r="B248" s="461"/>
      <c r="C248" s="462"/>
      <c r="D248" s="103" t="s">
        <v>319</v>
      </c>
      <c r="E248" s="602">
        <f>Variety!E453</f>
        <v>44351890.369211465</v>
      </c>
      <c r="F248" s="638">
        <f>Variety!F453</f>
        <v>-820046.65020224452</v>
      </c>
      <c r="G248" s="332">
        <f>Variety!G453</f>
        <v>-1.8153896076004226E-2</v>
      </c>
      <c r="H248" s="157">
        <f>Variety!H453</f>
        <v>17.847307112516269</v>
      </c>
      <c r="I248" s="292">
        <f>Variety!I453</f>
        <v>-0.53887561790605432</v>
      </c>
      <c r="J248" s="658">
        <f>Variety!J453</f>
        <v>5.4039095840440874</v>
      </c>
      <c r="K248" s="692">
        <f>Variety!K453</f>
        <v>-0.11477140180637146</v>
      </c>
      <c r="L248" s="332">
        <f>Variety!L453</f>
        <v>-2.0796890072217966E-2</v>
      </c>
      <c r="M248" s="677">
        <f>Variety!M453</f>
        <v>239673605.43665448</v>
      </c>
      <c r="N248" s="692">
        <f>Variety!N453</f>
        <v>-9615904.4864183962</v>
      </c>
      <c r="O248" s="353">
        <f>Variety!O453</f>
        <v>-3.8573241567147067E-2</v>
      </c>
      <c r="P248" s="602">
        <f>Variety!P453</f>
        <v>71806454.957440794</v>
      </c>
      <c r="Q248" s="638">
        <f>Variety!Q453</f>
        <v>-1714775.3409590721</v>
      </c>
      <c r="R248" s="332">
        <f>Variety!R453</f>
        <v>-2.3323539799311451E-2</v>
      </c>
    </row>
    <row r="249" spans="2:18">
      <c r="B249" s="461"/>
      <c r="C249" s="462"/>
      <c r="D249" s="103" t="s">
        <v>91</v>
      </c>
      <c r="E249" s="602">
        <f>Variety!E454</f>
        <v>645275.96365582442</v>
      </c>
      <c r="F249" s="638">
        <f>Variety!F454</f>
        <v>-95545.540175359347</v>
      </c>
      <c r="G249" s="332">
        <f>Variety!G454</f>
        <v>-0.12897241735187534</v>
      </c>
      <c r="H249" s="157">
        <f>Variety!H454</f>
        <v>0.25966059619602944</v>
      </c>
      <c r="I249" s="292">
        <f>Variety!I454</f>
        <v>-4.187350747130969E-2</v>
      </c>
      <c r="J249" s="658">
        <f>Variety!J454</f>
        <v>5.6415051895995001</v>
      </c>
      <c r="K249" s="692">
        <f>Variety!K454</f>
        <v>-3.1261010369203923E-2</v>
      </c>
      <c r="L249" s="332">
        <f>Variety!L454</f>
        <v>-5.5107172175324955E-3</v>
      </c>
      <c r="M249" s="677">
        <f>Variety!M454</f>
        <v>3640327.6976881521</v>
      </c>
      <c r="N249" s="692">
        <f>Variety!N454</f>
        <v>-562179.48945537303</v>
      </c>
      <c r="O249" s="353">
        <f>Variety!O454</f>
        <v>-0.13377240404852003</v>
      </c>
      <c r="P249" s="602">
        <f>Variety!P454</f>
        <v>1131962.2807417004</v>
      </c>
      <c r="Q249" s="638">
        <f>Variety!Q454</f>
        <v>-159652.97579232976</v>
      </c>
      <c r="R249" s="332">
        <f>Variety!R454</f>
        <v>-0.12360722357890744</v>
      </c>
    </row>
    <row r="250" spans="2:18">
      <c r="B250" s="461"/>
      <c r="C250" s="462"/>
      <c r="D250" s="103" t="s">
        <v>320</v>
      </c>
      <c r="E250" s="602">
        <f>Variety!E455</f>
        <v>14289199.798332721</v>
      </c>
      <c r="F250" s="638">
        <f>Variety!F455</f>
        <v>459145.14344890974</v>
      </c>
      <c r="G250" s="332">
        <f>Variety!G455</f>
        <v>3.3199083800205496E-2</v>
      </c>
      <c r="H250" s="157">
        <f>Variety!H455</f>
        <v>5.7500082875832481</v>
      </c>
      <c r="I250" s="292">
        <f>Variety!I455</f>
        <v>0.12080730939322848</v>
      </c>
      <c r="J250" s="658">
        <f>Variety!J455</f>
        <v>5.2335104147442912</v>
      </c>
      <c r="K250" s="692">
        <f>Variety!K455</f>
        <v>-0.22118558919811626</v>
      </c>
      <c r="L250" s="332">
        <f>Variety!L455</f>
        <v>-4.0549572155488288E-2</v>
      </c>
      <c r="M250" s="677">
        <f>Variety!M455</f>
        <v>74782675.962936327</v>
      </c>
      <c r="N250" s="692">
        <f>Variety!N455</f>
        <v>-656067.89736348391</v>
      </c>
      <c r="O250" s="353">
        <f>Variety!O455</f>
        <v>-8.6966969993351705E-3</v>
      </c>
      <c r="P250" s="602">
        <f>Variety!P455</f>
        <v>22977935.938827097</v>
      </c>
      <c r="Q250" s="638">
        <f>Variety!Q455</f>
        <v>620248.31521884352</v>
      </c>
      <c r="R250" s="332">
        <f>Variety!R455</f>
        <v>2.7742060165645302E-2</v>
      </c>
    </row>
    <row r="251" spans="2:18">
      <c r="B251" s="461"/>
      <c r="C251" s="462"/>
      <c r="D251" s="103" t="s">
        <v>98</v>
      </c>
      <c r="E251" s="602">
        <f>Variety!E456</f>
        <v>295566.49426640134</v>
      </c>
      <c r="F251" s="638">
        <f>Variety!F456</f>
        <v>64198.549951419845</v>
      </c>
      <c r="G251" s="332">
        <f>Variety!G456</f>
        <v>0.27747383131010028</v>
      </c>
      <c r="H251" s="157">
        <f>Variety!H456</f>
        <v>0.11893666654181959</v>
      </c>
      <c r="I251" s="292">
        <f>Variety!I456</f>
        <v>2.4763744528110476E-2</v>
      </c>
      <c r="J251" s="658">
        <f>Variety!J456</f>
        <v>9.1465213319961478</v>
      </c>
      <c r="K251" s="692">
        <f>Variety!K456</f>
        <v>0.24780977632215873</v>
      </c>
      <c r="L251" s="332">
        <f>Variety!L456</f>
        <v>2.7847826595092912E-2</v>
      </c>
      <c r="M251" s="677">
        <f>Variety!M456</f>
        <v>2703405.2448309571</v>
      </c>
      <c r="N251" s="692">
        <f>Variety!N456</f>
        <v>644528.6451426954</v>
      </c>
      <c r="O251" s="353">
        <f>Variety!O456</f>
        <v>0.31304870104419308</v>
      </c>
      <c r="P251" s="602">
        <f>Variety!P456</f>
        <v>484492.50744262768</v>
      </c>
      <c r="Q251" s="638">
        <f>Variety!Q456</f>
        <v>101693.78392350109</v>
      </c>
      <c r="R251" s="332">
        <f>Variety!R456</f>
        <v>0.26565862860935047</v>
      </c>
    </row>
    <row r="252" spans="2:18">
      <c r="B252" s="461"/>
      <c r="C252" s="462"/>
      <c r="D252" s="103" t="s">
        <v>321</v>
      </c>
      <c r="E252" s="602">
        <f>Variety!E457</f>
        <v>15059.581654950976</v>
      </c>
      <c r="F252" s="638">
        <f>Variety!F457</f>
        <v>1932.310315489769</v>
      </c>
      <c r="G252" s="332">
        <f>Variety!G457</f>
        <v>0.1471981697888084</v>
      </c>
      <c r="H252" s="157">
        <f>Variety!H457</f>
        <v>6.0600117953147035E-3</v>
      </c>
      <c r="I252" s="292">
        <f>Variety!I457</f>
        <v>7.1686236394453116E-4</v>
      </c>
      <c r="J252" s="658">
        <f>Variety!J457</f>
        <v>7.7267341645492049</v>
      </c>
      <c r="K252" s="692">
        <f>Variety!K457</f>
        <v>-0.30423194925137764</v>
      </c>
      <c r="L252" s="332">
        <f>Variety!L457</f>
        <v>-3.7882359972678629E-2</v>
      </c>
      <c r="M252" s="677">
        <f>Variety!M457</f>
        <v>116361.38407712817</v>
      </c>
      <c r="N252" s="692">
        <f>Variety!N457</f>
        <v>10936.712783249619</v>
      </c>
      <c r="O252" s="353">
        <f>Variety!O457</f>
        <v>0.10373959576087059</v>
      </c>
      <c r="P252" s="602">
        <f>Variety!P457</f>
        <v>16791.281226754189</v>
      </c>
      <c r="Q252" s="638">
        <f>Variety!Q457</f>
        <v>2037.5743895769119</v>
      </c>
      <c r="R252" s="332">
        <f>Variety!R457</f>
        <v>0.13810592904303273</v>
      </c>
    </row>
    <row r="253" spans="2:18">
      <c r="B253" s="461"/>
      <c r="C253" s="462"/>
      <c r="D253" s="103" t="s">
        <v>112</v>
      </c>
      <c r="E253" s="602">
        <f>Variety!E458</f>
        <v>93330.11840559564</v>
      </c>
      <c r="F253" s="638">
        <f>Variety!F458</f>
        <v>7174.5476301655581</v>
      </c>
      <c r="G253" s="332">
        <f>Variety!G458</f>
        <v>8.3274332299027629E-2</v>
      </c>
      <c r="H253" s="157">
        <f>Variety!H458</f>
        <v>3.75562636037826E-2</v>
      </c>
      <c r="I253" s="292">
        <f>Variety!I458</f>
        <v>2.4886492386935258E-3</v>
      </c>
      <c r="J253" s="658">
        <f>Variety!J458</f>
        <v>17.178879236346063</v>
      </c>
      <c r="K253" s="692">
        <f>Variety!K458</f>
        <v>0.94696638329494576</v>
      </c>
      <c r="L253" s="332">
        <f>Variety!L458</f>
        <v>5.833978976279091E-2</v>
      </c>
      <c r="M253" s="677">
        <f>Variety!M458</f>
        <v>1603306.8332036065</v>
      </c>
      <c r="N253" s="692">
        <f>Variety!N458</f>
        <v>204837.11657194793</v>
      </c>
      <c r="O253" s="353">
        <f>Variety!O458</f>
        <v>0.14647232910078078</v>
      </c>
      <c r="P253" s="602">
        <f>Variety!P458</f>
        <v>211023.60877628188</v>
      </c>
      <c r="Q253" s="638">
        <f>Variety!Q458</f>
        <v>19387.897171316145</v>
      </c>
      <c r="R253" s="332">
        <f>Variety!R458</f>
        <v>0.10117058563323517</v>
      </c>
    </row>
    <row r="254" spans="2:18">
      <c r="B254" s="461"/>
      <c r="C254" s="462"/>
      <c r="D254" s="103" t="s">
        <v>322</v>
      </c>
      <c r="E254" s="602">
        <f>Variety!E459</f>
        <v>45925.451224874589</v>
      </c>
      <c r="F254" s="638">
        <f>Variety!F459</f>
        <v>4355.9575457767933</v>
      </c>
      <c r="G254" s="332">
        <f>Variety!G459</f>
        <v>0.10478736112119355</v>
      </c>
      <c r="H254" s="157">
        <f>Variety!H459</f>
        <v>1.8480511776792521E-2</v>
      </c>
      <c r="I254" s="292">
        <f>Variety!I459</f>
        <v>1.5606195333726716E-3</v>
      </c>
      <c r="J254" s="658">
        <f>Variety!J459</f>
        <v>10.015408207090221</v>
      </c>
      <c r="K254" s="692">
        <f>Variety!K459</f>
        <v>-0.61290778130348933</v>
      </c>
      <c r="L254" s="332">
        <f>Variety!L459</f>
        <v>-5.766744063432009E-2</v>
      </c>
      <c r="M254" s="677">
        <f>Variety!M459</f>
        <v>459962.1411119306</v>
      </c>
      <c r="N254" s="692">
        <f>Variety!N459</f>
        <v>18148.426812944235</v>
      </c>
      <c r="O254" s="353">
        <f>Variety!O459</f>
        <v>4.107710156019001E-2</v>
      </c>
      <c r="P254" s="602">
        <f>Variety!P459</f>
        <v>99280.266786617096</v>
      </c>
      <c r="Q254" s="638">
        <f>Variety!Q459</f>
        <v>11401.450741573251</v>
      </c>
      <c r="R254" s="332">
        <f>Variety!R459</f>
        <v>0.12974060478613225</v>
      </c>
    </row>
    <row r="255" spans="2:18">
      <c r="B255" s="461"/>
      <c r="C255" s="462"/>
      <c r="D255" s="103" t="s">
        <v>323</v>
      </c>
      <c r="E255" s="602">
        <f>Variety!E460</f>
        <v>8999.1856159007748</v>
      </c>
      <c r="F255" s="638">
        <f>Variety!F460</f>
        <v>-1694.2130755530707</v>
      </c>
      <c r="G255" s="332">
        <f>Variety!G460</f>
        <v>-0.15843541650673554</v>
      </c>
      <c r="H255" s="157">
        <f>Variety!H460</f>
        <v>3.6212938865175029E-3</v>
      </c>
      <c r="I255" s="292">
        <f>Variety!I460</f>
        <v>-7.312044857757027E-4</v>
      </c>
      <c r="J255" s="658">
        <f>Variety!J460</f>
        <v>24.393913274421262</v>
      </c>
      <c r="K255" s="692">
        <f>Variety!K460</f>
        <v>5.4176106425689312</v>
      </c>
      <c r="L255" s="332">
        <f>Variety!L460</f>
        <v>0.28549347824350663</v>
      </c>
      <c r="M255" s="677">
        <f>Variety!M460</f>
        <v>219525.3534547028</v>
      </c>
      <c r="N255" s="692">
        <f>Variety!N460</f>
        <v>16604.183722620917</v>
      </c>
      <c r="O255" s="353">
        <f>Variety!O460</f>
        <v>8.1825783601304519E-2</v>
      </c>
      <c r="P255" s="602">
        <f>Variety!P460</f>
        <v>23784.843831220642</v>
      </c>
      <c r="Q255" s="638">
        <f>Variety!Q460</f>
        <v>-3912.4355232324451</v>
      </c>
      <c r="R255" s="332">
        <f>Variety!R460</f>
        <v>-0.14125703370224393</v>
      </c>
    </row>
    <row r="256" spans="2:18">
      <c r="B256" s="461"/>
      <c r="C256" s="462"/>
      <c r="D256" s="103" t="s">
        <v>102</v>
      </c>
      <c r="E256" s="602">
        <f>Variety!E461</f>
        <v>224601.23025183304</v>
      </c>
      <c r="F256" s="638">
        <f>Variety!F461</f>
        <v>50416.762324014067</v>
      </c>
      <c r="G256" s="332">
        <f>Variety!G461</f>
        <v>0.28944464982323498</v>
      </c>
      <c r="H256" s="157">
        <f>Variety!H461</f>
        <v>9.0380074012270606E-2</v>
      </c>
      <c r="I256" s="292">
        <f>Variety!I461</f>
        <v>1.9482351500484607E-2</v>
      </c>
      <c r="J256" s="658">
        <f>Variety!J461</f>
        <v>6.4177747532026661</v>
      </c>
      <c r="K256" s="692">
        <f>Variety!K461</f>
        <v>-0.11973577387780487</v>
      </c>
      <c r="L256" s="332">
        <f>Variety!L461</f>
        <v>-1.8315194045473548E-2</v>
      </c>
      <c r="M256" s="677">
        <f>Variety!M461</f>
        <v>1441440.105048473</v>
      </c>
      <c r="N256" s="692">
        <f>Variety!N461</f>
        <v>302707.31231644587</v>
      </c>
      <c r="O256" s="353">
        <f>Variety!O461</f>
        <v>0.26582822085082486</v>
      </c>
      <c r="P256" s="602">
        <f>Variety!P461</f>
        <v>274185.44257861865</v>
      </c>
      <c r="Q256" s="638">
        <f>Variety!Q461</f>
        <v>48892.742404671968</v>
      </c>
      <c r="R256" s="332">
        <f>Variety!R461</f>
        <v>0.2170187598928961</v>
      </c>
    </row>
    <row r="257" spans="2:18">
      <c r="B257" s="461"/>
      <c r="C257" s="462"/>
      <c r="D257" s="103" t="s">
        <v>90</v>
      </c>
      <c r="E257" s="602">
        <f>Variety!E462</f>
        <v>2454597.2563408874</v>
      </c>
      <c r="F257" s="638">
        <f>Variety!F462</f>
        <v>-2866.0894709359854</v>
      </c>
      <c r="G257" s="332">
        <f>Variety!G462</f>
        <v>-1.1662796419000798E-3</v>
      </c>
      <c r="H257" s="157">
        <f>Variety!H462</f>
        <v>0.98773582606676391</v>
      </c>
      <c r="I257" s="292">
        <f>Variety!I462</f>
        <v>-1.2517275986233978E-2</v>
      </c>
      <c r="J257" s="658">
        <f>Variety!J462</f>
        <v>11.861957196024219</v>
      </c>
      <c r="K257" s="692">
        <f>Variety!K462</f>
        <v>0.19997700583032874</v>
      </c>
      <c r="L257" s="332">
        <f>Variety!L462</f>
        <v>1.7147774440440373E-2</v>
      </c>
      <c r="M257" s="677">
        <f>Variety!M462</f>
        <v>29116327.588194095</v>
      </c>
      <c r="N257" s="692">
        <f>Variety!N462</f>
        <v>457438.73120900989</v>
      </c>
      <c r="O257" s="353">
        <f>Variety!O462</f>
        <v>1.5961495698306443E-2</v>
      </c>
      <c r="P257" s="602">
        <f>Variety!P462</f>
        <v>6050833.1864001825</v>
      </c>
      <c r="Q257" s="638">
        <f>Variety!Q462</f>
        <v>-14258.782749734819</v>
      </c>
      <c r="R257" s="332">
        <f>Variety!R462</f>
        <v>-2.3509590328163366E-3</v>
      </c>
    </row>
    <row r="258" spans="2:18">
      <c r="B258" s="461"/>
      <c r="C258" s="462"/>
      <c r="D258" s="103" t="s">
        <v>106</v>
      </c>
      <c r="E258" s="602">
        <f>Variety!E463</f>
        <v>160132.98250761974</v>
      </c>
      <c r="F258" s="638">
        <f>Variety!F463</f>
        <v>5329.162947604229</v>
      </c>
      <c r="G258" s="332">
        <f>Variety!G463</f>
        <v>3.4425267818008705E-2</v>
      </c>
      <c r="H258" s="157">
        <f>Variety!H463</f>
        <v>6.4437896420321092E-2</v>
      </c>
      <c r="I258" s="292">
        <f>Variety!I463</f>
        <v>1.4286145165026409E-3</v>
      </c>
      <c r="J258" s="658">
        <f>Variety!J463</f>
        <v>13.311852160608096</v>
      </c>
      <c r="K258" s="692">
        <f>Variety!K463</f>
        <v>0.35610428099872138</v>
      </c>
      <c r="L258" s="332">
        <f>Variety!L463</f>
        <v>2.7486200280200126E-2</v>
      </c>
      <c r="M258" s="677">
        <f>Variety!M463</f>
        <v>2131666.5891786763</v>
      </c>
      <c r="N258" s="692">
        <f>Variety!N463</f>
        <v>126067.33215857297</v>
      </c>
      <c r="O258" s="353">
        <f>Variety!O463</f>
        <v>6.2857687904154094E-2</v>
      </c>
      <c r="P258" s="602">
        <f>Variety!P463</f>
        <v>339176.97881255695</v>
      </c>
      <c r="Q258" s="638">
        <f>Variety!Q463</f>
        <v>16014.174013246782</v>
      </c>
      <c r="R258" s="332">
        <f>Variety!R463</f>
        <v>4.9554508673087756E-2</v>
      </c>
    </row>
    <row r="259" spans="2:18" ht="15" customHeight="1">
      <c r="B259" s="461"/>
      <c r="C259" s="462"/>
      <c r="D259" s="103" t="s">
        <v>324</v>
      </c>
      <c r="E259" s="602">
        <f>Variety!E464</f>
        <v>993217.52824128862</v>
      </c>
      <c r="F259" s="638">
        <f>Variety!F464</f>
        <v>-18606.293442841503</v>
      </c>
      <c r="G259" s="332">
        <f>Variety!G464</f>
        <v>-1.8388866761282867E-2</v>
      </c>
      <c r="H259" s="157">
        <f>Variety!H464</f>
        <v>0.39967311671481603</v>
      </c>
      <c r="I259" s="292">
        <f>Variety!I464</f>
        <v>-1.2166155718494553E-2</v>
      </c>
      <c r="J259" s="658">
        <f>Variety!J464</f>
        <v>16.846339179012755</v>
      </c>
      <c r="K259" s="692">
        <f>Variety!K464</f>
        <v>0.58600119336695045</v>
      </c>
      <c r="L259" s="332">
        <f>Variety!L464</f>
        <v>3.6038684674590205E-2</v>
      </c>
      <c r="M259" s="677">
        <f>Variety!M464</f>
        <v>16732079.359293427</v>
      </c>
      <c r="N259" s="692">
        <f>Variety!N464</f>
        <v>279482.03678165749</v>
      </c>
      <c r="O259" s="353">
        <f>Variety!O464</f>
        <v>1.6987107342574272E-2</v>
      </c>
      <c r="P259" s="602">
        <f>Variety!P464</f>
        <v>3418706.3460415076</v>
      </c>
      <c r="Q259" s="638">
        <f>Variety!Q464</f>
        <v>-30020.856942079961</v>
      </c>
      <c r="R259" s="332">
        <f>Variety!R464</f>
        <v>-8.7049091375241573E-3</v>
      </c>
    </row>
    <row r="260" spans="2:18">
      <c r="B260" s="461"/>
      <c r="C260" s="462"/>
      <c r="D260" s="103" t="s">
        <v>103</v>
      </c>
      <c r="E260" s="602">
        <f>Variety!E465</f>
        <v>138618.70760150533</v>
      </c>
      <c r="F260" s="638">
        <f>Variety!F465</f>
        <v>-9279.3825754324789</v>
      </c>
      <c r="G260" s="332">
        <f>Variety!G465</f>
        <v>-6.2741733610833614E-2</v>
      </c>
      <c r="H260" s="157">
        <f>Variety!H465</f>
        <v>5.5780500571889012E-2</v>
      </c>
      <c r="I260" s="292">
        <f>Variety!I465</f>
        <v>-4.417965354090253E-3</v>
      </c>
      <c r="J260" s="658">
        <f>Variety!J465</f>
        <v>14.715757273200841</v>
      </c>
      <c r="K260" s="692">
        <f>Variety!K465</f>
        <v>0.11458776189876119</v>
      </c>
      <c r="L260" s="332">
        <f>Variety!L465</f>
        <v>7.847848202163818E-3</v>
      </c>
      <c r="M260" s="677">
        <f>Variety!M465</f>
        <v>2039879.2545885528</v>
      </c>
      <c r="N260" s="692">
        <f>Variety!N465</f>
        <v>-119605.83048275718</v>
      </c>
      <c r="O260" s="353">
        <f>Variety!O465</f>
        <v>-5.5386273009988211E-2</v>
      </c>
      <c r="P260" s="602">
        <f>Variety!P465</f>
        <v>397780.23505114391</v>
      </c>
      <c r="Q260" s="638">
        <f>Variety!Q465</f>
        <v>-25906.566256092337</v>
      </c>
      <c r="R260" s="332">
        <f>Variety!R465</f>
        <v>-6.1145558880193213E-2</v>
      </c>
    </row>
    <row r="261" spans="2:18">
      <c r="B261" s="461"/>
      <c r="C261" s="462"/>
      <c r="D261" s="103" t="s">
        <v>93</v>
      </c>
      <c r="E261" s="602">
        <f>Variety!E466</f>
        <v>2525709.3778744447</v>
      </c>
      <c r="F261" s="638">
        <f>Variety!F466</f>
        <v>256621.69457549695</v>
      </c>
      <c r="G261" s="332">
        <f>Variety!G466</f>
        <v>0.11309465758608481</v>
      </c>
      <c r="H261" s="157">
        <f>Variety!H466</f>
        <v>1.0163515144143571</v>
      </c>
      <c r="I261" s="292">
        <f>Variety!I466</f>
        <v>9.2772329431543121E-2</v>
      </c>
      <c r="J261" s="658">
        <f>Variety!J466</f>
        <v>9.2493114231417639</v>
      </c>
      <c r="K261" s="692">
        <f>Variety!K466</f>
        <v>-0.18285503503166645</v>
      </c>
      <c r="L261" s="332">
        <f>Variety!L466</f>
        <v>-1.9386324005468931E-2</v>
      </c>
      <c r="M261" s="677">
        <f>Variety!M466</f>
        <v>23361072.600310378</v>
      </c>
      <c r="N261" s="692">
        <f>Variety!N466</f>
        <v>1958659.8632435873</v>
      </c>
      <c r="O261" s="353">
        <f>Variety!O466</f>
        <v>9.1515843905364408E-2</v>
      </c>
      <c r="P261" s="602">
        <f>Variety!P466</f>
        <v>5297409.8088755161</v>
      </c>
      <c r="Q261" s="638">
        <f>Variety!Q466</f>
        <v>549877.65356365032</v>
      </c>
      <c r="R261" s="332">
        <f>Variety!R466</f>
        <v>0.11582389240869266</v>
      </c>
    </row>
    <row r="262" spans="2:18">
      <c r="B262" s="461"/>
      <c r="C262" s="462"/>
      <c r="D262" s="103" t="s">
        <v>101</v>
      </c>
      <c r="E262" s="602">
        <f>Variety!E467</f>
        <v>488051.04377401492</v>
      </c>
      <c r="F262" s="638">
        <f>Variety!F467</f>
        <v>-23479.024983130977</v>
      </c>
      <c r="G262" s="332">
        <f>Variety!G467</f>
        <v>-4.5899598903691982E-2</v>
      </c>
      <c r="H262" s="157">
        <f>Variety!H467</f>
        <v>0.19639291115459681</v>
      </c>
      <c r="I262" s="292">
        <f>Variety!I467</f>
        <v>-1.1813465123496431E-2</v>
      </c>
      <c r="J262" s="658">
        <f>Variety!J467</f>
        <v>20.927913226314921</v>
      </c>
      <c r="K262" s="692">
        <f>Variety!K467</f>
        <v>2.6166380936964941</v>
      </c>
      <c r="L262" s="332">
        <f>Variety!L467</f>
        <v>0.14289764501628824</v>
      </c>
      <c r="M262" s="677">
        <f>Variety!M467</f>
        <v>10213889.894115008</v>
      </c>
      <c r="N262" s="692">
        <f>Variety!N467</f>
        <v>847122.06649568863</v>
      </c>
      <c r="O262" s="353">
        <f>Variety!O467</f>
        <v>9.0439101522066356E-2</v>
      </c>
      <c r="P262" s="602">
        <f>Variety!P467</f>
        <v>1106323.0835208995</v>
      </c>
      <c r="Q262" s="638">
        <f>Variety!Q467</f>
        <v>-64605.416893775808</v>
      </c>
      <c r="R262" s="332">
        <f>Variety!R467</f>
        <v>-5.5174519085406409E-2</v>
      </c>
    </row>
    <row r="263" spans="2:18">
      <c r="B263" s="461"/>
      <c r="C263" s="462"/>
      <c r="D263" s="103" t="s">
        <v>94</v>
      </c>
      <c r="E263" s="602">
        <f>Variety!E468</f>
        <v>1346980.718510295</v>
      </c>
      <c r="F263" s="638">
        <f>Variety!F468</f>
        <v>-31835.979629485402</v>
      </c>
      <c r="G263" s="332">
        <f>Variety!G468</f>
        <v>-2.3089348767270271E-2</v>
      </c>
      <c r="H263" s="157">
        <f>Variety!H468</f>
        <v>0.54202827337838388</v>
      </c>
      <c r="I263" s="292">
        <f>Variety!I468</f>
        <v>-1.9186884449811425E-2</v>
      </c>
      <c r="J263" s="658">
        <f>Variety!J468</f>
        <v>9.0219691323620381</v>
      </c>
      <c r="K263" s="692">
        <f>Variety!K468</f>
        <v>0.2211112448811825</v>
      </c>
      <c r="L263" s="332">
        <f>Variety!L468</f>
        <v>2.5123828575360971E-2</v>
      </c>
      <c r="M263" s="677">
        <f>Variety!M468</f>
        <v>12152418.464286722</v>
      </c>
      <c r="N263" s="692">
        <f>Variety!N468</f>
        <v>17648.651072924957</v>
      </c>
      <c r="O263" s="353">
        <f>Variety!O468</f>
        <v>1.4543869677451139E-3</v>
      </c>
      <c r="P263" s="602">
        <f>Variety!P468</f>
        <v>2883023.0072135264</v>
      </c>
      <c r="Q263" s="638">
        <f>Variety!Q468</f>
        <v>-44015.160147917457</v>
      </c>
      <c r="R263" s="332">
        <f>Variety!R468</f>
        <v>-1.5037439770590551E-2</v>
      </c>
    </row>
    <row r="264" spans="2:18">
      <c r="B264" s="461"/>
      <c r="C264" s="462"/>
      <c r="D264" s="103" t="s">
        <v>107</v>
      </c>
      <c r="E264" s="602">
        <f>Variety!E469</f>
        <v>243597.88125000923</v>
      </c>
      <c r="F264" s="638">
        <f>Variety!F469</f>
        <v>-21059.415763710451</v>
      </c>
      <c r="G264" s="332">
        <f>Variety!G469</f>
        <v>-7.9572397970265454E-2</v>
      </c>
      <c r="H264" s="157">
        <f>Variety!H469</f>
        <v>9.8024371958792766E-2</v>
      </c>
      <c r="I264" s="292">
        <f>Variety!I469</f>
        <v>-9.6982041561657212E-3</v>
      </c>
      <c r="J264" s="658">
        <f>Variety!J469</f>
        <v>12.623317295999488</v>
      </c>
      <c r="K264" s="692">
        <f>Variety!K469</f>
        <v>2.142285168984122</v>
      </c>
      <c r="L264" s="332">
        <f>Variety!L469</f>
        <v>0.20439639369697937</v>
      </c>
      <c r="M264" s="677">
        <f>Variety!M469</f>
        <v>3075013.3476520712</v>
      </c>
      <c r="N264" s="692">
        <f>Variety!N469</f>
        <v>301131.71500222711</v>
      </c>
      <c r="O264" s="353">
        <f>Variety!O469</f>
        <v>0.10855968454377084</v>
      </c>
      <c r="P264" s="602">
        <f>Variety!P469</f>
        <v>416019.04654863494</v>
      </c>
      <c r="Q264" s="638">
        <f>Variety!Q469</f>
        <v>-20995.711689564749</v>
      </c>
      <c r="R264" s="332">
        <f>Variety!R469</f>
        <v>-4.8043484330386861E-2</v>
      </c>
    </row>
    <row r="265" spans="2:18">
      <c r="B265" s="461"/>
      <c r="C265" s="462"/>
      <c r="D265" s="103" t="s">
        <v>325</v>
      </c>
      <c r="E265" s="602">
        <f>Variety!E470</f>
        <v>117342.64444105374</v>
      </c>
      <c r="F265" s="638">
        <f>Variety!F470</f>
        <v>-8178.3620981614658</v>
      </c>
      <c r="G265" s="332">
        <f>Variety!G470</f>
        <v>-6.5155325978097436E-2</v>
      </c>
      <c r="H265" s="157">
        <f>Variety!H470</f>
        <v>4.7218961701530733E-2</v>
      </c>
      <c r="I265" s="292">
        <f>Variety!I470</f>
        <v>-3.8714345713741077E-3</v>
      </c>
      <c r="J265" s="658">
        <f>Variety!J470</f>
        <v>23.529648314652434</v>
      </c>
      <c r="K265" s="692">
        <f>Variety!K470</f>
        <v>2.5305000328240688</v>
      </c>
      <c r="L265" s="332">
        <f>Variety!L470</f>
        <v>0.1205048890013239</v>
      </c>
      <c r="M265" s="677">
        <f>Variety!M470</f>
        <v>2761031.1560092997</v>
      </c>
      <c r="N265" s="692">
        <f>Variety!N470</f>
        <v>125196.92720797192</v>
      </c>
      <c r="O265" s="353">
        <f>Variety!O470</f>
        <v>4.749802769839076E-2</v>
      </c>
      <c r="P265" s="602">
        <f>Variety!P470</f>
        <v>266090.86426204105</v>
      </c>
      <c r="Q265" s="638">
        <f>Variety!Q470</f>
        <v>-15797.802958419605</v>
      </c>
      <c r="R265" s="332">
        <f>Variety!R470</f>
        <v>-5.6042703362971284E-2</v>
      </c>
    </row>
    <row r="266" spans="2:18">
      <c r="B266" s="461"/>
      <c r="C266" s="462"/>
      <c r="D266" s="103" t="s">
        <v>326</v>
      </c>
      <c r="E266" s="602">
        <f>Variety!E471</f>
        <v>23107.440381776101</v>
      </c>
      <c r="F266" s="638">
        <f>Variety!F471</f>
        <v>1339.7080534021625</v>
      </c>
      <c r="G266" s="332">
        <f>Variety!G471</f>
        <v>6.154559570984211E-2</v>
      </c>
      <c r="H266" s="157">
        <f>Variety!H471</f>
        <v>9.2984894588395064E-3</v>
      </c>
      <c r="I266" s="292">
        <f>Variety!I471</f>
        <v>4.3844203505074425E-4</v>
      </c>
      <c r="J266" s="658">
        <f>Variety!J471</f>
        <v>5.9773439091202114</v>
      </c>
      <c r="K266" s="692">
        <f>Variety!K471</f>
        <v>-0.26639145429307298</v>
      </c>
      <c r="L266" s="332">
        <f>Variety!L471</f>
        <v>-4.2665398001020316E-2</v>
      </c>
      <c r="M266" s="677">
        <f>Variety!M471</f>
        <v>138121.11802136779</v>
      </c>
      <c r="N266" s="692">
        <f>Variety!N471</f>
        <v>2209.1579013848386</v>
      </c>
      <c r="O266" s="353">
        <f>Variety!O471</f>
        <v>1.6254330372651504E-2</v>
      </c>
      <c r="P266" s="602">
        <f>Variety!P471</f>
        <v>25854.872575053945</v>
      </c>
      <c r="Q266" s="638">
        <f>Variety!Q471</f>
        <v>1099.972370037809</v>
      </c>
      <c r="R266" s="332">
        <f>Variety!R471</f>
        <v>4.4434530574876618E-2</v>
      </c>
    </row>
    <row r="267" spans="2:18">
      <c r="B267" s="461"/>
      <c r="C267" s="462"/>
      <c r="D267" s="103" t="s">
        <v>327</v>
      </c>
      <c r="E267" s="602">
        <f>Variety!E472</f>
        <v>2845.8388959914446</v>
      </c>
      <c r="F267" s="638">
        <f>Variety!F472</f>
        <v>-890.52940198779106</v>
      </c>
      <c r="G267" s="332">
        <f>Variety!G472</f>
        <v>-0.23834090511618511</v>
      </c>
      <c r="H267" s="157">
        <f>Variety!H472</f>
        <v>1.1451724006957262E-3</v>
      </c>
      <c r="I267" s="292">
        <f>Variety!I472</f>
        <v>-3.7562911475132838E-4</v>
      </c>
      <c r="J267" s="658">
        <f>Variety!J472</f>
        <v>9.0638605548098745</v>
      </c>
      <c r="K267" s="692">
        <f>Variety!K472</f>
        <v>0.41136175093810401</v>
      </c>
      <c r="L267" s="332">
        <f>Variety!L472</f>
        <v>4.7542537741124012E-2</v>
      </c>
      <c r="M267" s="677">
        <f>Variety!M472</f>
        <v>25794.286914720535</v>
      </c>
      <c r="N267" s="692">
        <f>Variety!N472</f>
        <v>-6534.6353143692031</v>
      </c>
      <c r="O267" s="353">
        <f>Variety!O472</f>
        <v>-0.20212969885180099</v>
      </c>
      <c r="P267" s="602">
        <f>Variety!P472</f>
        <v>3962.3119617700577</v>
      </c>
      <c r="Q267" s="638">
        <f>Variety!Q472</f>
        <v>-1254.3410238027573</v>
      </c>
      <c r="R267" s="332">
        <f>Variety!R472</f>
        <v>-0.24044938915273167</v>
      </c>
    </row>
    <row r="268" spans="2:18">
      <c r="B268" s="461"/>
      <c r="C268" s="462"/>
      <c r="D268" s="103" t="s">
        <v>85</v>
      </c>
      <c r="E268" s="602">
        <f>Variety!E473</f>
        <v>4189870.8752176864</v>
      </c>
      <c r="F268" s="638">
        <f>Variety!F473</f>
        <v>-20394.217059998773</v>
      </c>
      <c r="G268" s="332">
        <f>Variety!G473</f>
        <v>-4.8439270718143388E-3</v>
      </c>
      <c r="H268" s="157">
        <f>Variety!H473</f>
        <v>1.6860140943103359</v>
      </c>
      <c r="I268" s="292">
        <f>Variety!I473</f>
        <v>-2.7676051340643104E-2</v>
      </c>
      <c r="J268" s="658">
        <f>Variety!J473</f>
        <v>5.4961141625636589</v>
      </c>
      <c r="K268" s="692">
        <f>Variety!K473</f>
        <v>-0.15771723105251034</v>
      </c>
      <c r="L268" s="332">
        <f>Variety!L473</f>
        <v>-2.7895637501781777E-2</v>
      </c>
      <c r="M268" s="677">
        <f>Variety!M473</f>
        <v>23028008.656596918</v>
      </c>
      <c r="N268" s="692">
        <f>Variety!N473</f>
        <v>-776120.2975689359</v>
      </c>
      <c r="O268" s="353">
        <f>Variety!O473</f>
        <v>-3.2604440139915751E-2</v>
      </c>
      <c r="P268" s="602">
        <f>Variety!P473</f>
        <v>6384565.1563833635</v>
      </c>
      <c r="Q268" s="638">
        <f>Variety!Q473</f>
        <v>-160919.38404181879</v>
      </c>
      <c r="R268" s="332">
        <f>Variety!R473</f>
        <v>-2.4584793233865889E-2</v>
      </c>
    </row>
    <row r="269" spans="2:18">
      <c r="B269" s="461"/>
      <c r="C269" s="462"/>
      <c r="D269" s="103" t="s">
        <v>84</v>
      </c>
      <c r="E269" s="602">
        <f>Variety!E474</f>
        <v>34257411.104404099</v>
      </c>
      <c r="F269" s="638">
        <f>Variety!F474</f>
        <v>1091944.1146324016</v>
      </c>
      <c r="G269" s="332">
        <f>Variety!G474</f>
        <v>3.2924129033646943E-2</v>
      </c>
      <c r="H269" s="157">
        <f>Variety!H474</f>
        <v>13.785264433383727</v>
      </c>
      <c r="I269" s="292">
        <f>Variety!I474</f>
        <v>0.28603511869522968</v>
      </c>
      <c r="J269" s="658">
        <f>Variety!J474</f>
        <v>5.546793091200505</v>
      </c>
      <c r="K269" s="692">
        <f>Variety!K474</f>
        <v>-0.10492142679811334</v>
      </c>
      <c r="L269" s="332">
        <f>Variety!L474</f>
        <v>-1.8564530544488304E-2</v>
      </c>
      <c r="M269" s="677">
        <f>Variety!M474</f>
        <v>190018771.23632413</v>
      </c>
      <c r="N269" s="692">
        <f>Variety!N474</f>
        <v>2577019.9540275037</v>
      </c>
      <c r="O269" s="353">
        <f>Variety!O474</f>
        <v>1.3748377490062942E-2</v>
      </c>
      <c r="P269" s="602">
        <f>Variety!P474</f>
        <v>45162609.014524072</v>
      </c>
      <c r="Q269" s="638">
        <f>Variety!Q474</f>
        <v>1239059.565466702</v>
      </c>
      <c r="R269" s="332">
        <f>Variety!R474</f>
        <v>2.8209458957859632E-2</v>
      </c>
    </row>
    <row r="270" spans="2:18">
      <c r="B270" s="461"/>
      <c r="C270" s="462"/>
      <c r="D270" s="103" t="s">
        <v>89</v>
      </c>
      <c r="E270" s="602">
        <f>Variety!E475</f>
        <v>2429393.9879014418</v>
      </c>
      <c r="F270" s="638">
        <f>Variety!F475</f>
        <v>41361.204108299688</v>
      </c>
      <c r="G270" s="332">
        <f>Variety!G475</f>
        <v>1.7320199449942942E-2</v>
      </c>
      <c r="H270" s="157">
        <f>Variety!H475</f>
        <v>0.97759397036831486</v>
      </c>
      <c r="I270" s="292">
        <f>Variety!I475</f>
        <v>5.6009581981741885E-3</v>
      </c>
      <c r="J270" s="658">
        <f>Variety!J475</f>
        <v>6.7837656989622985</v>
      </c>
      <c r="K270" s="692">
        <f>Variety!K475</f>
        <v>-9.4143005095673082E-2</v>
      </c>
      <c r="L270" s="332">
        <f>Variety!L475</f>
        <v>-1.368773694831521E-2</v>
      </c>
      <c r="M270" s="677">
        <f>Variety!M475</f>
        <v>16480439.604391029</v>
      </c>
      <c r="N270" s="692">
        <f>Variety!N475</f>
        <v>55768.135164389387</v>
      </c>
      <c r="O270" s="353">
        <f>Variety!O475</f>
        <v>3.3953881676645338E-3</v>
      </c>
      <c r="P270" s="602">
        <f>Variety!P475</f>
        <v>4595274.6666951794</v>
      </c>
      <c r="Q270" s="638">
        <f>Variety!Q475</f>
        <v>79495.665688425303</v>
      </c>
      <c r="R270" s="332">
        <f>Variety!R475</f>
        <v>1.7603976118118807E-2</v>
      </c>
    </row>
    <row r="271" spans="2:18">
      <c r="B271" s="461"/>
      <c r="C271" s="462"/>
      <c r="D271" s="103" t="s">
        <v>105</v>
      </c>
      <c r="E271" s="602">
        <f>Variety!E476</f>
        <v>240268.14875298255</v>
      </c>
      <c r="F271" s="638">
        <f>Variety!F476</f>
        <v>56928.856160948984</v>
      </c>
      <c r="G271" s="332">
        <f>Variety!G476</f>
        <v>0.31051094043232197</v>
      </c>
      <c r="H271" s="157">
        <f>Variety!H476</f>
        <v>9.6684479611876831E-2</v>
      </c>
      <c r="I271" s="292">
        <f>Variety!I476</f>
        <v>2.2060499377981505E-2</v>
      </c>
      <c r="J271" s="658">
        <f>Variety!J476</f>
        <v>7.5372351695114963</v>
      </c>
      <c r="K271" s="692">
        <f>Variety!K476</f>
        <v>8.7974350461710316E-3</v>
      </c>
      <c r="L271" s="332">
        <f>Variety!L476</f>
        <v>1.1685605110202629E-3</v>
      </c>
      <c r="M271" s="677">
        <f>Variety!M476</f>
        <v>1810957.5408943999</v>
      </c>
      <c r="N271" s="692">
        <f>Variety!N476</f>
        <v>430699.09233435523</v>
      </c>
      <c r="O271" s="353">
        <f>Variety!O476</f>
        <v>0.31204235176657119</v>
      </c>
      <c r="P271" s="602">
        <f>Variety!P476</f>
        <v>341405.79995936766</v>
      </c>
      <c r="Q271" s="638">
        <f>Variety!Q476</f>
        <v>71973.589367504523</v>
      </c>
      <c r="R271" s="332">
        <f>Variety!R476</f>
        <v>0.2671306047981411</v>
      </c>
    </row>
    <row r="272" spans="2:18">
      <c r="B272" s="461"/>
      <c r="C272" s="462"/>
      <c r="D272" s="103" t="s">
        <v>100</v>
      </c>
      <c r="E272" s="602">
        <f>Variety!E477</f>
        <v>373791.12105852301</v>
      </c>
      <c r="F272" s="638">
        <f>Variety!F477</f>
        <v>64746.96654077823</v>
      </c>
      <c r="G272" s="332">
        <f>Variety!G477</f>
        <v>0.20950717104426114</v>
      </c>
      <c r="H272" s="157">
        <f>Variety!H477</f>
        <v>0.1504144440728111</v>
      </c>
      <c r="I272" s="292">
        <f>Variety!I477</f>
        <v>2.4625233521798157E-2</v>
      </c>
      <c r="J272" s="658">
        <f>Variety!J477</f>
        <v>6.2720602701601846</v>
      </c>
      <c r="K272" s="692">
        <f>Variety!K477</f>
        <v>-0.11283780416491584</v>
      </c>
      <c r="L272" s="332">
        <f>Variety!L477</f>
        <v>-1.7672608528969052E-2</v>
      </c>
      <c r="M272" s="677">
        <f>Variety!M477</f>
        <v>2344440.4397297981</v>
      </c>
      <c r="N272" s="692">
        <f>Variety!N477</f>
        <v>371225.01266802056</v>
      </c>
      <c r="O272" s="353">
        <f>Variety!O477</f>
        <v>0.18813202429741505</v>
      </c>
      <c r="P272" s="602">
        <f>Variety!P477</f>
        <v>512783.78263770754</v>
      </c>
      <c r="Q272" s="638">
        <f>Variety!Q477</f>
        <v>64960.171798162686</v>
      </c>
      <c r="R272" s="332">
        <f>Variety!R477</f>
        <v>0.1450574963575065</v>
      </c>
    </row>
    <row r="273" spans="2:18">
      <c r="B273" s="461"/>
      <c r="C273" s="462"/>
      <c r="D273" s="103" t="s">
        <v>86</v>
      </c>
      <c r="E273" s="602">
        <f>Variety!E478</f>
        <v>9103708.4344091304</v>
      </c>
      <c r="F273" s="638">
        <f>Variety!F478</f>
        <v>175685.60709211603</v>
      </c>
      <c r="G273" s="332">
        <f>Variety!G478</f>
        <v>1.9677997076191594E-2</v>
      </c>
      <c r="H273" s="157">
        <f>Variety!H478</f>
        <v>3.6633541195009296</v>
      </c>
      <c r="I273" s="292">
        <f>Variety!I478</f>
        <v>2.9410791945946535E-2</v>
      </c>
      <c r="J273" s="658">
        <f>Variety!J478</f>
        <v>10.421338010246966</v>
      </c>
      <c r="K273" s="692">
        <f>Variety!K478</f>
        <v>0.26922592528167932</v>
      </c>
      <c r="L273" s="332">
        <f>Variety!L478</f>
        <v>2.6519203396147283E-2</v>
      </c>
      <c r="M273" s="677">
        <f>Variety!M478</f>
        <v>94872822.741713777</v>
      </c>
      <c r="N273" s="692">
        <f>Variety!N478</f>
        <v>4234534.301662758</v>
      </c>
      <c r="O273" s="353">
        <f>Variety!O478</f>
        <v>4.671904527923116E-2</v>
      </c>
      <c r="P273" s="602">
        <f>Variety!P478</f>
        <v>21423387.057013199</v>
      </c>
      <c r="Q273" s="638">
        <f>Variety!Q478</f>
        <v>277945.07058554515</v>
      </c>
      <c r="R273" s="332">
        <f>Variety!R478</f>
        <v>1.3144443647191017E-2</v>
      </c>
    </row>
    <row r="274" spans="2:18">
      <c r="B274" s="461"/>
      <c r="C274" s="462"/>
      <c r="D274" s="103" t="s">
        <v>328</v>
      </c>
      <c r="E274" s="602">
        <f>Variety!E479</f>
        <v>155443.60943689616</v>
      </c>
      <c r="F274" s="638">
        <f>Variety!F479</f>
        <v>37085.951879609434</v>
      </c>
      <c r="G274" s="332">
        <f>Variety!G479</f>
        <v>0.31333800148637891</v>
      </c>
      <c r="H274" s="157">
        <f>Variety!H479</f>
        <v>6.2550881443920764E-2</v>
      </c>
      <c r="I274" s="292">
        <f>Variety!I479</f>
        <v>1.4376159194180296E-2</v>
      </c>
      <c r="J274" s="658">
        <f>Variety!J479</f>
        <v>24.054405712447757</v>
      </c>
      <c r="K274" s="692">
        <f>Variety!K479</f>
        <v>0.34955227645345488</v>
      </c>
      <c r="L274" s="332">
        <f>Variety!L479</f>
        <v>1.4746021416976243E-2</v>
      </c>
      <c r="M274" s="677">
        <f>Variety!M479</f>
        <v>3739103.6468023732</v>
      </c>
      <c r="N274" s="692">
        <f>Variety!N479</f>
        <v>933452.72137928801</v>
      </c>
      <c r="O274" s="353">
        <f>Variety!O479</f>
        <v>0.33270451178402588</v>
      </c>
      <c r="P274" s="602">
        <f>Variety!P479</f>
        <v>411111.30334622972</v>
      </c>
      <c r="Q274" s="638">
        <f>Variety!Q479</f>
        <v>102155.4374205026</v>
      </c>
      <c r="R274" s="332">
        <f>Variety!R479</f>
        <v>0.3306473470390775</v>
      </c>
    </row>
    <row r="275" spans="2:18">
      <c r="B275" s="461"/>
      <c r="C275" s="462"/>
      <c r="D275" s="103" t="s">
        <v>97</v>
      </c>
      <c r="E275" s="602">
        <f>Variety!E480</f>
        <v>185741.89517519815</v>
      </c>
      <c r="F275" s="638">
        <f>Variety!F480</f>
        <v>-15263.071547984378</v>
      </c>
      <c r="G275" s="332">
        <f>Variety!G480</f>
        <v>-7.5933803013953291E-2</v>
      </c>
      <c r="H275" s="157">
        <f>Variety!H480</f>
        <v>7.4742984329565179E-2</v>
      </c>
      <c r="I275" s="292">
        <f>Variety!I480</f>
        <v>-7.071396273741079E-3</v>
      </c>
      <c r="J275" s="658">
        <f>Variety!J480</f>
        <v>20.200009443983166</v>
      </c>
      <c r="K275" s="692">
        <f>Variety!K480</f>
        <v>1.0764179085514947</v>
      </c>
      <c r="L275" s="332">
        <f>Variety!L480</f>
        <v>5.6287434635755355E-2</v>
      </c>
      <c r="M275" s="677">
        <f>Variety!M480</f>
        <v>3751988.0366823338</v>
      </c>
      <c r="N275" s="692">
        <f>Variety!N480</f>
        <v>-91948.843524844386</v>
      </c>
      <c r="O275" s="353">
        <f>Variety!O480</f>
        <v>-2.3920487351990177E-2</v>
      </c>
      <c r="P275" s="602">
        <f>Variety!P480</f>
        <v>414181.49467931408</v>
      </c>
      <c r="Q275" s="638">
        <f>Variety!Q480</f>
        <v>-32726.381150973612</v>
      </c>
      <c r="R275" s="332">
        <f>Variety!R480</f>
        <v>-7.3228472624638608E-2</v>
      </c>
    </row>
    <row r="276" spans="2:18">
      <c r="B276" s="461"/>
      <c r="C276" s="462"/>
      <c r="D276" s="103" t="s">
        <v>88</v>
      </c>
      <c r="E276" s="602">
        <f>Variety!E481</f>
        <v>4991957.5762119321</v>
      </c>
      <c r="F276" s="638">
        <f>Variety!F481</f>
        <v>37365.494537605904</v>
      </c>
      <c r="G276" s="332">
        <f>Variety!G481</f>
        <v>7.5415884742178058E-3</v>
      </c>
      <c r="H276" s="157">
        <f>Variety!H481</f>
        <v>2.0087757074984554</v>
      </c>
      <c r="I276" s="292">
        <f>Variety!I481</f>
        <v>-7.8753679074323735E-3</v>
      </c>
      <c r="J276" s="658">
        <f>Variety!J481</f>
        <v>7.0226470287287679</v>
      </c>
      <c r="K276" s="692">
        <f>Variety!K481</f>
        <v>-2.8523775940945129E-2</v>
      </c>
      <c r="L276" s="332">
        <f>Variety!L481</f>
        <v>-4.0452538636640252E-3</v>
      </c>
      <c r="M276" s="677">
        <f>Variety!M481</f>
        <v>35056756.040124789</v>
      </c>
      <c r="N276" s="692">
        <f>Variety!N481</f>
        <v>121081.00477503985</v>
      </c>
      <c r="O276" s="353">
        <f>Variety!O481</f>
        <v>3.4658269706402908E-3</v>
      </c>
      <c r="P276" s="602">
        <f>Variety!P481</f>
        <v>9498261.9629751444</v>
      </c>
      <c r="Q276" s="638">
        <f>Variety!Q481</f>
        <v>71169.456813292578</v>
      </c>
      <c r="R276" s="332">
        <f>Variety!R481</f>
        <v>7.5494598962271694E-3</v>
      </c>
    </row>
    <row r="277" spans="2:18">
      <c r="B277" s="461"/>
      <c r="C277" s="462"/>
      <c r="D277" s="103" t="s">
        <v>329</v>
      </c>
      <c r="E277" s="602">
        <f>Variety!E482</f>
        <v>37788.915141385354</v>
      </c>
      <c r="F277" s="638">
        <f>Variety!F482</f>
        <v>8629.4953836182285</v>
      </c>
      <c r="G277" s="332">
        <f>Variety!G482</f>
        <v>0.29594194450044259</v>
      </c>
      <c r="H277" s="157">
        <f>Variety!H482</f>
        <v>1.5206350132153596E-2</v>
      </c>
      <c r="I277" s="292">
        <f>Variety!I482</f>
        <v>3.3376888491765417E-3</v>
      </c>
      <c r="J277" s="658">
        <f>Variety!J482</f>
        <v>5.6656275261236475</v>
      </c>
      <c r="K277" s="692">
        <f>Variety!K482</f>
        <v>-1.345249793495789</v>
      </c>
      <c r="L277" s="332">
        <f>Variety!L482</f>
        <v>-0.19188037847006736</v>
      </c>
      <c r="M277" s="677">
        <f>Variety!M482</f>
        <v>214097.91780738355</v>
      </c>
      <c r="N277" s="692">
        <f>Variety!N482</f>
        <v>9664.803174391127</v>
      </c>
      <c r="O277" s="353">
        <f>Variety!O482</f>
        <v>4.7276113714462643E-2</v>
      </c>
      <c r="P277" s="602">
        <f>Variety!P482</f>
        <v>41238.273525683166</v>
      </c>
      <c r="Q277" s="638">
        <f>Variety!Q482</f>
        <v>99.864520317285496</v>
      </c>
      <c r="R277" s="332">
        <f>Variety!R482</f>
        <v>2.4275250971484991E-3</v>
      </c>
    </row>
    <row r="278" spans="2:18">
      <c r="B278" s="461"/>
      <c r="C278" s="462"/>
      <c r="D278" s="103" t="s">
        <v>99</v>
      </c>
      <c r="E278" s="602">
        <f>Variety!E483</f>
        <v>542147.00965445896</v>
      </c>
      <c r="F278" s="638">
        <f>Variety!F483</f>
        <v>21457.930700601079</v>
      </c>
      <c r="G278" s="332">
        <f>Variety!G483</f>
        <v>4.1210640990806388E-2</v>
      </c>
      <c r="H278" s="157">
        <f>Variety!H483</f>
        <v>0.21816125763496919</v>
      </c>
      <c r="I278" s="292">
        <f>Variety!I483</f>
        <v>6.2269200114465073E-3</v>
      </c>
      <c r="J278" s="658">
        <f>Variety!J483</f>
        <v>7.777392995202387</v>
      </c>
      <c r="K278" s="692">
        <f>Variety!K483</f>
        <v>6.2073021031148201E-2</v>
      </c>
      <c r="L278" s="332">
        <f>Variety!L483</f>
        <v>8.045424070414647E-3</v>
      </c>
      <c r="M278" s="677">
        <f>Variety!M483</f>
        <v>4216490.35525651</v>
      </c>
      <c r="N278" s="692">
        <f>Variety!N483</f>
        <v>199207.50407098513</v>
      </c>
      <c r="O278" s="353">
        <f>Variety!O483</f>
        <v>4.9587622144205694E-2</v>
      </c>
      <c r="P278" s="602">
        <f>Variety!P483</f>
        <v>658745.28729281551</v>
      </c>
      <c r="Q278" s="638">
        <f>Variety!Q483</f>
        <v>28371.794445339357</v>
      </c>
      <c r="R278" s="332">
        <f>Variety!R483</f>
        <v>4.5007911606784738E-2</v>
      </c>
    </row>
    <row r="279" spans="2:18">
      <c r="B279" s="461"/>
      <c r="C279" s="462"/>
      <c r="D279" s="103" t="s">
        <v>104</v>
      </c>
      <c r="E279" s="602">
        <f>Variety!E484</f>
        <v>240699.51787918544</v>
      </c>
      <c r="F279" s="638">
        <f>Variety!F484</f>
        <v>24573.298968707386</v>
      </c>
      <c r="G279" s="332">
        <f>Variety!G484</f>
        <v>0.1136988334528997</v>
      </c>
      <c r="H279" s="157">
        <f>Variety!H484</f>
        <v>9.6858063583385404E-2</v>
      </c>
      <c r="I279" s="292">
        <f>Variety!I484</f>
        <v>8.8889301805937654E-3</v>
      </c>
      <c r="J279" s="658">
        <f>Variety!J484</f>
        <v>6.7826696366947274</v>
      </c>
      <c r="K279" s="692">
        <f>Variety!K484</f>
        <v>-6.8910425671627529E-2</v>
      </c>
      <c r="L279" s="332">
        <f>Variety!L484</f>
        <v>-1.005759621056339E-2</v>
      </c>
      <c r="M279" s="677">
        <f>Variety!M484</f>
        <v>1632585.3114862107</v>
      </c>
      <c r="N279" s="692">
        <f>Variety!N484</f>
        <v>151779.21904455288</v>
      </c>
      <c r="O279" s="353">
        <f>Variety!O484</f>
        <v>0.10249770028585484</v>
      </c>
      <c r="P279" s="602">
        <f>Variety!P484</f>
        <v>226900.31646001595</v>
      </c>
      <c r="Q279" s="638">
        <f>Variety!Q484</f>
        <v>19895.145294531394</v>
      </c>
      <c r="R279" s="332">
        <f>Variety!R484</f>
        <v>9.6109412062111099E-2</v>
      </c>
    </row>
    <row r="280" spans="2:18">
      <c r="B280" s="461"/>
      <c r="C280" s="462"/>
      <c r="D280" s="103" t="s">
        <v>330</v>
      </c>
      <c r="E280" s="602">
        <f>Variety!E485</f>
        <v>0</v>
      </c>
      <c r="F280" s="638">
        <f>Variety!F485</f>
        <v>0</v>
      </c>
      <c r="G280" s="332">
        <f>Variety!G485</f>
        <v>0</v>
      </c>
      <c r="H280" s="157">
        <f>Variety!H485</f>
        <v>0</v>
      </c>
      <c r="I280" s="292">
        <f>Variety!I485</f>
        <v>0</v>
      </c>
      <c r="J280" s="658">
        <f>Variety!J485</f>
        <v>0</v>
      </c>
      <c r="K280" s="692">
        <f>Variety!K485</f>
        <v>0</v>
      </c>
      <c r="L280" s="332">
        <f>Variety!L485</f>
        <v>0</v>
      </c>
      <c r="M280" s="677">
        <f>Variety!M485</f>
        <v>0</v>
      </c>
      <c r="N280" s="692">
        <f>Variety!N485</f>
        <v>0</v>
      </c>
      <c r="O280" s="353">
        <f>Variety!O485</f>
        <v>0</v>
      </c>
      <c r="P280" s="602">
        <f>Variety!P485</f>
        <v>0</v>
      </c>
      <c r="Q280" s="638">
        <f>Variety!Q485</f>
        <v>0</v>
      </c>
      <c r="R280" s="332">
        <f>Variety!R485</f>
        <v>0</v>
      </c>
    </row>
    <row r="281" spans="2:18">
      <c r="B281" s="461"/>
      <c r="C281" s="462"/>
      <c r="D281" s="103" t="s">
        <v>87</v>
      </c>
      <c r="E281" s="602">
        <f>Variety!E486</f>
        <v>2855154.4243180263</v>
      </c>
      <c r="F281" s="638">
        <f>Variety!F486</f>
        <v>87901.933682872448</v>
      </c>
      <c r="G281" s="332">
        <f>Variety!G486</f>
        <v>3.1765057211204012E-2</v>
      </c>
      <c r="H281" s="157">
        <f>Variety!H486</f>
        <v>1.148920991648126</v>
      </c>
      <c r="I281" s="292">
        <f>Variety!I486</f>
        <v>2.2575448126986197E-2</v>
      </c>
      <c r="J281" s="658">
        <f>Variety!J486</f>
        <v>5.8415939818545324</v>
      </c>
      <c r="K281" s="692">
        <f>Variety!K486</f>
        <v>-6.3766206168142325E-2</v>
      </c>
      <c r="L281" s="332">
        <f>Variety!L486</f>
        <v>-1.0798021481818118E-2</v>
      </c>
      <c r="M281" s="677">
        <f>Variety!M486</f>
        <v>16678652.902361523</v>
      </c>
      <c r="N281" s="692">
        <f>Variety!N486</f>
        <v>337030.21395809576</v>
      </c>
      <c r="O281" s="353">
        <f>Variety!O486</f>
        <v>2.0624035959248031E-2</v>
      </c>
      <c r="P281" s="602">
        <f>Variety!P486</f>
        <v>3878567.8743100371</v>
      </c>
      <c r="Q281" s="638">
        <f>Variety!Q486</f>
        <v>116024.68874937203</v>
      </c>
      <c r="R281" s="332">
        <f>Variety!R486</f>
        <v>3.0836772636825674E-2</v>
      </c>
    </row>
    <row r="282" spans="2:18">
      <c r="B282" s="461"/>
      <c r="C282" s="462"/>
      <c r="D282" s="103" t="s">
        <v>109</v>
      </c>
      <c r="E282" s="602">
        <f>Variety!E487</f>
        <v>6232320.7501910049</v>
      </c>
      <c r="F282" s="638">
        <f>Variety!F487</f>
        <v>-51777.560865910724</v>
      </c>
      <c r="G282" s="332">
        <f>Variety!G487</f>
        <v>-8.2394574850631688E-3</v>
      </c>
      <c r="H282" s="157">
        <f>Variety!H487</f>
        <v>2.5079008251152524</v>
      </c>
      <c r="I282" s="292">
        <f>Variety!I487</f>
        <v>-4.9894732630576755E-2</v>
      </c>
      <c r="J282" s="658">
        <f>Variety!J487</f>
        <v>3.5608036562647678</v>
      </c>
      <c r="K282" s="692">
        <f>Variety!K487</f>
        <v>0.1432732441553477</v>
      </c>
      <c r="L282" s="332">
        <f>Variety!L487</f>
        <v>4.1923034144095414E-2</v>
      </c>
      <c r="M282" s="677">
        <f>Variety!M487</f>
        <v>22192070.514294911</v>
      </c>
      <c r="N282" s="692">
        <f>Variety!N487</f>
        <v>715973.42357245833</v>
      </c>
      <c r="O282" s="353">
        <f>Variety!O487</f>
        <v>3.3338153601557084E-2</v>
      </c>
      <c r="P282" s="602">
        <f>Variety!P487</f>
        <v>5020250.117003317</v>
      </c>
      <c r="Q282" s="638">
        <f>Variety!Q487</f>
        <v>23912.075576286763</v>
      </c>
      <c r="R282" s="332">
        <f>Variety!R487</f>
        <v>4.785920283619783E-3</v>
      </c>
    </row>
    <row r="283" spans="2:18">
      <c r="B283" s="461"/>
      <c r="C283" s="462"/>
      <c r="D283" s="103" t="s">
        <v>110</v>
      </c>
      <c r="E283" s="602">
        <f>Variety!E488</f>
        <v>176680.42050110592</v>
      </c>
      <c r="F283" s="638">
        <f>Variety!F488</f>
        <v>22978.401948407525</v>
      </c>
      <c r="G283" s="332">
        <f>Variety!G488</f>
        <v>0.14949967583235826</v>
      </c>
      <c r="H283" s="157">
        <f>Variety!H488</f>
        <v>7.1096625176560999E-2</v>
      </c>
      <c r="I283" s="292">
        <f>Variety!I488</f>
        <v>8.535805658678966E-3</v>
      </c>
      <c r="J283" s="658">
        <f>Variety!J488</f>
        <v>12.950287146235627</v>
      </c>
      <c r="K283" s="692">
        <f>Variety!K488</f>
        <v>-0.12121298440144201</v>
      </c>
      <c r="L283" s="332">
        <f>Variety!L488</f>
        <v>-9.2730737245178326E-3</v>
      </c>
      <c r="M283" s="677">
        <f>Variety!M488</f>
        <v>2288062.1786069777</v>
      </c>
      <c r="N283" s="692">
        <f>Variety!N488</f>
        <v>278946.22301619919</v>
      </c>
      <c r="O283" s="353">
        <f>Variety!O488</f>
        <v>0.13884028059205539</v>
      </c>
      <c r="P283" s="602">
        <f>Variety!P488</f>
        <v>411311.23255314428</v>
      </c>
      <c r="Q283" s="638">
        <f>Variety!Q488</f>
        <v>42591.401484550792</v>
      </c>
      <c r="R283" s="332">
        <f>Variety!R488</f>
        <v>0.11551155618919627</v>
      </c>
    </row>
    <row r="284" spans="2:18">
      <c r="B284" s="461"/>
      <c r="C284" s="462"/>
      <c r="D284" s="103" t="s">
        <v>331</v>
      </c>
      <c r="E284" s="602">
        <f>Variety!E489</f>
        <v>11589.892066502722</v>
      </c>
      <c r="F284" s="638">
        <f>Variety!F489</f>
        <v>-1334.7574139052995</v>
      </c>
      <c r="G284" s="332">
        <f>Variety!G489</f>
        <v>-0.10327223310222895</v>
      </c>
      <c r="H284" s="157">
        <f>Variety!H489</f>
        <v>4.6638003789660669E-3</v>
      </c>
      <c r="I284" s="292">
        <f>Variety!I489</f>
        <v>-5.9687655351328521E-4</v>
      </c>
      <c r="J284" s="658">
        <f>Variety!J489</f>
        <v>29.241204876696941</v>
      </c>
      <c r="K284" s="692">
        <f>Variety!K489</f>
        <v>3.6745274395669227</v>
      </c>
      <c r="L284" s="332">
        <f>Variety!L489</f>
        <v>0.14372330736376693</v>
      </c>
      <c r="M284" s="677">
        <f>Variety!M489</f>
        <v>338902.40841541055</v>
      </c>
      <c r="N284" s="692">
        <f>Variety!N489</f>
        <v>8462.0641618485679</v>
      </c>
      <c r="O284" s="353">
        <f>Variety!O489</f>
        <v>2.5608447361243635E-2</v>
      </c>
      <c r="P284" s="602">
        <f>Variety!P489</f>
        <v>40801.367463710572</v>
      </c>
      <c r="Q284" s="638">
        <f>Variety!Q489</f>
        <v>-4317.0665116237433</v>
      </c>
      <c r="R284" s="332">
        <f>Variety!R489</f>
        <v>-9.5682986558971214E-2</v>
      </c>
    </row>
    <row r="285" spans="2:18">
      <c r="B285" s="461"/>
      <c r="C285" s="462"/>
      <c r="D285" s="103" t="s">
        <v>332</v>
      </c>
      <c r="E285" s="602">
        <f>Variety!E490</f>
        <v>18989.331537304846</v>
      </c>
      <c r="F285" s="638">
        <f>Variety!F490</f>
        <v>-1920.3353879110655</v>
      </c>
      <c r="G285" s="332">
        <f>Variety!G490</f>
        <v>-9.1839597195842768E-2</v>
      </c>
      <c r="H285" s="157">
        <f>Variety!H490</f>
        <v>7.6413525779035632E-3</v>
      </c>
      <c r="I285" s="292">
        <f>Variety!I490</f>
        <v>-8.6943934926266963E-4</v>
      </c>
      <c r="J285" s="658">
        <f>Variety!J490</f>
        <v>23.817871063548694</v>
      </c>
      <c r="K285" s="692">
        <f>Variety!K490</f>
        <v>1.0482891816308566</v>
      </c>
      <c r="L285" s="332">
        <f>Variety!L490</f>
        <v>4.6039017627431345E-2</v>
      </c>
      <c r="M285" s="677">
        <f>Variety!M490</f>
        <v>452285.45013850572</v>
      </c>
      <c r="N285" s="692">
        <f>Variety!N490</f>
        <v>-23818.923038827139</v>
      </c>
      <c r="O285" s="353">
        <f>Variety!O490</f>
        <v>-5.002878440260701E-2</v>
      </c>
      <c r="P285" s="602">
        <f>Variety!P490</f>
        <v>47787.911296866194</v>
      </c>
      <c r="Q285" s="638">
        <f>Variety!Q490</f>
        <v>-6264.4818263635898</v>
      </c>
      <c r="R285" s="332">
        <f>Variety!R490</f>
        <v>-0.11589647496423872</v>
      </c>
    </row>
    <row r="286" spans="2:18">
      <c r="B286" s="461"/>
      <c r="C286" s="462"/>
      <c r="D286" s="103" t="s">
        <v>333</v>
      </c>
      <c r="E286" s="602">
        <f>Variety!E491</f>
        <v>4321.4021329599736</v>
      </c>
      <c r="F286" s="638">
        <f>Variety!F491</f>
        <v>702.46810115116068</v>
      </c>
      <c r="G286" s="332">
        <f>Variety!G491</f>
        <v>0.19410912024833279</v>
      </c>
      <c r="H286" s="157">
        <f>Variety!H491</f>
        <v>1.7389425880516471E-3</v>
      </c>
      <c r="I286" s="292">
        <f>Variety!I491</f>
        <v>2.6593994994063611E-4</v>
      </c>
      <c r="J286" s="658">
        <f>Variety!J491</f>
        <v>6.6025099824867732</v>
      </c>
      <c r="K286" s="692">
        <f>Variety!K491</f>
        <v>-9.1887237464414184E-2</v>
      </c>
      <c r="L286" s="332">
        <f>Variety!L491</f>
        <v>-1.3725991220025659E-2</v>
      </c>
      <c r="M286" s="677">
        <f>Variety!M491</f>
        <v>28532.100721207858</v>
      </c>
      <c r="N286" s="692">
        <f>Variety!N491</f>
        <v>4305.5187994802</v>
      </c>
      <c r="O286" s="353">
        <f>Variety!O491</f>
        <v>0.1777187889480516</v>
      </c>
      <c r="P286" s="602">
        <f>Variety!P491</f>
        <v>2954.3273804187775</v>
      </c>
      <c r="Q286" s="638">
        <f>Variety!Q491</f>
        <v>439.17123627662659</v>
      </c>
      <c r="R286" s="332">
        <f>Variety!R491</f>
        <v>0.17460992920835758</v>
      </c>
    </row>
    <row r="287" spans="2:18">
      <c r="B287" s="461"/>
      <c r="C287" s="462"/>
      <c r="D287" s="103" t="s">
        <v>334</v>
      </c>
      <c r="E287" s="602">
        <f>Variety!E492</f>
        <v>65989.921975398422</v>
      </c>
      <c r="F287" s="638">
        <f>Variety!F492</f>
        <v>4875.5666272061499</v>
      </c>
      <c r="G287" s="332">
        <f>Variety!G492</f>
        <v>7.977776415096173E-2</v>
      </c>
      <c r="H287" s="157">
        <f>Variety!H492</f>
        <v>2.655450295402732E-2</v>
      </c>
      <c r="I287" s="292">
        <f>Variety!I492</f>
        <v>1.6793309107982109E-3</v>
      </c>
      <c r="J287" s="658">
        <f>Variety!J492</f>
        <v>16.65324785723244</v>
      </c>
      <c r="K287" s="692">
        <f>Variety!K492</f>
        <v>0.22454909311890958</v>
      </c>
      <c r="L287" s="332">
        <f>Variety!L492</f>
        <v>1.366809972859259E-2</v>
      </c>
      <c r="M287" s="677">
        <f>Variety!M492</f>
        <v>1098946.5267357398</v>
      </c>
      <c r="N287" s="692">
        <f>Variety!N492</f>
        <v>94917.192557298345</v>
      </c>
      <c r="O287" s="353">
        <f>Variety!O492</f>
        <v>9.4536274316093988E-2</v>
      </c>
      <c r="P287" s="602">
        <f>Variety!P492</f>
        <v>187666.3557821078</v>
      </c>
      <c r="Q287" s="638">
        <f>Variety!Q492</f>
        <v>14566.912444869115</v>
      </c>
      <c r="R287" s="332">
        <f>Variety!R492</f>
        <v>8.4153433217513715E-2</v>
      </c>
    </row>
    <row r="288" spans="2:18">
      <c r="B288" s="461"/>
      <c r="C288" s="462"/>
      <c r="D288" s="103" t="s">
        <v>335</v>
      </c>
      <c r="E288" s="602">
        <f>Variety!E493</f>
        <v>13182.721625144937</v>
      </c>
      <c r="F288" s="638">
        <f>Variety!F493</f>
        <v>-2301.8895330880332</v>
      </c>
      <c r="G288" s="332">
        <f>Variety!G493</f>
        <v>-0.14865659263675782</v>
      </c>
      <c r="H288" s="157">
        <f>Variety!H493</f>
        <v>5.3047588155587843E-3</v>
      </c>
      <c r="I288" s="292">
        <f>Variety!I493</f>
        <v>-9.9789077288924E-4</v>
      </c>
      <c r="J288" s="658">
        <f>Variety!J493</f>
        <v>10.049355492034179</v>
      </c>
      <c r="K288" s="692">
        <f>Variety!K493</f>
        <v>2.9825017776939688E-2</v>
      </c>
      <c r="L288" s="332">
        <f>Variety!L493</f>
        <v>2.9766881645370371E-3</v>
      </c>
      <c r="M288" s="677">
        <f>Variety!M493</f>
        <v>132477.85596360802</v>
      </c>
      <c r="N288" s="692">
        <f>Variety!N493</f>
        <v>-22670.677418330917</v>
      </c>
      <c r="O288" s="353">
        <f>Variety!O493</f>
        <v>-0.14612240879210298</v>
      </c>
      <c r="P288" s="602">
        <f>Variety!P493</f>
        <v>21369.171122051081</v>
      </c>
      <c r="Q288" s="638">
        <f>Variety!Q493</f>
        <v>-2345.5540112582203</v>
      </c>
      <c r="R288" s="332">
        <f>Variety!R493</f>
        <v>-9.890707136907502E-2</v>
      </c>
    </row>
    <row r="289" spans="2:18">
      <c r="B289" s="461"/>
      <c r="C289" s="462"/>
      <c r="D289" s="103" t="s">
        <v>336</v>
      </c>
      <c r="E289" s="602">
        <f>Variety!E494</f>
        <v>28368563.412363827</v>
      </c>
      <c r="F289" s="638">
        <f>Variety!F494</f>
        <v>652849.97349756956</v>
      </c>
      <c r="G289" s="332">
        <f>Variety!G494</f>
        <v>2.3555228875402717E-2</v>
      </c>
      <c r="H289" s="157">
        <f>Variety!H494</f>
        <v>11.41557799107518</v>
      </c>
      <c r="I289" s="292">
        <f>Variety!I494</f>
        <v>0.13454367164783321</v>
      </c>
      <c r="J289" s="658">
        <f>Variety!J494</f>
        <v>7.2555206801376269</v>
      </c>
      <c r="K289" s="692">
        <f>Variety!K494</f>
        <v>-3.3899656567460745E-2</v>
      </c>
      <c r="L289" s="332">
        <f>Variety!L494</f>
        <v>-4.6505284373248024E-3</v>
      </c>
      <c r="M289" s="677">
        <f>Variety!M494</f>
        <v>205828698.50420138</v>
      </c>
      <c r="N289" s="692">
        <f>Variety!N494</f>
        <v>3797213.316639185</v>
      </c>
      <c r="O289" s="353">
        <f>Variety!O494</f>
        <v>1.8795156176345109E-2</v>
      </c>
      <c r="P289" s="602">
        <f>Variety!P494</f>
        <v>49888958.869148292</v>
      </c>
      <c r="Q289" s="638">
        <f>Variety!Q494</f>
        <v>1488437.138696529</v>
      </c>
      <c r="R289" s="332">
        <f>Variety!R494</f>
        <v>3.0752501945863552E-2</v>
      </c>
    </row>
    <row r="290" spans="2:18">
      <c r="B290" s="461"/>
      <c r="C290" s="462"/>
      <c r="D290" s="103" t="s">
        <v>337</v>
      </c>
      <c r="E290" s="602">
        <f>Variety!E495</f>
        <v>4494494.1436022175</v>
      </c>
      <c r="F290" s="638">
        <f>Variety!F495</f>
        <v>46736.791427760385</v>
      </c>
      <c r="G290" s="332">
        <f>Variety!G495</f>
        <v>1.0507945404195961E-2</v>
      </c>
      <c r="H290" s="157">
        <f>Variety!H495</f>
        <v>1.8085952284901607</v>
      </c>
      <c r="I290" s="292">
        <f>Variety!I495</f>
        <v>-1.7605989013724788E-3</v>
      </c>
      <c r="J290" s="658">
        <f>Variety!J495</f>
        <v>5.8638005982950805</v>
      </c>
      <c r="K290" s="692">
        <f>Variety!K495</f>
        <v>-0.12266489539228687</v>
      </c>
      <c r="L290" s="332">
        <f>Variety!L495</f>
        <v>-2.0490370406650645E-2</v>
      </c>
      <c r="M290" s="677">
        <f>Variety!M495</f>
        <v>26354817.448288418</v>
      </c>
      <c r="N290" s="692">
        <f>Variety!N495</f>
        <v>-271528.46479826048</v>
      </c>
      <c r="O290" s="353">
        <f>Variety!O495</f>
        <v>-1.0197736695999505E-2</v>
      </c>
      <c r="P290" s="602">
        <f>Variety!P495</f>
        <v>8452352.9504658263</v>
      </c>
      <c r="Q290" s="638">
        <f>Variety!Q495</f>
        <v>75461.714850652963</v>
      </c>
      <c r="R290" s="332">
        <f>Variety!R495</f>
        <v>9.0083197606553728E-3</v>
      </c>
    </row>
    <row r="291" spans="2:18" ht="15" thickBot="1">
      <c r="B291" s="463"/>
      <c r="C291" s="464"/>
      <c r="D291" s="104" t="s">
        <v>338</v>
      </c>
      <c r="E291" s="603">
        <f>Variety!E496</f>
        <v>5829480.436091966</v>
      </c>
      <c r="F291" s="639">
        <f>Variety!F496</f>
        <v>-165986.52823151369</v>
      </c>
      <c r="G291" s="333">
        <f>Variety!G496</f>
        <v>-2.7685337809253259E-2</v>
      </c>
      <c r="H291" s="169">
        <f>Variety!H496</f>
        <v>2.345796916055741</v>
      </c>
      <c r="I291" s="293">
        <f>Variety!I496</f>
        <v>-9.4517988148751453E-2</v>
      </c>
      <c r="J291" s="659">
        <f>Variety!J496</f>
        <v>7.5303287708901614</v>
      </c>
      <c r="K291" s="694">
        <f>Variety!K496</f>
        <v>-4.437041588334445E-2</v>
      </c>
      <c r="L291" s="333">
        <f>Variety!L496</f>
        <v>-5.857713262174353E-3</v>
      </c>
      <c r="M291" s="679">
        <f>Variety!M496</f>
        <v>43897904.247244656</v>
      </c>
      <c r="N291" s="694">
        <f>Variety!N496</f>
        <v>-1515954.4917438254</v>
      </c>
      <c r="O291" s="355">
        <f>Variety!O496</f>
        <v>-3.3380878300974581E-2</v>
      </c>
      <c r="P291" s="603">
        <f>Variety!P496</f>
        <v>11933869.746810578</v>
      </c>
      <c r="Q291" s="639">
        <f>Variety!Q496</f>
        <v>-349389.58542209119</v>
      </c>
      <c r="R291" s="333">
        <f>Variety!R496</f>
        <v>-2.844437099078851E-2</v>
      </c>
    </row>
    <row r="292" spans="2:18">
      <c r="C292" s="24"/>
      <c r="D292" s="24"/>
      <c r="E292" s="606"/>
      <c r="F292" s="606"/>
      <c r="G292" s="338"/>
      <c r="H292" s="24"/>
      <c r="I292" s="24"/>
      <c r="J292" s="663"/>
      <c r="K292" s="663"/>
      <c r="L292" s="338"/>
      <c r="M292" s="663"/>
      <c r="N292" s="663"/>
      <c r="O292" s="338"/>
      <c r="P292" s="606"/>
      <c r="Q292" s="606"/>
      <c r="R292" s="338"/>
    </row>
    <row r="293" spans="2:18">
      <c r="C293" s="24"/>
      <c r="D293" s="24"/>
      <c r="E293" s="606"/>
      <c r="F293" s="606"/>
      <c r="G293" s="338"/>
      <c r="H293" s="24"/>
      <c r="I293" s="24"/>
      <c r="J293" s="663"/>
      <c r="K293" s="663"/>
      <c r="L293" s="338"/>
      <c r="M293" s="663"/>
      <c r="N293" s="663"/>
      <c r="O293" s="338"/>
      <c r="P293" s="606"/>
      <c r="Q293" s="606"/>
      <c r="R293" s="338"/>
    </row>
    <row r="294" spans="2:18">
      <c r="C294" s="24"/>
      <c r="D294" s="24"/>
      <c r="E294" s="606"/>
      <c r="F294" s="606"/>
      <c r="G294" s="338"/>
      <c r="H294" s="24"/>
      <c r="I294" s="24"/>
      <c r="J294" s="663"/>
      <c r="K294" s="663"/>
      <c r="L294" s="338"/>
      <c r="M294" s="663"/>
      <c r="N294" s="663"/>
      <c r="O294" s="338"/>
      <c r="P294" s="606"/>
      <c r="Q294" s="606"/>
      <c r="R294" s="338"/>
    </row>
    <row r="295" spans="2:18">
      <c r="C295" s="24"/>
      <c r="D295" s="24"/>
      <c r="E295" s="606"/>
      <c r="F295" s="606"/>
      <c r="G295" s="338"/>
      <c r="H295" s="24"/>
      <c r="I295" s="24"/>
      <c r="J295" s="663"/>
      <c r="K295" s="663"/>
      <c r="L295" s="338"/>
      <c r="M295" s="663"/>
      <c r="N295" s="663"/>
      <c r="O295" s="338"/>
      <c r="P295" s="606"/>
      <c r="Q295" s="606"/>
      <c r="R295" s="338"/>
    </row>
    <row r="296" spans="2:18">
      <c r="C296" s="24"/>
      <c r="D296" s="24"/>
      <c r="E296" s="606"/>
      <c r="F296" s="606"/>
      <c r="G296" s="338"/>
      <c r="H296" s="24"/>
      <c r="I296" s="24"/>
      <c r="J296" s="663"/>
      <c r="K296" s="663"/>
      <c r="L296" s="338"/>
      <c r="M296" s="663"/>
      <c r="N296" s="663"/>
      <c r="O296" s="338"/>
      <c r="P296" s="606"/>
      <c r="Q296" s="606"/>
      <c r="R296" s="338"/>
    </row>
    <row r="297" spans="2:18">
      <c r="C297" s="24"/>
      <c r="D297" s="24"/>
      <c r="E297" s="606"/>
      <c r="F297" s="606"/>
      <c r="G297" s="338"/>
      <c r="H297" s="24"/>
      <c r="I297" s="24"/>
      <c r="J297" s="663"/>
      <c r="K297" s="663"/>
      <c r="L297" s="338"/>
      <c r="M297" s="663"/>
      <c r="N297" s="663"/>
      <c r="O297" s="338"/>
      <c r="P297" s="606"/>
      <c r="Q297" s="606"/>
      <c r="R297" s="338"/>
    </row>
    <row r="298" spans="2:18">
      <c r="C298" s="24"/>
      <c r="D298" s="24"/>
      <c r="E298" s="606"/>
      <c r="F298" s="606"/>
      <c r="G298" s="338"/>
      <c r="H298" s="24"/>
      <c r="I298" s="24"/>
      <c r="J298" s="663"/>
      <c r="K298" s="663"/>
      <c r="L298" s="338"/>
      <c r="M298" s="663"/>
      <c r="N298" s="663"/>
      <c r="O298" s="338"/>
      <c r="P298" s="606"/>
      <c r="Q298" s="606"/>
      <c r="R298" s="338"/>
    </row>
    <row r="299" spans="2:18">
      <c r="C299" s="24"/>
      <c r="D299" s="24"/>
      <c r="E299" s="606"/>
      <c r="F299" s="606"/>
      <c r="G299" s="338"/>
      <c r="H299" s="24"/>
      <c r="I299" s="24"/>
      <c r="J299" s="663"/>
      <c r="K299" s="663"/>
      <c r="L299" s="338"/>
      <c r="M299" s="663"/>
      <c r="N299" s="663"/>
      <c r="O299" s="338"/>
      <c r="P299" s="606"/>
      <c r="Q299" s="606"/>
      <c r="R299" s="338"/>
    </row>
    <row r="300" spans="2:18">
      <c r="C300" s="24"/>
      <c r="D300" s="24"/>
      <c r="E300" s="606"/>
      <c r="F300" s="606"/>
      <c r="G300" s="338"/>
      <c r="H300" s="24"/>
      <c r="I300" s="24"/>
      <c r="J300" s="663"/>
      <c r="K300" s="663"/>
      <c r="L300" s="338"/>
      <c r="M300" s="663"/>
      <c r="N300" s="663"/>
      <c r="O300" s="338"/>
      <c r="P300" s="606"/>
      <c r="Q300" s="606"/>
      <c r="R300" s="338"/>
    </row>
    <row r="301" spans="2:18">
      <c r="C301" s="24"/>
      <c r="D301" s="24"/>
      <c r="E301" s="606"/>
      <c r="F301" s="606"/>
      <c r="G301" s="338"/>
      <c r="H301" s="24"/>
      <c r="I301" s="24"/>
      <c r="J301" s="663"/>
      <c r="K301" s="663"/>
      <c r="L301" s="338"/>
      <c r="M301" s="663"/>
      <c r="N301" s="663"/>
      <c r="O301" s="338"/>
      <c r="P301" s="606"/>
      <c r="Q301" s="606"/>
      <c r="R301" s="338"/>
    </row>
    <row r="302" spans="2:18">
      <c r="C302" s="24"/>
      <c r="D302" s="24"/>
      <c r="E302" s="606"/>
      <c r="F302" s="606"/>
      <c r="G302" s="338"/>
      <c r="H302" s="24"/>
      <c r="I302" s="24"/>
      <c r="J302" s="663"/>
      <c r="K302" s="663"/>
      <c r="L302" s="338"/>
      <c r="M302" s="663"/>
      <c r="N302" s="663"/>
      <c r="O302" s="338"/>
      <c r="P302" s="606"/>
      <c r="Q302" s="606"/>
      <c r="R302" s="338"/>
    </row>
    <row r="303" spans="2:18">
      <c r="C303" s="24"/>
      <c r="D303" s="24"/>
      <c r="E303" s="606"/>
      <c r="F303" s="606"/>
      <c r="G303" s="338"/>
      <c r="H303" s="24"/>
      <c r="I303" s="24"/>
      <c r="J303" s="663"/>
      <c r="K303" s="663"/>
      <c r="L303" s="338"/>
      <c r="M303" s="663"/>
      <c r="N303" s="663"/>
      <c r="O303" s="338"/>
      <c r="P303" s="606"/>
      <c r="Q303" s="606"/>
      <c r="R303" s="338"/>
    </row>
    <row r="304" spans="2:18">
      <c r="C304" s="24"/>
      <c r="D304" s="24"/>
      <c r="E304" s="606"/>
      <c r="F304" s="606"/>
      <c r="G304" s="338"/>
      <c r="H304" s="24"/>
      <c r="I304" s="24"/>
      <c r="J304" s="663"/>
      <c r="K304" s="663"/>
      <c r="L304" s="338"/>
      <c r="M304" s="663"/>
      <c r="N304" s="663"/>
      <c r="O304" s="338"/>
      <c r="P304" s="606"/>
      <c r="Q304" s="606"/>
      <c r="R304" s="338"/>
    </row>
    <row r="305" spans="3:18">
      <c r="C305" s="24"/>
      <c r="D305" s="24"/>
      <c r="E305" s="606"/>
      <c r="F305" s="606"/>
      <c r="G305" s="338"/>
      <c r="H305" s="24"/>
      <c r="I305" s="24"/>
      <c r="J305" s="663"/>
      <c r="K305" s="663"/>
      <c r="L305" s="338"/>
      <c r="M305" s="663"/>
      <c r="N305" s="663"/>
      <c r="O305" s="338"/>
      <c r="P305" s="606"/>
      <c r="Q305" s="606"/>
      <c r="R305" s="338"/>
    </row>
    <row r="306" spans="3:18">
      <c r="C306" s="24"/>
      <c r="D306" s="24"/>
      <c r="E306" s="606"/>
      <c r="F306" s="606"/>
      <c r="G306" s="338"/>
      <c r="H306" s="24"/>
      <c r="I306" s="24"/>
      <c r="J306" s="663"/>
      <c r="K306" s="663"/>
      <c r="L306" s="338"/>
      <c r="M306" s="663"/>
      <c r="N306" s="663"/>
      <c r="O306" s="338"/>
      <c r="P306" s="606"/>
      <c r="Q306" s="606"/>
      <c r="R306" s="338"/>
    </row>
    <row r="307" spans="3:18">
      <c r="C307" s="24"/>
      <c r="D307" s="24"/>
      <c r="E307" s="606"/>
      <c r="F307" s="606"/>
      <c r="G307" s="338"/>
      <c r="H307" s="24"/>
      <c r="I307" s="24"/>
      <c r="J307" s="663"/>
      <c r="K307" s="663"/>
      <c r="L307" s="338"/>
      <c r="M307" s="663"/>
      <c r="N307" s="663"/>
      <c r="O307" s="338"/>
      <c r="P307" s="606"/>
      <c r="Q307" s="606"/>
      <c r="R307" s="338"/>
    </row>
    <row r="308" spans="3:18">
      <c r="C308" s="24"/>
      <c r="D308" s="24"/>
      <c r="E308" s="606"/>
      <c r="F308" s="606"/>
      <c r="G308" s="338"/>
      <c r="H308" s="24"/>
      <c r="I308" s="24"/>
      <c r="J308" s="663"/>
      <c r="K308" s="663"/>
      <c r="L308" s="338"/>
      <c r="M308" s="663"/>
      <c r="N308" s="663"/>
      <c r="O308" s="338"/>
      <c r="P308" s="606"/>
      <c r="Q308" s="606"/>
      <c r="R308" s="338"/>
    </row>
    <row r="309" spans="3:18">
      <c r="C309" s="24"/>
      <c r="D309" s="24"/>
      <c r="E309" s="606"/>
      <c r="F309" s="606"/>
      <c r="G309" s="338"/>
      <c r="H309" s="24"/>
      <c r="I309" s="24"/>
      <c r="J309" s="663"/>
      <c r="K309" s="663"/>
      <c r="L309" s="338"/>
      <c r="M309" s="663"/>
      <c r="N309" s="663"/>
      <c r="O309" s="338"/>
      <c r="P309" s="606"/>
      <c r="Q309" s="606"/>
      <c r="R309" s="338"/>
    </row>
    <row r="310" spans="3:18">
      <c r="C310" s="24"/>
      <c r="D310" s="24"/>
      <c r="E310" s="606"/>
      <c r="F310" s="606"/>
      <c r="G310" s="338"/>
      <c r="H310" s="24"/>
      <c r="I310" s="24"/>
      <c r="J310" s="663"/>
      <c r="K310" s="663"/>
      <c r="L310" s="338"/>
      <c r="M310" s="663"/>
      <c r="N310" s="663"/>
      <c r="O310" s="338"/>
      <c r="P310" s="606"/>
      <c r="Q310" s="606"/>
      <c r="R310" s="338"/>
    </row>
    <row r="311" spans="3:18">
      <c r="C311" s="24"/>
      <c r="D311" s="24"/>
      <c r="E311" s="606"/>
      <c r="F311" s="606"/>
      <c r="G311" s="338"/>
      <c r="H311" s="24"/>
      <c r="I311" s="24"/>
      <c r="J311" s="663"/>
      <c r="K311" s="663"/>
      <c r="L311" s="338"/>
      <c r="M311" s="663"/>
      <c r="N311" s="663"/>
      <c r="O311" s="338"/>
      <c r="P311" s="606"/>
      <c r="Q311" s="606"/>
      <c r="R311" s="338"/>
    </row>
    <row r="312" spans="3:18">
      <c r="C312" s="24"/>
      <c r="D312" s="24"/>
      <c r="E312" s="606"/>
      <c r="F312" s="606"/>
      <c r="G312" s="338"/>
      <c r="H312" s="24"/>
      <c r="I312" s="24"/>
      <c r="J312" s="663"/>
      <c r="K312" s="663"/>
      <c r="L312" s="338"/>
      <c r="M312" s="663"/>
      <c r="N312" s="663"/>
      <c r="O312" s="338"/>
      <c r="P312" s="606"/>
      <c r="Q312" s="606"/>
      <c r="R312" s="338"/>
    </row>
    <row r="313" spans="3:18">
      <c r="C313" s="24"/>
      <c r="D313" s="24"/>
      <c r="E313" s="606"/>
      <c r="F313" s="606"/>
      <c r="G313" s="338"/>
      <c r="H313" s="24"/>
      <c r="I313" s="24"/>
      <c r="J313" s="663"/>
      <c r="K313" s="663"/>
      <c r="L313" s="338"/>
      <c r="M313" s="663"/>
      <c r="N313" s="663"/>
      <c r="O313" s="338"/>
      <c r="P313" s="606"/>
      <c r="Q313" s="606"/>
      <c r="R313" s="338"/>
    </row>
    <row r="314" spans="3:18">
      <c r="C314" s="24"/>
      <c r="D314" s="24"/>
      <c r="E314" s="606"/>
      <c r="F314" s="606"/>
      <c r="G314" s="338"/>
      <c r="H314" s="24"/>
      <c r="I314" s="24"/>
      <c r="J314" s="663"/>
      <c r="K314" s="663"/>
      <c r="L314" s="338"/>
      <c r="M314" s="663"/>
      <c r="N314" s="663"/>
      <c r="O314" s="338"/>
      <c r="P314" s="606"/>
      <c r="Q314" s="606"/>
      <c r="R314" s="338"/>
    </row>
    <row r="315" spans="3:18">
      <c r="C315" s="24"/>
      <c r="D315" s="24"/>
      <c r="E315" s="606"/>
      <c r="F315" s="606"/>
      <c r="G315" s="338"/>
      <c r="H315" s="24"/>
      <c r="I315" s="24"/>
      <c r="J315" s="663"/>
      <c r="K315" s="663"/>
      <c r="L315" s="338"/>
      <c r="M315" s="663"/>
      <c r="N315" s="663"/>
      <c r="O315" s="338"/>
      <c r="P315" s="606"/>
      <c r="Q315" s="606"/>
      <c r="R315" s="338"/>
    </row>
    <row r="316" spans="3:18">
      <c r="C316" s="24"/>
      <c r="D316" s="24"/>
      <c r="E316" s="606"/>
      <c r="F316" s="606"/>
      <c r="G316" s="338"/>
      <c r="H316" s="24"/>
      <c r="I316" s="24"/>
      <c r="J316" s="663"/>
      <c r="K316" s="663"/>
      <c r="L316" s="338"/>
      <c r="M316" s="663"/>
      <c r="N316" s="663"/>
      <c r="O316" s="338"/>
      <c r="P316" s="606"/>
      <c r="Q316" s="606"/>
      <c r="R316" s="338"/>
    </row>
    <row r="317" spans="3:18">
      <c r="C317" s="24"/>
      <c r="D317" s="24"/>
      <c r="E317" s="606"/>
      <c r="F317" s="606"/>
      <c r="G317" s="338"/>
      <c r="H317" s="24"/>
      <c r="I317" s="24"/>
      <c r="J317" s="663"/>
      <c r="K317" s="663"/>
      <c r="L317" s="338"/>
      <c r="M317" s="663"/>
      <c r="N317" s="663"/>
      <c r="O317" s="338"/>
      <c r="P317" s="606"/>
      <c r="Q317" s="606"/>
      <c r="R317" s="338"/>
    </row>
    <row r="318" spans="3:18">
      <c r="C318" s="24"/>
      <c r="D318" s="24"/>
      <c r="E318" s="606"/>
      <c r="F318" s="606"/>
      <c r="G318" s="338"/>
      <c r="H318" s="24"/>
      <c r="I318" s="24"/>
      <c r="J318" s="663"/>
      <c r="K318" s="663"/>
      <c r="L318" s="338"/>
      <c r="M318" s="663"/>
      <c r="N318" s="663"/>
      <c r="O318" s="338"/>
      <c r="P318" s="606"/>
      <c r="Q318" s="606"/>
      <c r="R318" s="338"/>
    </row>
    <row r="319" spans="3:18">
      <c r="C319" s="24"/>
      <c r="D319" s="24"/>
      <c r="E319" s="606"/>
      <c r="F319" s="606"/>
      <c r="G319" s="338"/>
      <c r="H319" s="24"/>
      <c r="I319" s="24"/>
      <c r="J319" s="663"/>
      <c r="K319" s="663"/>
      <c r="L319" s="338"/>
      <c r="M319" s="663"/>
      <c r="N319" s="663"/>
      <c r="O319" s="338"/>
      <c r="P319" s="606"/>
      <c r="Q319" s="606"/>
      <c r="R319" s="338"/>
    </row>
    <row r="320" spans="3:18">
      <c r="C320" s="24"/>
      <c r="D320" s="24"/>
      <c r="E320" s="606"/>
      <c r="F320" s="606"/>
      <c r="G320" s="338"/>
      <c r="H320" s="24"/>
      <c r="I320" s="24"/>
      <c r="J320" s="663"/>
      <c r="K320" s="663"/>
      <c r="L320" s="338"/>
      <c r="M320" s="663"/>
      <c r="N320" s="663"/>
      <c r="O320" s="338"/>
      <c r="P320" s="606"/>
      <c r="Q320" s="606"/>
      <c r="R320" s="338"/>
    </row>
    <row r="321" spans="3:18" ht="15" customHeight="1">
      <c r="C321" s="24"/>
      <c r="D321" s="24"/>
      <c r="E321" s="606"/>
      <c r="F321" s="606"/>
      <c r="G321" s="338"/>
      <c r="H321" s="24"/>
      <c r="I321" s="24"/>
      <c r="J321" s="663"/>
      <c r="K321" s="663"/>
      <c r="L321" s="338"/>
      <c r="M321" s="663"/>
      <c r="N321" s="663"/>
      <c r="O321" s="338"/>
      <c r="P321" s="606"/>
      <c r="Q321" s="606"/>
      <c r="R321" s="338"/>
    </row>
    <row r="322" spans="3:18">
      <c r="C322" s="24"/>
      <c r="D322" s="24"/>
      <c r="E322" s="606"/>
      <c r="F322" s="606"/>
      <c r="G322" s="338"/>
      <c r="H322" s="24"/>
      <c r="I322" s="24"/>
      <c r="J322" s="663"/>
      <c r="K322" s="663"/>
      <c r="L322" s="338"/>
      <c r="M322" s="663"/>
      <c r="N322" s="663"/>
      <c r="O322" s="338"/>
      <c r="P322" s="606"/>
      <c r="Q322" s="606"/>
      <c r="R322" s="338"/>
    </row>
    <row r="323" spans="3:18">
      <c r="C323" s="24"/>
      <c r="D323" s="24"/>
      <c r="E323" s="606"/>
      <c r="F323" s="606"/>
      <c r="G323" s="338"/>
      <c r="H323" s="24"/>
      <c r="I323" s="24"/>
      <c r="J323" s="663"/>
      <c r="K323" s="663"/>
      <c r="L323" s="338"/>
      <c r="M323" s="663"/>
      <c r="N323" s="663"/>
      <c r="O323" s="338"/>
      <c r="P323" s="606"/>
      <c r="Q323" s="606"/>
      <c r="R323" s="338"/>
    </row>
    <row r="324" spans="3:18">
      <c r="C324" s="24"/>
      <c r="D324" s="24"/>
      <c r="E324" s="606"/>
      <c r="F324" s="606"/>
      <c r="G324" s="338"/>
      <c r="H324" s="24"/>
      <c r="I324" s="24"/>
      <c r="J324" s="663"/>
      <c r="K324" s="663"/>
      <c r="L324" s="338"/>
      <c r="M324" s="663"/>
      <c r="N324" s="663"/>
      <c r="O324" s="338"/>
      <c r="P324" s="606"/>
      <c r="Q324" s="606"/>
      <c r="R324" s="338"/>
    </row>
    <row r="325" spans="3:18">
      <c r="C325" s="24"/>
      <c r="D325" s="24"/>
      <c r="E325" s="606"/>
      <c r="F325" s="606"/>
      <c r="G325" s="338"/>
      <c r="H325" s="24"/>
      <c r="I325" s="24"/>
      <c r="J325" s="663"/>
      <c r="K325" s="663"/>
      <c r="L325" s="338"/>
      <c r="M325" s="663"/>
      <c r="N325" s="663"/>
      <c r="O325" s="338"/>
      <c r="P325" s="606"/>
      <c r="Q325" s="606"/>
      <c r="R325" s="338"/>
    </row>
    <row r="326" spans="3:18">
      <c r="C326" s="24"/>
      <c r="D326" s="24"/>
      <c r="E326" s="606"/>
      <c r="F326" s="606"/>
      <c r="G326" s="338"/>
      <c r="H326" s="24"/>
      <c r="I326" s="24"/>
      <c r="J326" s="663"/>
      <c r="K326" s="663"/>
      <c r="L326" s="338"/>
      <c r="M326" s="663"/>
      <c r="N326" s="663"/>
      <c r="O326" s="338"/>
      <c r="P326" s="606"/>
      <c r="Q326" s="606"/>
      <c r="R326" s="338"/>
    </row>
    <row r="327" spans="3:18">
      <c r="C327" s="24"/>
      <c r="D327" s="24"/>
      <c r="E327" s="606"/>
      <c r="F327" s="606"/>
      <c r="G327" s="338"/>
      <c r="H327" s="24"/>
      <c r="I327" s="24"/>
      <c r="J327" s="663"/>
      <c r="K327" s="663"/>
      <c r="L327" s="338"/>
      <c r="M327" s="663"/>
      <c r="N327" s="663"/>
      <c r="O327" s="338"/>
      <c r="P327" s="606"/>
      <c r="Q327" s="606"/>
      <c r="R327" s="338"/>
    </row>
    <row r="328" spans="3:18">
      <c r="C328" s="24"/>
      <c r="D328" s="24"/>
      <c r="E328" s="606"/>
      <c r="F328" s="606"/>
      <c r="G328" s="338"/>
      <c r="H328" s="24"/>
      <c r="I328" s="24"/>
      <c r="J328" s="663"/>
      <c r="K328" s="663"/>
      <c r="L328" s="338"/>
      <c r="M328" s="663"/>
      <c r="N328" s="663"/>
      <c r="O328" s="338"/>
      <c r="P328" s="606"/>
      <c r="Q328" s="606"/>
      <c r="R328" s="338"/>
    </row>
    <row r="329" spans="3:18">
      <c r="C329" s="24"/>
      <c r="D329" s="24"/>
      <c r="E329" s="606"/>
      <c r="F329" s="606"/>
      <c r="G329" s="338"/>
      <c r="H329" s="24"/>
      <c r="I329" s="24"/>
      <c r="J329" s="663"/>
      <c r="K329" s="663"/>
      <c r="L329" s="338"/>
      <c r="M329" s="663"/>
      <c r="N329" s="663"/>
      <c r="O329" s="338"/>
      <c r="P329" s="606"/>
      <c r="Q329" s="606"/>
      <c r="R329" s="338"/>
    </row>
    <row r="330" spans="3:18">
      <c r="C330" s="24"/>
      <c r="D330" s="24"/>
      <c r="E330" s="606"/>
      <c r="F330" s="606"/>
      <c r="G330" s="338"/>
      <c r="H330" s="24"/>
      <c r="I330" s="24"/>
      <c r="J330" s="663"/>
      <c r="K330" s="663"/>
      <c r="L330" s="338"/>
      <c r="M330" s="663"/>
      <c r="N330" s="663"/>
      <c r="O330" s="338"/>
      <c r="P330" s="606"/>
      <c r="Q330" s="606"/>
      <c r="R330" s="338"/>
    </row>
    <row r="331" spans="3:18">
      <c r="C331" s="24"/>
      <c r="D331" s="24"/>
      <c r="E331" s="606"/>
      <c r="F331" s="606"/>
      <c r="G331" s="338"/>
      <c r="H331" s="24"/>
      <c r="I331" s="24"/>
      <c r="J331" s="663"/>
      <c r="K331" s="663"/>
      <c r="L331" s="338"/>
      <c r="M331" s="663"/>
      <c r="N331" s="663"/>
      <c r="O331" s="338"/>
      <c r="P331" s="606"/>
      <c r="Q331" s="606"/>
      <c r="R331" s="338"/>
    </row>
    <row r="332" spans="3:18">
      <c r="C332" s="24"/>
      <c r="D332" s="24"/>
      <c r="E332" s="606"/>
      <c r="F332" s="606"/>
      <c r="G332" s="338"/>
      <c r="H332" s="24"/>
      <c r="I332" s="24"/>
      <c r="J332" s="663"/>
      <c r="K332" s="663"/>
      <c r="L332" s="338"/>
      <c r="M332" s="663"/>
      <c r="N332" s="663"/>
      <c r="O332" s="338"/>
      <c r="P332" s="606"/>
      <c r="Q332" s="606"/>
      <c r="R332" s="338"/>
    </row>
    <row r="333" spans="3:18">
      <c r="C333" s="24"/>
      <c r="D333" s="24"/>
      <c r="E333" s="606"/>
      <c r="F333" s="606"/>
      <c r="G333" s="338"/>
      <c r="H333" s="24"/>
      <c r="I333" s="24"/>
      <c r="J333" s="663"/>
      <c r="K333" s="663"/>
      <c r="L333" s="338"/>
      <c r="M333" s="663"/>
      <c r="N333" s="663"/>
      <c r="O333" s="338"/>
      <c r="P333" s="606"/>
      <c r="Q333" s="606"/>
      <c r="R333" s="338"/>
    </row>
    <row r="334" spans="3:18">
      <c r="C334" s="24"/>
      <c r="D334" s="24"/>
      <c r="E334" s="606"/>
      <c r="F334" s="606"/>
      <c r="G334" s="338"/>
      <c r="H334" s="24"/>
      <c r="I334" s="24"/>
      <c r="J334" s="663"/>
      <c r="K334" s="663"/>
      <c r="L334" s="338"/>
      <c r="M334" s="663"/>
      <c r="N334" s="663"/>
      <c r="O334" s="338"/>
      <c r="P334" s="606"/>
      <c r="Q334" s="606"/>
      <c r="R334" s="338"/>
    </row>
    <row r="335" spans="3:18">
      <c r="C335" s="24"/>
      <c r="D335" s="24"/>
      <c r="E335" s="606"/>
      <c r="F335" s="606"/>
      <c r="G335" s="338"/>
      <c r="H335" s="24"/>
      <c r="I335" s="24"/>
      <c r="J335" s="663"/>
      <c r="K335" s="663"/>
      <c r="L335" s="338"/>
      <c r="M335" s="663"/>
      <c r="N335" s="663"/>
      <c r="O335" s="338"/>
      <c r="P335" s="606"/>
      <c r="Q335" s="606"/>
      <c r="R335" s="338"/>
    </row>
    <row r="336" spans="3:18">
      <c r="C336" s="24"/>
      <c r="D336" s="24"/>
      <c r="E336" s="606"/>
      <c r="F336" s="606"/>
      <c r="G336" s="338"/>
      <c r="H336" s="24"/>
      <c r="I336" s="24"/>
      <c r="J336" s="663"/>
      <c r="K336" s="663"/>
      <c r="L336" s="338"/>
      <c r="M336" s="663"/>
      <c r="N336" s="663"/>
      <c r="O336" s="338"/>
      <c r="P336" s="606"/>
      <c r="Q336" s="606"/>
      <c r="R336" s="338"/>
    </row>
    <row r="337" spans="3:18">
      <c r="C337" s="24"/>
      <c r="D337" s="24"/>
      <c r="E337" s="606"/>
      <c r="F337" s="606"/>
      <c r="G337" s="338"/>
      <c r="H337" s="24"/>
      <c r="I337" s="24"/>
      <c r="J337" s="663"/>
      <c r="K337" s="663"/>
      <c r="L337" s="338"/>
      <c r="M337" s="663"/>
      <c r="N337" s="663"/>
      <c r="O337" s="338"/>
      <c r="P337" s="606"/>
      <c r="Q337" s="606"/>
      <c r="R337" s="338"/>
    </row>
    <row r="338" spans="3:18">
      <c r="C338" s="24"/>
      <c r="D338" s="24"/>
      <c r="E338" s="606"/>
      <c r="F338" s="606"/>
      <c r="G338" s="338"/>
      <c r="H338" s="24"/>
      <c r="I338" s="24"/>
      <c r="J338" s="663"/>
      <c r="K338" s="663"/>
      <c r="L338" s="338"/>
      <c r="M338" s="663"/>
      <c r="N338" s="663"/>
      <c r="O338" s="338"/>
      <c r="P338" s="606"/>
      <c r="Q338" s="606"/>
      <c r="R338" s="338"/>
    </row>
    <row r="339" spans="3:18">
      <c r="C339" s="24"/>
      <c r="D339" s="24"/>
      <c r="E339" s="606"/>
      <c r="F339" s="606"/>
      <c r="G339" s="338"/>
      <c r="H339" s="24"/>
      <c r="I339" s="24"/>
      <c r="J339" s="663"/>
      <c r="K339" s="663"/>
      <c r="L339" s="338"/>
      <c r="M339" s="663"/>
      <c r="N339" s="663"/>
      <c r="O339" s="338"/>
      <c r="P339" s="606"/>
      <c r="Q339" s="606"/>
      <c r="R339" s="338"/>
    </row>
    <row r="340" spans="3:18">
      <c r="C340" s="24"/>
      <c r="D340" s="24"/>
      <c r="E340" s="606"/>
      <c r="F340" s="606"/>
      <c r="G340" s="338"/>
      <c r="H340" s="24"/>
      <c r="I340" s="24"/>
      <c r="J340" s="663"/>
      <c r="K340" s="663"/>
      <c r="L340" s="338"/>
      <c r="M340" s="663"/>
      <c r="N340" s="663"/>
      <c r="O340" s="338"/>
      <c r="P340" s="606"/>
      <c r="Q340" s="606"/>
      <c r="R340" s="338"/>
    </row>
    <row r="341" spans="3:18">
      <c r="C341" s="24"/>
      <c r="D341" s="24"/>
      <c r="E341" s="606"/>
      <c r="F341" s="606"/>
      <c r="G341" s="338"/>
      <c r="H341" s="24"/>
      <c r="I341" s="24"/>
      <c r="J341" s="663"/>
      <c r="K341" s="663"/>
      <c r="L341" s="338"/>
      <c r="M341" s="663"/>
      <c r="N341" s="663"/>
      <c r="O341" s="338"/>
      <c r="P341" s="606"/>
      <c r="Q341" s="606"/>
      <c r="R341" s="338"/>
    </row>
    <row r="342" spans="3:18">
      <c r="C342" s="24"/>
      <c r="D342" s="24"/>
      <c r="E342" s="606"/>
      <c r="F342" s="606"/>
      <c r="G342" s="338"/>
      <c r="H342" s="24"/>
      <c r="I342" s="24"/>
      <c r="J342" s="663"/>
      <c r="K342" s="663"/>
      <c r="L342" s="338"/>
      <c r="M342" s="663"/>
      <c r="N342" s="663"/>
      <c r="O342" s="338"/>
      <c r="P342" s="606"/>
      <c r="Q342" s="606"/>
      <c r="R342" s="338"/>
    </row>
    <row r="343" spans="3:18">
      <c r="C343" s="24"/>
      <c r="D343" s="24"/>
      <c r="E343" s="606"/>
      <c r="F343" s="606"/>
      <c r="G343" s="338"/>
      <c r="H343" s="24"/>
      <c r="I343" s="24"/>
      <c r="J343" s="663"/>
      <c r="K343" s="663"/>
      <c r="L343" s="338"/>
      <c r="M343" s="663"/>
      <c r="N343" s="663"/>
      <c r="O343" s="338"/>
      <c r="P343" s="606"/>
      <c r="Q343" s="606"/>
      <c r="R343" s="338"/>
    </row>
    <row r="344" spans="3:18">
      <c r="C344" s="24"/>
      <c r="D344" s="24"/>
      <c r="E344" s="606"/>
      <c r="F344" s="606"/>
      <c r="G344" s="338"/>
      <c r="H344" s="24"/>
      <c r="I344" s="24"/>
      <c r="J344" s="663"/>
      <c r="K344" s="663"/>
      <c r="L344" s="338"/>
      <c r="M344" s="663"/>
      <c r="N344" s="663"/>
      <c r="O344" s="338"/>
      <c r="P344" s="606"/>
      <c r="Q344" s="606"/>
      <c r="R344" s="338"/>
    </row>
    <row r="345" spans="3:18">
      <c r="C345" s="24"/>
      <c r="D345" s="24"/>
      <c r="E345" s="606"/>
      <c r="F345" s="606"/>
      <c r="G345" s="338"/>
      <c r="H345" s="24"/>
      <c r="I345" s="24"/>
      <c r="J345" s="663"/>
      <c r="K345" s="663"/>
      <c r="L345" s="338"/>
      <c r="M345" s="663"/>
      <c r="N345" s="663"/>
      <c r="O345" s="338"/>
      <c r="P345" s="606"/>
      <c r="Q345" s="606"/>
      <c r="R345" s="338"/>
    </row>
    <row r="346" spans="3:18">
      <c r="C346" s="24"/>
      <c r="D346" s="24"/>
      <c r="E346" s="606"/>
      <c r="F346" s="606"/>
      <c r="G346" s="338"/>
      <c r="H346" s="24"/>
      <c r="I346" s="24"/>
      <c r="J346" s="663"/>
      <c r="K346" s="663"/>
      <c r="L346" s="338"/>
      <c r="M346" s="663"/>
      <c r="N346" s="663"/>
      <c r="O346" s="338"/>
      <c r="P346" s="606"/>
      <c r="Q346" s="606"/>
      <c r="R346" s="338"/>
    </row>
    <row r="347" spans="3:18">
      <c r="C347" s="24"/>
      <c r="D347" s="24"/>
      <c r="E347" s="606"/>
      <c r="F347" s="606"/>
      <c r="G347" s="338"/>
      <c r="H347" s="24"/>
      <c r="I347" s="24"/>
      <c r="J347" s="663"/>
      <c r="K347" s="663"/>
      <c r="L347" s="338"/>
      <c r="M347" s="663"/>
      <c r="N347" s="663"/>
      <c r="O347" s="338"/>
      <c r="P347" s="606"/>
      <c r="Q347" s="606"/>
      <c r="R347" s="338"/>
    </row>
    <row r="348" spans="3:18">
      <c r="C348" s="24"/>
      <c r="D348" s="24"/>
      <c r="E348" s="606"/>
      <c r="F348" s="606"/>
      <c r="G348" s="338"/>
      <c r="H348" s="24"/>
      <c r="I348" s="24"/>
      <c r="J348" s="663"/>
      <c r="K348" s="663"/>
      <c r="L348" s="338"/>
      <c r="M348" s="663"/>
      <c r="N348" s="663"/>
      <c r="O348" s="338"/>
      <c r="P348" s="606"/>
      <c r="Q348" s="606"/>
      <c r="R348" s="338"/>
    </row>
    <row r="349" spans="3:18">
      <c r="C349" s="24"/>
      <c r="D349" s="24"/>
      <c r="E349" s="606"/>
      <c r="F349" s="606"/>
      <c r="G349" s="338"/>
      <c r="H349" s="24"/>
      <c r="I349" s="24"/>
      <c r="J349" s="663"/>
      <c r="K349" s="663"/>
      <c r="L349" s="338"/>
      <c r="M349" s="663"/>
      <c r="N349" s="663"/>
      <c r="O349" s="338"/>
      <c r="P349" s="606"/>
      <c r="Q349" s="606"/>
      <c r="R349" s="338"/>
    </row>
    <row r="350" spans="3:18">
      <c r="C350" s="24"/>
      <c r="D350" s="24"/>
      <c r="E350" s="606"/>
      <c r="F350" s="606"/>
      <c r="G350" s="338"/>
      <c r="H350" s="24"/>
      <c r="I350" s="24"/>
      <c r="J350" s="663"/>
      <c r="K350" s="663"/>
      <c r="L350" s="338"/>
      <c r="M350" s="663"/>
      <c r="N350" s="663"/>
      <c r="O350" s="338"/>
      <c r="P350" s="606"/>
      <c r="Q350" s="606"/>
      <c r="R350" s="338"/>
    </row>
    <row r="351" spans="3:18">
      <c r="C351" s="24"/>
      <c r="D351" s="24"/>
      <c r="E351" s="606"/>
      <c r="F351" s="606"/>
      <c r="G351" s="338"/>
      <c r="H351" s="24"/>
      <c r="I351" s="24"/>
      <c r="J351" s="663"/>
      <c r="K351" s="663"/>
      <c r="L351" s="338"/>
      <c r="M351" s="663"/>
      <c r="N351" s="663"/>
      <c r="O351" s="338"/>
      <c r="P351" s="606"/>
      <c r="Q351" s="606"/>
      <c r="R351" s="338"/>
    </row>
    <row r="352" spans="3:18">
      <c r="C352" s="24"/>
      <c r="D352" s="24"/>
      <c r="E352" s="606"/>
      <c r="F352" s="606"/>
      <c r="G352" s="338"/>
      <c r="H352" s="24"/>
      <c r="I352" s="24"/>
      <c r="J352" s="663"/>
      <c r="K352" s="663"/>
      <c r="L352" s="338"/>
      <c r="M352" s="663"/>
      <c r="N352" s="663"/>
      <c r="O352" s="338"/>
      <c r="P352" s="606"/>
      <c r="Q352" s="606"/>
      <c r="R352" s="338"/>
    </row>
    <row r="353" spans="3:18">
      <c r="C353" s="24"/>
      <c r="D353" s="24"/>
      <c r="E353" s="606"/>
      <c r="F353" s="606"/>
      <c r="G353" s="338"/>
      <c r="H353" s="24"/>
      <c r="I353" s="24"/>
      <c r="J353" s="663"/>
      <c r="K353" s="663"/>
      <c r="L353" s="338"/>
      <c r="M353" s="663"/>
      <c r="N353" s="663"/>
      <c r="O353" s="338"/>
      <c r="P353" s="606"/>
      <c r="Q353" s="606"/>
      <c r="R353" s="338"/>
    </row>
    <row r="354" spans="3:18">
      <c r="C354" s="24"/>
      <c r="D354" s="24"/>
      <c r="E354" s="606"/>
      <c r="F354" s="606"/>
      <c r="G354" s="338"/>
      <c r="H354" s="24"/>
      <c r="I354" s="24"/>
      <c r="J354" s="663"/>
      <c r="K354" s="663"/>
      <c r="L354" s="338"/>
      <c r="M354" s="663"/>
      <c r="N354" s="663"/>
      <c r="O354" s="338"/>
      <c r="P354" s="606"/>
      <c r="Q354" s="606"/>
      <c r="R354" s="338"/>
    </row>
    <row r="355" spans="3:18">
      <c r="C355" s="24"/>
      <c r="D355" s="24"/>
      <c r="E355" s="606"/>
      <c r="F355" s="606"/>
      <c r="G355" s="338"/>
      <c r="H355" s="24"/>
      <c r="I355" s="24"/>
      <c r="J355" s="663"/>
      <c r="K355" s="663"/>
      <c r="L355" s="338"/>
      <c r="M355" s="663"/>
      <c r="N355" s="663"/>
      <c r="O355" s="338"/>
      <c r="P355" s="606"/>
      <c r="Q355" s="606"/>
      <c r="R355" s="338"/>
    </row>
    <row r="356" spans="3:18">
      <c r="C356" s="24"/>
      <c r="D356" s="24"/>
      <c r="E356" s="606"/>
      <c r="F356" s="606"/>
      <c r="G356" s="338"/>
      <c r="H356" s="24"/>
      <c r="I356" s="24"/>
      <c r="J356" s="663"/>
      <c r="K356" s="663"/>
      <c r="L356" s="338"/>
      <c r="M356" s="663"/>
      <c r="N356" s="663"/>
      <c r="O356" s="338"/>
      <c r="P356" s="606"/>
      <c r="Q356" s="606"/>
      <c r="R356" s="338"/>
    </row>
    <row r="357" spans="3:18">
      <c r="C357" s="24"/>
      <c r="D357" s="24"/>
      <c r="E357" s="606"/>
      <c r="F357" s="606"/>
      <c r="G357" s="338"/>
      <c r="H357" s="24"/>
      <c r="I357" s="24"/>
      <c r="J357" s="663"/>
      <c r="K357" s="663"/>
      <c r="L357" s="338"/>
      <c r="M357" s="663"/>
      <c r="N357" s="663"/>
      <c r="O357" s="338"/>
      <c r="P357" s="606"/>
      <c r="Q357" s="606"/>
      <c r="R357" s="338"/>
    </row>
    <row r="358" spans="3:18">
      <c r="C358" s="24"/>
      <c r="D358" s="24"/>
      <c r="E358" s="606"/>
      <c r="F358" s="606"/>
      <c r="G358" s="338"/>
      <c r="H358" s="24"/>
      <c r="I358" s="24"/>
      <c r="J358" s="663"/>
      <c r="K358" s="663"/>
      <c r="L358" s="338"/>
      <c r="M358" s="663"/>
      <c r="N358" s="663"/>
      <c r="O358" s="338"/>
      <c r="P358" s="606"/>
      <c r="Q358" s="606"/>
      <c r="R358" s="338"/>
    </row>
    <row r="359" spans="3:18">
      <c r="C359" s="24"/>
      <c r="D359" s="24"/>
      <c r="E359" s="606"/>
      <c r="F359" s="606"/>
      <c r="G359" s="338"/>
      <c r="H359" s="24"/>
      <c r="I359" s="24"/>
      <c r="J359" s="663"/>
      <c r="K359" s="663"/>
      <c r="L359" s="338"/>
      <c r="M359" s="663"/>
      <c r="N359" s="663"/>
      <c r="O359" s="338"/>
      <c r="P359" s="606"/>
      <c r="Q359" s="606"/>
      <c r="R359" s="338"/>
    </row>
    <row r="360" spans="3:18">
      <c r="C360" s="24"/>
      <c r="D360" s="24"/>
      <c r="E360" s="606"/>
      <c r="F360" s="606"/>
      <c r="G360" s="338"/>
      <c r="H360" s="24"/>
      <c r="I360" s="24"/>
      <c r="J360" s="663"/>
      <c r="K360" s="663"/>
      <c r="L360" s="338"/>
      <c r="M360" s="663"/>
      <c r="N360" s="663"/>
      <c r="O360" s="338"/>
      <c r="P360" s="606"/>
      <c r="Q360" s="606"/>
      <c r="R360" s="338"/>
    </row>
    <row r="361" spans="3:18">
      <c r="C361" s="24"/>
      <c r="D361" s="24"/>
      <c r="E361" s="606"/>
      <c r="F361" s="606"/>
      <c r="G361" s="338"/>
      <c r="H361" s="24"/>
      <c r="I361" s="24"/>
      <c r="J361" s="663"/>
      <c r="K361" s="663"/>
      <c r="L361" s="338"/>
      <c r="M361" s="663"/>
      <c r="N361" s="663"/>
      <c r="O361" s="338"/>
      <c r="P361" s="606"/>
      <c r="Q361" s="606"/>
      <c r="R361" s="338"/>
    </row>
    <row r="362" spans="3:18">
      <c r="C362" s="24"/>
      <c r="D362" s="24"/>
      <c r="E362" s="606"/>
      <c r="F362" s="606"/>
      <c r="G362" s="338"/>
      <c r="H362" s="24"/>
      <c r="I362" s="24"/>
      <c r="J362" s="663"/>
      <c r="K362" s="663"/>
      <c r="L362" s="338"/>
      <c r="M362" s="663"/>
      <c r="N362" s="663"/>
      <c r="O362" s="338"/>
      <c r="P362" s="606"/>
      <c r="Q362" s="606"/>
      <c r="R362" s="338"/>
    </row>
    <row r="363" spans="3:18">
      <c r="C363" s="24"/>
      <c r="D363" s="24"/>
      <c r="E363" s="606"/>
      <c r="F363" s="606"/>
      <c r="G363" s="338"/>
      <c r="H363" s="24"/>
      <c r="I363" s="24"/>
      <c r="J363" s="663"/>
      <c r="K363" s="663"/>
      <c r="L363" s="338"/>
      <c r="M363" s="663"/>
      <c r="N363" s="663"/>
      <c r="O363" s="338"/>
      <c r="P363" s="606"/>
      <c r="Q363" s="606"/>
      <c r="R363" s="338"/>
    </row>
    <row r="364" spans="3:18">
      <c r="C364" s="24"/>
      <c r="D364" s="24"/>
      <c r="E364" s="606"/>
      <c r="F364" s="606"/>
      <c r="G364" s="338"/>
      <c r="H364" s="24"/>
      <c r="I364" s="24"/>
      <c r="J364" s="663"/>
      <c r="K364" s="663"/>
      <c r="L364" s="338"/>
      <c r="M364" s="663"/>
      <c r="N364" s="663"/>
      <c r="O364" s="338"/>
      <c r="P364" s="606"/>
      <c r="Q364" s="606"/>
      <c r="R364" s="338"/>
    </row>
    <row r="365" spans="3:18">
      <c r="C365" s="24"/>
      <c r="D365" s="24"/>
      <c r="E365" s="606"/>
      <c r="F365" s="606"/>
      <c r="G365" s="338"/>
      <c r="H365" s="24"/>
      <c r="I365" s="24"/>
      <c r="J365" s="663"/>
      <c r="K365" s="663"/>
      <c r="L365" s="338"/>
      <c r="M365" s="663"/>
      <c r="N365" s="663"/>
      <c r="O365" s="338"/>
      <c r="P365" s="606"/>
      <c r="Q365" s="606"/>
      <c r="R365" s="338"/>
    </row>
    <row r="366" spans="3:18">
      <c r="C366" s="24"/>
      <c r="D366" s="24"/>
      <c r="E366" s="606"/>
      <c r="F366" s="606"/>
      <c r="G366" s="338"/>
      <c r="H366" s="24"/>
      <c r="I366" s="24"/>
      <c r="J366" s="663"/>
      <c r="K366" s="663"/>
      <c r="L366" s="338"/>
      <c r="M366" s="663"/>
      <c r="N366" s="663"/>
      <c r="O366" s="338"/>
      <c r="P366" s="606"/>
      <c r="Q366" s="606"/>
      <c r="R366" s="338"/>
    </row>
    <row r="367" spans="3:18">
      <c r="C367" s="24"/>
      <c r="D367" s="24"/>
      <c r="E367" s="606"/>
      <c r="F367" s="606"/>
      <c r="G367" s="338"/>
      <c r="H367" s="24"/>
      <c r="I367" s="24"/>
      <c r="J367" s="663"/>
      <c r="K367" s="663"/>
      <c r="L367" s="338"/>
      <c r="M367" s="663"/>
      <c r="N367" s="663"/>
      <c r="O367" s="338"/>
      <c r="P367" s="606"/>
      <c r="Q367" s="606"/>
      <c r="R367" s="338"/>
    </row>
    <row r="368" spans="3:18">
      <c r="C368" s="24"/>
      <c r="D368" s="24"/>
      <c r="E368" s="606"/>
      <c r="F368" s="606"/>
      <c r="G368" s="338"/>
      <c r="H368" s="24"/>
      <c r="I368" s="24"/>
      <c r="J368" s="663"/>
      <c r="K368" s="663"/>
      <c r="L368" s="338"/>
      <c r="M368" s="663"/>
      <c r="N368" s="663"/>
      <c r="O368" s="338"/>
      <c r="P368" s="606"/>
      <c r="Q368" s="606"/>
      <c r="R368" s="338"/>
    </row>
    <row r="369" spans="3:18">
      <c r="C369" s="24"/>
      <c r="D369" s="24"/>
      <c r="E369" s="606"/>
      <c r="F369" s="606"/>
      <c r="G369" s="338"/>
      <c r="H369" s="24"/>
      <c r="I369" s="24"/>
      <c r="J369" s="663"/>
      <c r="K369" s="663"/>
      <c r="L369" s="338"/>
      <c r="M369" s="663"/>
      <c r="N369" s="663"/>
      <c r="O369" s="338"/>
      <c r="P369" s="606"/>
      <c r="Q369" s="606"/>
      <c r="R369" s="338"/>
    </row>
    <row r="370" spans="3:18">
      <c r="C370" s="24"/>
      <c r="D370" s="24"/>
      <c r="E370" s="606"/>
      <c r="F370" s="606"/>
      <c r="G370" s="338"/>
      <c r="H370" s="24"/>
      <c r="I370" s="24"/>
      <c r="J370" s="663"/>
      <c r="K370" s="663"/>
      <c r="L370" s="338"/>
      <c r="M370" s="663"/>
      <c r="N370" s="663"/>
      <c r="O370" s="338"/>
      <c r="P370" s="606"/>
      <c r="Q370" s="606"/>
      <c r="R370" s="338"/>
    </row>
    <row r="371" spans="3:18">
      <c r="C371" s="24"/>
      <c r="D371" s="24"/>
      <c r="E371" s="606"/>
      <c r="F371" s="606"/>
      <c r="G371" s="338"/>
      <c r="H371" s="24"/>
      <c r="I371" s="24"/>
      <c r="J371" s="663"/>
      <c r="K371" s="663"/>
      <c r="L371" s="338"/>
      <c r="M371" s="663"/>
      <c r="N371" s="663"/>
      <c r="O371" s="338"/>
      <c r="P371" s="606"/>
      <c r="Q371" s="606"/>
      <c r="R371" s="338"/>
    </row>
    <row r="372" spans="3:18">
      <c r="C372" s="24"/>
      <c r="D372" s="24"/>
      <c r="E372" s="606"/>
      <c r="F372" s="606"/>
      <c r="G372" s="338"/>
      <c r="H372" s="24"/>
      <c r="I372" s="24"/>
      <c r="J372" s="663"/>
      <c r="K372" s="663"/>
      <c r="L372" s="338"/>
      <c r="M372" s="663"/>
      <c r="N372" s="663"/>
      <c r="O372" s="338"/>
      <c r="P372" s="606"/>
      <c r="Q372" s="606"/>
      <c r="R372" s="338"/>
    </row>
    <row r="373" spans="3:18">
      <c r="C373" s="24"/>
      <c r="D373" s="24"/>
      <c r="E373" s="606"/>
      <c r="F373" s="606"/>
      <c r="G373" s="338"/>
      <c r="H373" s="24"/>
      <c r="I373" s="24"/>
      <c r="J373" s="663"/>
      <c r="K373" s="663"/>
      <c r="L373" s="338"/>
      <c r="M373" s="663"/>
      <c r="N373" s="663"/>
      <c r="O373" s="338"/>
      <c r="P373" s="606"/>
      <c r="Q373" s="606"/>
      <c r="R373" s="338"/>
    </row>
    <row r="374" spans="3:18">
      <c r="C374" s="24"/>
      <c r="D374" s="24"/>
      <c r="E374" s="606"/>
      <c r="F374" s="606"/>
      <c r="G374" s="338"/>
      <c r="H374" s="24"/>
      <c r="I374" s="24"/>
      <c r="J374" s="663"/>
      <c r="K374" s="663"/>
      <c r="L374" s="338"/>
      <c r="M374" s="663"/>
      <c r="N374" s="663"/>
      <c r="O374" s="338"/>
      <c r="P374" s="606"/>
      <c r="Q374" s="606"/>
      <c r="R374" s="338"/>
    </row>
    <row r="375" spans="3:18">
      <c r="C375" s="24"/>
      <c r="D375" s="24"/>
      <c r="E375" s="606"/>
      <c r="F375" s="606"/>
      <c r="G375" s="338"/>
      <c r="H375" s="24"/>
      <c r="I375" s="24"/>
      <c r="J375" s="663"/>
      <c r="K375" s="663"/>
      <c r="L375" s="338"/>
      <c r="M375" s="663"/>
      <c r="N375" s="663"/>
      <c r="O375" s="338"/>
      <c r="P375" s="606"/>
      <c r="Q375" s="606"/>
      <c r="R375" s="338"/>
    </row>
    <row r="376" spans="3:18">
      <c r="C376" s="24"/>
      <c r="D376" s="24"/>
      <c r="E376" s="606"/>
      <c r="F376" s="606"/>
      <c r="G376" s="338"/>
      <c r="H376" s="24"/>
      <c r="I376" s="24"/>
      <c r="J376" s="663"/>
      <c r="K376" s="663"/>
      <c r="L376" s="338"/>
      <c r="M376" s="663"/>
      <c r="N376" s="663"/>
      <c r="O376" s="338"/>
      <c r="P376" s="606"/>
      <c r="Q376" s="606"/>
      <c r="R376" s="338"/>
    </row>
    <row r="377" spans="3:18">
      <c r="C377" s="24"/>
      <c r="D377" s="24"/>
      <c r="E377" s="606"/>
      <c r="F377" s="606"/>
      <c r="G377" s="338"/>
      <c r="H377" s="24"/>
      <c r="I377" s="24"/>
      <c r="J377" s="663"/>
      <c r="K377" s="663"/>
      <c r="L377" s="338"/>
      <c r="M377" s="663"/>
      <c r="N377" s="663"/>
      <c r="O377" s="338"/>
      <c r="P377" s="606"/>
      <c r="Q377" s="606"/>
      <c r="R377" s="338"/>
    </row>
    <row r="378" spans="3:18">
      <c r="C378" s="24"/>
      <c r="D378" s="24"/>
      <c r="E378" s="606"/>
      <c r="F378" s="606"/>
      <c r="G378" s="338"/>
      <c r="H378" s="24"/>
      <c r="I378" s="24"/>
      <c r="J378" s="663"/>
      <c r="K378" s="663"/>
      <c r="L378" s="338"/>
      <c r="M378" s="663"/>
      <c r="N378" s="663"/>
      <c r="O378" s="338"/>
      <c r="P378" s="606"/>
      <c r="Q378" s="606"/>
      <c r="R378" s="338"/>
    </row>
    <row r="379" spans="3:18">
      <c r="C379" s="24"/>
      <c r="D379" s="24"/>
      <c r="E379" s="606"/>
      <c r="F379" s="606"/>
      <c r="G379" s="338"/>
      <c r="H379" s="24"/>
      <c r="I379" s="24"/>
      <c r="J379" s="663"/>
      <c r="K379" s="663"/>
      <c r="L379" s="338"/>
      <c r="M379" s="663"/>
      <c r="N379" s="663"/>
      <c r="O379" s="338"/>
      <c r="P379" s="606"/>
      <c r="Q379" s="606"/>
      <c r="R379" s="338"/>
    </row>
    <row r="380" spans="3:18">
      <c r="C380" s="24"/>
      <c r="D380" s="24"/>
      <c r="E380" s="606"/>
      <c r="F380" s="606"/>
      <c r="G380" s="338"/>
      <c r="H380" s="24"/>
      <c r="I380" s="24"/>
      <c r="J380" s="663"/>
      <c r="K380" s="663"/>
      <c r="L380" s="338"/>
      <c r="M380" s="663"/>
      <c r="N380" s="663"/>
      <c r="O380" s="338"/>
      <c r="P380" s="606"/>
      <c r="Q380" s="606"/>
      <c r="R380" s="338"/>
    </row>
    <row r="381" spans="3:18">
      <c r="C381" s="24"/>
      <c r="D381" s="24"/>
      <c r="E381" s="606"/>
      <c r="F381" s="606"/>
      <c r="G381" s="338"/>
      <c r="H381" s="24"/>
      <c r="I381" s="24"/>
      <c r="J381" s="663"/>
      <c r="K381" s="663"/>
      <c r="L381" s="338"/>
      <c r="M381" s="663"/>
      <c r="N381" s="663"/>
      <c r="O381" s="338"/>
      <c r="P381" s="606"/>
      <c r="Q381" s="606"/>
      <c r="R381" s="338"/>
    </row>
    <row r="382" spans="3:18">
      <c r="C382" s="24"/>
      <c r="D382" s="24"/>
      <c r="E382" s="606"/>
      <c r="F382" s="606"/>
      <c r="G382" s="338"/>
      <c r="H382" s="24"/>
      <c r="I382" s="24"/>
      <c r="J382" s="663"/>
      <c r="K382" s="663"/>
      <c r="L382" s="338"/>
      <c r="M382" s="663"/>
      <c r="N382" s="663"/>
      <c r="O382" s="338"/>
      <c r="P382" s="606"/>
      <c r="Q382" s="606"/>
      <c r="R382" s="338"/>
    </row>
    <row r="383" spans="3:18">
      <c r="C383" s="24"/>
      <c r="D383" s="24"/>
      <c r="E383" s="606"/>
      <c r="F383" s="606"/>
      <c r="G383" s="338"/>
      <c r="H383" s="24"/>
      <c r="I383" s="24"/>
      <c r="J383" s="663"/>
      <c r="K383" s="663"/>
      <c r="L383" s="338"/>
      <c r="M383" s="663"/>
      <c r="N383" s="663"/>
      <c r="O383" s="338"/>
      <c r="P383" s="606"/>
      <c r="Q383" s="606"/>
      <c r="R383" s="338"/>
    </row>
    <row r="384" spans="3:18">
      <c r="C384" s="24"/>
      <c r="D384" s="24"/>
      <c r="E384" s="606"/>
      <c r="F384" s="606"/>
      <c r="G384" s="338"/>
      <c r="H384" s="24"/>
      <c r="I384" s="24"/>
      <c r="J384" s="663"/>
      <c r="K384" s="663"/>
      <c r="L384" s="338"/>
      <c r="M384" s="663"/>
      <c r="N384" s="663"/>
      <c r="O384" s="338"/>
      <c r="P384" s="606"/>
      <c r="Q384" s="606"/>
      <c r="R384" s="338"/>
    </row>
    <row r="385" spans="3:18">
      <c r="C385" s="24"/>
      <c r="D385" s="24"/>
      <c r="E385" s="606"/>
      <c r="F385" s="606"/>
      <c r="G385" s="338"/>
      <c r="H385" s="24"/>
      <c r="I385" s="24"/>
      <c r="J385" s="663"/>
      <c r="K385" s="663"/>
      <c r="L385" s="338"/>
      <c r="M385" s="663"/>
      <c r="N385" s="663"/>
      <c r="O385" s="338"/>
      <c r="P385" s="606"/>
      <c r="Q385" s="606"/>
      <c r="R385" s="338"/>
    </row>
    <row r="386" spans="3:18">
      <c r="C386" s="24"/>
      <c r="D386" s="24"/>
      <c r="E386" s="606"/>
      <c r="F386" s="606"/>
      <c r="G386" s="338"/>
      <c r="H386" s="24"/>
      <c r="I386" s="24"/>
      <c r="J386" s="663"/>
      <c r="K386" s="663"/>
      <c r="L386" s="338"/>
      <c r="M386" s="663"/>
      <c r="N386" s="663"/>
      <c r="O386" s="338"/>
      <c r="P386" s="606"/>
      <c r="Q386" s="606"/>
      <c r="R386" s="338"/>
    </row>
    <row r="387" spans="3:18">
      <c r="C387" s="24"/>
      <c r="D387" s="24"/>
      <c r="E387" s="606"/>
      <c r="F387" s="606"/>
      <c r="G387" s="338"/>
      <c r="H387" s="24"/>
      <c r="I387" s="24"/>
      <c r="J387" s="663"/>
      <c r="K387" s="663"/>
      <c r="L387" s="338"/>
      <c r="M387" s="663"/>
      <c r="N387" s="663"/>
      <c r="O387" s="338"/>
      <c r="P387" s="606"/>
      <c r="Q387" s="606"/>
      <c r="R387" s="338"/>
    </row>
    <row r="388" spans="3:18">
      <c r="C388" s="24"/>
      <c r="D388" s="24"/>
      <c r="E388" s="606"/>
      <c r="F388" s="606"/>
      <c r="G388" s="338"/>
      <c r="H388" s="24"/>
      <c r="I388" s="24"/>
      <c r="J388" s="663"/>
      <c r="K388" s="663"/>
      <c r="L388" s="338"/>
      <c r="M388" s="663"/>
      <c r="N388" s="663"/>
      <c r="O388" s="338"/>
      <c r="P388" s="606"/>
      <c r="Q388" s="606"/>
      <c r="R388" s="338"/>
    </row>
    <row r="389" spans="3:18">
      <c r="C389" s="24"/>
      <c r="D389" s="24"/>
      <c r="E389" s="606"/>
      <c r="F389" s="606"/>
      <c r="G389" s="338"/>
      <c r="H389" s="24"/>
      <c r="I389" s="24"/>
      <c r="J389" s="663"/>
      <c r="K389" s="663"/>
      <c r="L389" s="338"/>
      <c r="M389" s="663"/>
      <c r="N389" s="663"/>
      <c r="O389" s="338"/>
      <c r="P389" s="606"/>
      <c r="Q389" s="606"/>
      <c r="R389" s="338"/>
    </row>
    <row r="390" spans="3:18">
      <c r="C390" s="24"/>
      <c r="D390" s="24"/>
      <c r="E390" s="606"/>
      <c r="F390" s="606"/>
      <c r="G390" s="338"/>
      <c r="H390" s="24"/>
      <c r="I390" s="24"/>
      <c r="J390" s="663"/>
      <c r="K390" s="663"/>
      <c r="L390" s="338"/>
      <c r="M390" s="663"/>
      <c r="N390" s="663"/>
      <c r="O390" s="338"/>
      <c r="P390" s="606"/>
      <c r="Q390" s="606"/>
      <c r="R390" s="338"/>
    </row>
    <row r="391" spans="3:18">
      <c r="C391" s="24"/>
      <c r="D391" s="24"/>
      <c r="E391" s="606"/>
      <c r="F391" s="606"/>
      <c r="G391" s="338"/>
      <c r="H391" s="24"/>
      <c r="I391" s="24"/>
      <c r="J391" s="663"/>
      <c r="K391" s="663"/>
      <c r="L391" s="338"/>
      <c r="M391" s="663"/>
      <c r="N391" s="663"/>
      <c r="O391" s="338"/>
      <c r="P391" s="606"/>
      <c r="Q391" s="606"/>
      <c r="R391" s="338"/>
    </row>
    <row r="392" spans="3:18">
      <c r="C392" s="24"/>
      <c r="D392" s="24"/>
      <c r="E392" s="606"/>
      <c r="F392" s="606"/>
      <c r="G392" s="338"/>
      <c r="H392" s="24"/>
      <c r="I392" s="24"/>
      <c r="J392" s="663"/>
      <c r="K392" s="663"/>
      <c r="L392" s="338"/>
      <c r="M392" s="663"/>
      <c r="N392" s="663"/>
      <c r="O392" s="338"/>
      <c r="P392" s="606"/>
      <c r="Q392" s="606"/>
      <c r="R392" s="338"/>
    </row>
    <row r="393" spans="3:18">
      <c r="C393" s="24"/>
      <c r="D393" s="24"/>
      <c r="E393" s="606"/>
      <c r="F393" s="606"/>
      <c r="G393" s="338"/>
      <c r="H393" s="24"/>
      <c r="I393" s="24"/>
      <c r="J393" s="663"/>
      <c r="K393" s="663"/>
      <c r="L393" s="338"/>
      <c r="M393" s="663"/>
      <c r="N393" s="663"/>
      <c r="O393" s="338"/>
      <c r="P393" s="606"/>
      <c r="Q393" s="606"/>
      <c r="R393" s="338"/>
    </row>
    <row r="394" spans="3:18">
      <c r="C394" s="24"/>
      <c r="D394" s="24"/>
      <c r="E394" s="606"/>
      <c r="F394" s="606"/>
      <c r="G394" s="338"/>
      <c r="H394" s="24"/>
      <c r="I394" s="24"/>
      <c r="J394" s="663"/>
      <c r="K394" s="663"/>
      <c r="L394" s="338"/>
      <c r="M394" s="663"/>
      <c r="N394" s="663"/>
      <c r="O394" s="338"/>
      <c r="P394" s="606"/>
      <c r="Q394" s="606"/>
      <c r="R394" s="338"/>
    </row>
    <row r="395" spans="3:18">
      <c r="C395" s="24"/>
      <c r="D395" s="24"/>
      <c r="E395" s="606"/>
      <c r="F395" s="606"/>
      <c r="G395" s="338"/>
      <c r="H395" s="24"/>
      <c r="I395" s="24"/>
      <c r="J395" s="663"/>
      <c r="K395" s="663"/>
      <c r="L395" s="338"/>
      <c r="M395" s="663"/>
      <c r="N395" s="663"/>
      <c r="O395" s="338"/>
      <c r="P395" s="606"/>
      <c r="Q395" s="606"/>
      <c r="R395" s="338"/>
    </row>
    <row r="396" spans="3:18">
      <c r="C396" s="24"/>
      <c r="D396" s="24"/>
      <c r="E396" s="606"/>
      <c r="F396" s="606"/>
      <c r="G396" s="338"/>
      <c r="H396" s="24"/>
      <c r="I396" s="24"/>
      <c r="J396" s="663"/>
      <c r="K396" s="663"/>
      <c r="L396" s="338"/>
      <c r="M396" s="663"/>
      <c r="N396" s="663"/>
      <c r="O396" s="338"/>
      <c r="P396" s="606"/>
      <c r="Q396" s="606"/>
      <c r="R396" s="338"/>
    </row>
    <row r="397" spans="3:18">
      <c r="C397" s="24"/>
      <c r="D397" s="24"/>
      <c r="E397" s="606"/>
      <c r="F397" s="606"/>
      <c r="G397" s="338"/>
      <c r="H397" s="24"/>
      <c r="I397" s="24"/>
      <c r="J397" s="663"/>
      <c r="K397" s="663"/>
      <c r="L397" s="338"/>
      <c r="M397" s="663"/>
      <c r="N397" s="663"/>
      <c r="O397" s="338"/>
      <c r="P397" s="606"/>
      <c r="Q397" s="606"/>
      <c r="R397" s="338"/>
    </row>
    <row r="398" spans="3:18">
      <c r="C398" s="24"/>
      <c r="D398" s="24"/>
      <c r="E398" s="606"/>
      <c r="F398" s="606"/>
      <c r="G398" s="338"/>
      <c r="H398" s="24"/>
      <c r="I398" s="24"/>
      <c r="J398" s="663"/>
      <c r="K398" s="663"/>
      <c r="L398" s="338"/>
      <c r="M398" s="663"/>
      <c r="N398" s="663"/>
      <c r="O398" s="338"/>
      <c r="P398" s="606"/>
      <c r="Q398" s="606"/>
      <c r="R398" s="338"/>
    </row>
    <row r="399" spans="3:18">
      <c r="C399" s="24"/>
      <c r="D399" s="24"/>
      <c r="E399" s="606"/>
      <c r="F399" s="606"/>
      <c r="G399" s="338"/>
      <c r="H399" s="24"/>
      <c r="I399" s="24"/>
      <c r="J399" s="663"/>
      <c r="K399" s="663"/>
      <c r="L399" s="338"/>
      <c r="M399" s="663"/>
      <c r="N399" s="663"/>
      <c r="O399" s="338"/>
      <c r="P399" s="606"/>
      <c r="Q399" s="606"/>
      <c r="R399" s="338"/>
    </row>
    <row r="400" spans="3:18">
      <c r="C400" s="24"/>
      <c r="D400" s="24"/>
      <c r="E400" s="606"/>
      <c r="F400" s="606"/>
      <c r="G400" s="338"/>
      <c r="H400" s="24"/>
      <c r="I400" s="24"/>
      <c r="J400" s="663"/>
      <c r="K400" s="663"/>
      <c r="L400" s="338"/>
      <c r="M400" s="663"/>
      <c r="N400" s="663"/>
      <c r="O400" s="338"/>
      <c r="P400" s="606"/>
      <c r="Q400" s="606"/>
      <c r="R400" s="338"/>
    </row>
    <row r="401" spans="3:18">
      <c r="C401" s="24"/>
      <c r="D401" s="24"/>
      <c r="E401" s="606"/>
      <c r="F401" s="606"/>
      <c r="G401" s="338"/>
      <c r="H401" s="24"/>
      <c r="I401" s="24"/>
      <c r="J401" s="663"/>
      <c r="K401" s="663"/>
      <c r="L401" s="338"/>
      <c r="M401" s="663"/>
      <c r="N401" s="663"/>
      <c r="O401" s="338"/>
      <c r="P401" s="606"/>
      <c r="Q401" s="606"/>
      <c r="R401" s="338"/>
    </row>
    <row r="402" spans="3:18">
      <c r="C402" s="24"/>
      <c r="D402" s="24"/>
      <c r="E402" s="606"/>
      <c r="F402" s="606"/>
      <c r="G402" s="338"/>
      <c r="H402" s="24"/>
      <c r="I402" s="24"/>
      <c r="J402" s="663"/>
      <c r="K402" s="663"/>
      <c r="L402" s="338"/>
      <c r="M402" s="663"/>
      <c r="N402" s="663"/>
      <c r="O402" s="338"/>
      <c r="P402" s="606"/>
      <c r="Q402" s="606"/>
      <c r="R402" s="338"/>
    </row>
    <row r="403" spans="3:18">
      <c r="C403" s="24"/>
      <c r="D403" s="24"/>
      <c r="E403" s="606"/>
      <c r="F403" s="606"/>
      <c r="G403" s="338"/>
      <c r="H403" s="24"/>
      <c r="I403" s="24"/>
      <c r="J403" s="663"/>
      <c r="K403" s="663"/>
      <c r="L403" s="338"/>
      <c r="M403" s="663"/>
      <c r="N403" s="663"/>
      <c r="O403" s="338"/>
      <c r="P403" s="606"/>
      <c r="Q403" s="606"/>
      <c r="R403" s="338"/>
    </row>
    <row r="404" spans="3:18">
      <c r="C404" s="24"/>
      <c r="D404" s="24"/>
      <c r="E404" s="606"/>
      <c r="F404" s="606"/>
      <c r="G404" s="338"/>
      <c r="H404" s="24"/>
      <c r="I404" s="24"/>
      <c r="J404" s="663"/>
      <c r="K404" s="663"/>
      <c r="L404" s="338"/>
      <c r="M404" s="663"/>
      <c r="N404" s="663"/>
      <c r="O404" s="338"/>
      <c r="P404" s="606"/>
      <c r="Q404" s="606"/>
      <c r="R404" s="338"/>
    </row>
    <row r="405" spans="3:18">
      <c r="C405" s="24"/>
      <c r="D405" s="24"/>
      <c r="E405" s="606"/>
      <c r="F405" s="606"/>
      <c r="G405" s="338"/>
      <c r="H405" s="24"/>
      <c r="I405" s="24"/>
      <c r="J405" s="663"/>
      <c r="K405" s="663"/>
      <c r="L405" s="338"/>
      <c r="M405" s="663"/>
      <c r="N405" s="663"/>
      <c r="O405" s="338"/>
      <c r="P405" s="606"/>
      <c r="Q405" s="606"/>
      <c r="R405" s="338"/>
    </row>
    <row r="406" spans="3:18">
      <c r="C406" s="24"/>
      <c r="D406" s="24"/>
      <c r="E406" s="606"/>
      <c r="F406" s="606"/>
      <c r="G406" s="338"/>
      <c r="H406" s="24"/>
      <c r="I406" s="24"/>
      <c r="J406" s="663"/>
      <c r="K406" s="663"/>
      <c r="L406" s="338"/>
      <c r="M406" s="663"/>
      <c r="N406" s="663"/>
      <c r="O406" s="338"/>
      <c r="P406" s="606"/>
      <c r="Q406" s="606"/>
      <c r="R406" s="338"/>
    </row>
    <row r="407" spans="3:18">
      <c r="C407" s="24"/>
      <c r="D407" s="24"/>
      <c r="E407" s="606"/>
      <c r="F407" s="606"/>
      <c r="G407" s="338"/>
      <c r="H407" s="24"/>
      <c r="I407" s="24"/>
      <c r="J407" s="663"/>
      <c r="K407" s="663"/>
      <c r="L407" s="338"/>
      <c r="M407" s="663"/>
      <c r="N407" s="663"/>
      <c r="O407" s="338"/>
      <c r="P407" s="606"/>
      <c r="Q407" s="606"/>
      <c r="R407" s="338"/>
    </row>
    <row r="408" spans="3:18">
      <c r="C408" s="24"/>
      <c r="D408" s="24"/>
      <c r="E408" s="606"/>
      <c r="F408" s="606"/>
      <c r="G408" s="338"/>
      <c r="H408" s="24"/>
      <c r="I408" s="24"/>
      <c r="J408" s="663"/>
      <c r="K408" s="663"/>
      <c r="L408" s="338"/>
      <c r="M408" s="663"/>
      <c r="N408" s="663"/>
      <c r="O408" s="338"/>
      <c r="P408" s="606"/>
      <c r="Q408" s="606"/>
      <c r="R408" s="338"/>
    </row>
    <row r="409" spans="3:18">
      <c r="C409" s="24"/>
      <c r="D409" s="24"/>
      <c r="E409" s="606"/>
      <c r="F409" s="606"/>
      <c r="G409" s="338"/>
      <c r="H409" s="24"/>
      <c r="I409" s="24"/>
      <c r="J409" s="663"/>
      <c r="K409" s="663"/>
      <c r="L409" s="338"/>
      <c r="M409" s="663"/>
      <c r="N409" s="663"/>
      <c r="O409" s="338"/>
      <c r="P409" s="606"/>
      <c r="Q409" s="606"/>
      <c r="R409" s="338"/>
    </row>
    <row r="410" spans="3:18">
      <c r="C410" s="24"/>
      <c r="D410" s="24"/>
      <c r="E410" s="606"/>
      <c r="F410" s="606"/>
      <c r="G410" s="338"/>
      <c r="H410" s="24"/>
      <c r="I410" s="24"/>
      <c r="J410" s="663"/>
      <c r="K410" s="663"/>
      <c r="L410" s="338"/>
      <c r="M410" s="663"/>
      <c r="N410" s="663"/>
      <c r="O410" s="338"/>
      <c r="P410" s="606"/>
      <c r="Q410" s="606"/>
      <c r="R410" s="338"/>
    </row>
    <row r="411" spans="3:18">
      <c r="C411" s="24"/>
      <c r="D411" s="24"/>
      <c r="E411" s="606"/>
      <c r="F411" s="606"/>
      <c r="G411" s="338"/>
      <c r="H411" s="24"/>
      <c r="I411" s="24"/>
      <c r="J411" s="663"/>
      <c r="K411" s="663"/>
      <c r="L411" s="338"/>
      <c r="M411" s="663"/>
      <c r="N411" s="663"/>
      <c r="O411" s="338"/>
      <c r="P411" s="606"/>
      <c r="Q411" s="606"/>
      <c r="R411" s="338"/>
    </row>
    <row r="412" spans="3:18">
      <c r="C412" s="24"/>
      <c r="D412" s="24"/>
      <c r="E412" s="606"/>
      <c r="F412" s="606"/>
      <c r="G412" s="338"/>
      <c r="H412" s="24"/>
      <c r="I412" s="24"/>
      <c r="J412" s="663"/>
      <c r="K412" s="663"/>
      <c r="L412" s="338"/>
      <c r="M412" s="663"/>
      <c r="N412" s="663"/>
      <c r="O412" s="338"/>
      <c r="P412" s="606"/>
      <c r="Q412" s="606"/>
      <c r="R412" s="338"/>
    </row>
    <row r="413" spans="3:18">
      <c r="C413" s="24"/>
      <c r="D413" s="24"/>
      <c r="E413" s="606"/>
      <c r="F413" s="606"/>
      <c r="G413" s="338"/>
      <c r="H413" s="24"/>
      <c r="I413" s="24"/>
      <c r="J413" s="663"/>
      <c r="K413" s="663"/>
      <c r="L413" s="338"/>
      <c r="M413" s="663"/>
      <c r="N413" s="663"/>
      <c r="O413" s="338"/>
      <c r="P413" s="606"/>
      <c r="Q413" s="606"/>
      <c r="R413" s="338"/>
    </row>
    <row r="414" spans="3:18">
      <c r="C414" s="24"/>
      <c r="D414" s="24"/>
      <c r="E414" s="606"/>
      <c r="F414" s="606"/>
      <c r="G414" s="338"/>
      <c r="H414" s="24"/>
      <c r="I414" s="24"/>
      <c r="J414" s="663"/>
      <c r="K414" s="663"/>
      <c r="L414" s="338"/>
      <c r="M414" s="663"/>
      <c r="N414" s="663"/>
      <c r="O414" s="338"/>
      <c r="P414" s="606"/>
      <c r="Q414" s="606"/>
      <c r="R414" s="338"/>
    </row>
    <row r="415" spans="3:18">
      <c r="C415" s="24"/>
      <c r="D415" s="24"/>
      <c r="E415" s="606"/>
      <c r="F415" s="606"/>
      <c r="G415" s="338"/>
      <c r="H415" s="24"/>
      <c r="I415" s="24"/>
      <c r="J415" s="663"/>
      <c r="K415" s="663"/>
      <c r="L415" s="338"/>
      <c r="M415" s="663"/>
      <c r="N415" s="663"/>
      <c r="O415" s="338"/>
      <c r="P415" s="606"/>
      <c r="Q415" s="606"/>
      <c r="R415" s="338"/>
    </row>
    <row r="416" spans="3:18">
      <c r="C416" s="24"/>
      <c r="D416" s="24"/>
      <c r="E416" s="606"/>
      <c r="F416" s="606"/>
      <c r="G416" s="338"/>
      <c r="H416" s="24"/>
      <c r="I416" s="24"/>
      <c r="J416" s="663"/>
      <c r="K416" s="663"/>
      <c r="L416" s="338"/>
      <c r="M416" s="663"/>
      <c r="N416" s="663"/>
      <c r="O416" s="338"/>
      <c r="P416" s="606"/>
      <c r="Q416" s="606"/>
      <c r="R416" s="338"/>
    </row>
    <row r="417" spans="3:18">
      <c r="C417" s="24"/>
      <c r="D417" s="24"/>
      <c r="E417" s="606"/>
      <c r="F417" s="606"/>
      <c r="G417" s="338"/>
      <c r="H417" s="24"/>
      <c r="I417" s="24"/>
      <c r="J417" s="663"/>
      <c r="K417" s="663"/>
      <c r="L417" s="338"/>
      <c r="M417" s="663"/>
      <c r="N417" s="663"/>
      <c r="O417" s="338"/>
      <c r="P417" s="606"/>
      <c r="Q417" s="606"/>
      <c r="R417" s="338"/>
    </row>
    <row r="418" spans="3:18">
      <c r="D418" s="1"/>
      <c r="G418" s="336"/>
      <c r="H418" s="115"/>
      <c r="I418" s="115"/>
      <c r="O418" s="336"/>
      <c r="R418" s="336"/>
    </row>
    <row r="419" spans="3:18">
      <c r="D419" s="1"/>
      <c r="G419" s="336"/>
      <c r="H419" s="115"/>
      <c r="I419" s="115"/>
      <c r="O419" s="336"/>
      <c r="R419" s="336"/>
    </row>
    <row r="420" spans="3:18">
      <c r="D420" s="1"/>
      <c r="G420" s="336"/>
      <c r="H420" s="115"/>
      <c r="I420" s="115"/>
      <c r="O420" s="336"/>
      <c r="R420" s="336"/>
    </row>
    <row r="421" spans="3:18">
      <c r="D421" s="1"/>
      <c r="G421" s="336"/>
      <c r="H421" s="115"/>
      <c r="I421" s="115"/>
      <c r="O421" s="336"/>
      <c r="R421" s="336"/>
    </row>
    <row r="422" spans="3:18">
      <c r="D422" s="1"/>
      <c r="G422" s="336"/>
      <c r="H422" s="115"/>
      <c r="I422" s="115"/>
      <c r="O422" s="336"/>
      <c r="R422" s="336"/>
    </row>
    <row r="423" spans="3:18">
      <c r="D423" s="1"/>
      <c r="G423" s="336"/>
      <c r="H423" s="115"/>
      <c r="I423" s="115"/>
      <c r="O423" s="336"/>
      <c r="R423" s="336"/>
    </row>
    <row r="424" spans="3:18">
      <c r="D424" s="1"/>
      <c r="G424" s="336"/>
      <c r="H424" s="115"/>
      <c r="I424" s="115"/>
      <c r="O424" s="336"/>
      <c r="R424" s="336"/>
    </row>
    <row r="425" spans="3:18">
      <c r="D425" s="1"/>
      <c r="G425" s="336"/>
      <c r="H425" s="115"/>
      <c r="I425" s="115"/>
      <c r="O425" s="336"/>
      <c r="R425" s="336"/>
    </row>
    <row r="426" spans="3:18">
      <c r="D426" s="1"/>
      <c r="G426" s="336"/>
      <c r="H426" s="115"/>
      <c r="I426" s="115"/>
      <c r="O426" s="336"/>
      <c r="R426" s="336"/>
    </row>
    <row r="427" spans="3:18">
      <c r="D427" s="1"/>
      <c r="G427" s="336"/>
      <c r="H427" s="115"/>
      <c r="I427" s="115"/>
      <c r="O427" s="336"/>
      <c r="R427" s="336"/>
    </row>
    <row r="428" spans="3:18">
      <c r="D428" s="1"/>
      <c r="G428" s="336"/>
      <c r="H428" s="115"/>
      <c r="I428" s="115"/>
      <c r="O428" s="336"/>
      <c r="R428" s="336"/>
    </row>
    <row r="429" spans="3:18">
      <c r="D429" s="1"/>
      <c r="G429" s="336"/>
      <c r="H429" s="115"/>
      <c r="I429" s="115"/>
      <c r="O429" s="336"/>
      <c r="R429" s="336"/>
    </row>
    <row r="430" spans="3:18">
      <c r="D430" s="1"/>
      <c r="G430" s="336"/>
      <c r="H430" s="115"/>
      <c r="I430" s="115"/>
      <c r="O430" s="336"/>
      <c r="R430" s="336"/>
    </row>
    <row r="431" spans="3:18">
      <c r="D431" s="1"/>
      <c r="G431" s="336"/>
      <c r="H431" s="115"/>
      <c r="I431" s="115"/>
      <c r="O431" s="336"/>
      <c r="R431" s="336"/>
    </row>
    <row r="432" spans="3:18">
      <c r="D432" s="1"/>
      <c r="G432" s="336"/>
      <c r="H432" s="115"/>
      <c r="I432" s="115"/>
      <c r="O432" s="336"/>
      <c r="R432" s="336"/>
    </row>
    <row r="433" spans="4:18">
      <c r="D433" s="1"/>
      <c r="G433" s="336"/>
      <c r="H433" s="115"/>
      <c r="I433" s="115"/>
      <c r="O433" s="336"/>
      <c r="R433" s="336"/>
    </row>
    <row r="434" spans="4:18">
      <c r="D434" s="1"/>
      <c r="G434" s="336"/>
      <c r="H434" s="115"/>
      <c r="I434" s="115"/>
      <c r="O434" s="336"/>
      <c r="R434" s="336"/>
    </row>
    <row r="435" spans="4:18">
      <c r="D435" s="1"/>
      <c r="G435" s="336"/>
      <c r="H435" s="115"/>
      <c r="I435" s="115"/>
      <c r="O435" s="336"/>
      <c r="R435" s="336"/>
    </row>
    <row r="436" spans="4:18">
      <c r="D436" s="1"/>
      <c r="G436" s="336"/>
      <c r="H436" s="115"/>
      <c r="I436" s="115"/>
      <c r="O436" s="336"/>
      <c r="R436" s="336"/>
    </row>
    <row r="437" spans="4:18">
      <c r="D437" s="1"/>
      <c r="G437" s="336"/>
      <c r="H437" s="115"/>
      <c r="I437" s="115"/>
      <c r="O437" s="336"/>
      <c r="R437" s="336"/>
    </row>
    <row r="438" spans="4:18">
      <c r="D438" s="1"/>
      <c r="G438" s="336"/>
      <c r="H438" s="115"/>
      <c r="I438" s="115"/>
      <c r="O438" s="336"/>
      <c r="R438" s="336"/>
    </row>
    <row r="439" spans="4:18">
      <c r="D439" s="1"/>
      <c r="G439" s="336"/>
      <c r="H439" s="115"/>
      <c r="I439" s="115"/>
      <c r="O439" s="336"/>
      <c r="R439" s="336"/>
    </row>
    <row r="440" spans="4:18">
      <c r="D440" s="1"/>
      <c r="G440" s="336"/>
      <c r="H440" s="115"/>
      <c r="I440" s="115"/>
      <c r="O440" s="336"/>
      <c r="R440" s="336"/>
    </row>
    <row r="441" spans="4:18">
      <c r="D441" s="1"/>
      <c r="G441" s="336"/>
      <c r="H441" s="115"/>
      <c r="I441" s="115"/>
      <c r="O441" s="336"/>
      <c r="R441" s="336"/>
    </row>
    <row r="442" spans="4:18">
      <c r="D442" s="1"/>
      <c r="G442" s="336"/>
      <c r="H442" s="115"/>
      <c r="I442" s="115"/>
      <c r="O442" s="336"/>
      <c r="R442" s="336"/>
    </row>
    <row r="443" spans="4:18">
      <c r="D443" s="1"/>
      <c r="G443" s="336"/>
      <c r="H443" s="115"/>
      <c r="I443" s="115"/>
      <c r="O443" s="336"/>
      <c r="R443" s="336"/>
    </row>
    <row r="444" spans="4:18">
      <c r="D444" s="1"/>
      <c r="G444" s="336"/>
      <c r="H444" s="115"/>
      <c r="I444" s="115"/>
      <c r="O444" s="336"/>
      <c r="R444" s="336"/>
    </row>
    <row r="445" spans="4:18">
      <c r="D445" s="1"/>
      <c r="G445" s="336"/>
      <c r="H445" s="115"/>
      <c r="I445" s="115"/>
      <c r="O445" s="336"/>
      <c r="R445" s="336"/>
    </row>
    <row r="446" spans="4:18">
      <c r="D446" s="1"/>
      <c r="G446" s="336"/>
      <c r="H446" s="115"/>
      <c r="I446" s="115"/>
      <c r="O446" s="336"/>
      <c r="R446" s="336"/>
    </row>
    <row r="447" spans="4:18">
      <c r="D447" s="1"/>
      <c r="G447" s="336"/>
      <c r="H447" s="115"/>
      <c r="I447" s="115"/>
      <c r="O447" s="336"/>
      <c r="R447" s="336"/>
    </row>
    <row r="448" spans="4:18">
      <c r="D448" s="1"/>
      <c r="G448" s="336"/>
      <c r="H448" s="115"/>
      <c r="I448" s="115"/>
      <c r="O448" s="336"/>
      <c r="R448" s="336"/>
    </row>
    <row r="449" spans="4:18">
      <c r="D449" s="1"/>
      <c r="G449" s="336"/>
      <c r="H449" s="115"/>
      <c r="I449" s="115"/>
      <c r="O449" s="336"/>
      <c r="R449" s="336"/>
    </row>
    <row r="450" spans="4:18">
      <c r="D450" s="1"/>
      <c r="G450" s="336"/>
      <c r="H450" s="115"/>
      <c r="I450" s="115"/>
      <c r="O450" s="336"/>
      <c r="R450" s="336"/>
    </row>
    <row r="451" spans="4:18">
      <c r="D451" s="1"/>
      <c r="G451" s="336"/>
      <c r="H451" s="115"/>
      <c r="I451" s="115"/>
      <c r="O451" s="336"/>
      <c r="R451" s="336"/>
    </row>
    <row r="452" spans="4:18">
      <c r="D452" s="1"/>
      <c r="G452" s="336"/>
      <c r="H452" s="115"/>
      <c r="I452" s="115"/>
      <c r="O452" s="336"/>
      <c r="R452" s="336"/>
    </row>
    <row r="453" spans="4:18">
      <c r="D453" s="1"/>
      <c r="G453" s="336"/>
      <c r="H453" s="115"/>
      <c r="I453" s="115"/>
      <c r="O453" s="336"/>
      <c r="R453" s="336"/>
    </row>
    <row r="454" spans="4:18">
      <c r="D454" s="1"/>
      <c r="G454" s="336"/>
      <c r="H454" s="115"/>
      <c r="I454" s="115"/>
      <c r="O454" s="336"/>
      <c r="R454" s="336"/>
    </row>
    <row r="455" spans="4:18">
      <c r="D455" s="1"/>
      <c r="G455" s="336"/>
      <c r="H455" s="115"/>
      <c r="I455" s="115"/>
      <c r="O455" s="336"/>
      <c r="R455" s="336"/>
    </row>
    <row r="456" spans="4:18">
      <c r="D456" s="1"/>
      <c r="G456" s="336"/>
      <c r="H456" s="115"/>
      <c r="I456" s="115"/>
      <c r="O456" s="336"/>
      <c r="R456" s="336"/>
    </row>
    <row r="457" spans="4:18">
      <c r="D457" s="1"/>
      <c r="G457" s="336"/>
      <c r="H457" s="115"/>
      <c r="I457" s="115"/>
      <c r="O457" s="336"/>
      <c r="R457" s="336"/>
    </row>
    <row r="458" spans="4:18">
      <c r="D458" s="1"/>
      <c r="G458" s="336"/>
      <c r="H458" s="115"/>
      <c r="I458" s="115"/>
      <c r="O458" s="336"/>
      <c r="R458" s="336"/>
    </row>
    <row r="459" spans="4:18">
      <c r="D459" s="1"/>
      <c r="G459" s="336"/>
      <c r="H459" s="115"/>
      <c r="I459" s="115"/>
      <c r="O459" s="336"/>
      <c r="R459" s="336"/>
    </row>
    <row r="460" spans="4:18">
      <c r="D460" s="1"/>
      <c r="G460" s="336"/>
      <c r="H460" s="115"/>
      <c r="I460" s="115"/>
      <c r="O460" s="336"/>
      <c r="R460" s="336"/>
    </row>
    <row r="461" spans="4:18">
      <c r="D461" s="1"/>
      <c r="G461" s="336"/>
      <c r="H461" s="115"/>
      <c r="I461" s="115"/>
      <c r="O461" s="336"/>
      <c r="R461" s="336"/>
    </row>
    <row r="462" spans="4:18">
      <c r="D462" s="1"/>
      <c r="G462" s="336"/>
      <c r="H462" s="115"/>
      <c r="I462" s="115"/>
      <c r="O462" s="336"/>
      <c r="R462" s="336"/>
    </row>
  </sheetData>
  <mergeCells count="46">
    <mergeCell ref="B33:C40"/>
    <mergeCell ref="G2:L2"/>
    <mergeCell ref="C4:R4"/>
    <mergeCell ref="C5:R5"/>
    <mergeCell ref="C6:R6"/>
    <mergeCell ref="E7:G7"/>
    <mergeCell ref="H7:I7"/>
    <mergeCell ref="J7:L7"/>
    <mergeCell ref="M7:O7"/>
    <mergeCell ref="P7:R7"/>
    <mergeCell ref="B9:B15"/>
    <mergeCell ref="C9:C11"/>
    <mergeCell ref="C12:C15"/>
    <mergeCell ref="B16:C30"/>
    <mergeCell ref="B31:C32"/>
    <mergeCell ref="B131:C138"/>
    <mergeCell ref="B41:C95"/>
    <mergeCell ref="C100:R100"/>
    <mergeCell ref="C101:R101"/>
    <mergeCell ref="C102:R102"/>
    <mergeCell ref="E105:G105"/>
    <mergeCell ref="H105:I105"/>
    <mergeCell ref="J105:L105"/>
    <mergeCell ref="M105:O105"/>
    <mergeCell ref="P105:R105"/>
    <mergeCell ref="B107:B113"/>
    <mergeCell ref="C107:C109"/>
    <mergeCell ref="C110:C113"/>
    <mergeCell ref="B114:C128"/>
    <mergeCell ref="B129:C130"/>
    <mergeCell ref="B139:C193"/>
    <mergeCell ref="C199:R199"/>
    <mergeCell ref="C200:R200"/>
    <mergeCell ref="C201:R201"/>
    <mergeCell ref="E203:G203"/>
    <mergeCell ref="H203:I203"/>
    <mergeCell ref="J203:L203"/>
    <mergeCell ref="M203:O203"/>
    <mergeCell ref="P203:R203"/>
    <mergeCell ref="B237:C291"/>
    <mergeCell ref="B205:B211"/>
    <mergeCell ref="C205:C207"/>
    <mergeCell ref="C208:C211"/>
    <mergeCell ref="B212:C226"/>
    <mergeCell ref="B227:C228"/>
    <mergeCell ref="B229:C236"/>
  </mergeCells>
  <conditionalFormatting sqref="B96:B100">
    <cfRule type="dataBar" priority="1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{47190C12-3B40-46C1-98C0-DBDB2742796A}</x14:id>
        </ext>
      </extLst>
    </cfRule>
  </conditionalFormatting>
  <conditionalFormatting sqref="C99">
    <cfRule type="dataBar" priority="10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{C21FCA19-98EF-4A78-AEA9-F8DD556DF72E}</x14:id>
        </ext>
      </extLst>
    </cfRule>
  </conditionalFormatting>
  <conditionalFormatting sqref="C96:R98 E99 E89:R95">
    <cfRule type="dataBar" priority="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{A46356CD-1394-4EDB-80D3-5611B8BBDC4F}</x14:id>
        </ext>
      </extLst>
    </cfRule>
  </conditionalFormatting>
  <conditionalFormatting sqref="D9:D15 E9:R95 C96:R98 B96:B100 C99 E99:R99 E198:R198">
    <cfRule type="cellIs" dxfId="94" priority="7" operator="lessThan">
      <formula>0</formula>
    </cfRule>
  </conditionalFormatting>
  <conditionalFormatting sqref="D107:D113 E107:R193">
    <cfRule type="cellIs" dxfId="93" priority="4" operator="lessThan">
      <formula>0</formula>
    </cfRule>
  </conditionalFormatting>
  <conditionalFormatting sqref="D205:D211 E205:R291">
    <cfRule type="cellIs" dxfId="92" priority="1" operator="lessThan">
      <formula>0</formula>
    </cfRule>
  </conditionalFormatting>
  <conditionalFormatting sqref="E198">
    <cfRule type="dataBar" priority="1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{8E6413C9-B397-415F-9524-5F02F9B34737}</x14:id>
        </ext>
      </extLst>
    </cfRule>
  </conditionalFormatting>
  <conditionalFormatting sqref="E41:R95">
    <cfRule type="dataBar" priority="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{AFAAEE3B-6E30-4E77-AC40-43B6796B18B1}</x14:id>
        </ext>
      </extLst>
    </cfRule>
  </conditionalFormatting>
  <conditionalFormatting sqref="E139:R193">
    <cfRule type="dataBar" priority="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{9A997718-CFA8-4C8A-A511-DC667D04BF6E}</x14:id>
        </ext>
      </extLst>
    </cfRule>
  </conditionalFormatting>
  <conditionalFormatting sqref="E187:R193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{59313D72-7B25-44CE-8157-FCD3F90375E7}</x14:id>
        </ext>
      </extLst>
    </cfRule>
  </conditionalFormatting>
  <conditionalFormatting sqref="E237:R291">
    <cfRule type="dataBar" priority="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{80B86DD3-549F-45AE-8718-BAD3C5B2B230}</x14:id>
        </ext>
      </extLst>
    </cfRule>
  </conditionalFormatting>
  <conditionalFormatting sqref="E285:R291">
    <cfRule type="dataBar" priority="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{7A1B7956-BB88-490F-A9BF-A513AA0895E4}</x14:id>
        </ext>
      </extLst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7190C12-3B40-46C1-98C0-DBDB2742796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B96:B100</xm:sqref>
        </x14:conditionalFormatting>
        <x14:conditionalFormatting xmlns:xm="http://schemas.microsoft.com/office/excel/2006/main">
          <x14:cfRule type="dataBar" id="{C21FCA19-98EF-4A78-AEA9-F8DD556DF72E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C99</xm:sqref>
        </x14:conditionalFormatting>
        <x14:conditionalFormatting xmlns:xm="http://schemas.microsoft.com/office/excel/2006/main">
          <x14:cfRule type="dataBar" id="{A46356CD-1394-4EDB-80D3-5611B8BBDC4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C96:R98 E99 E89:R95</xm:sqref>
        </x14:conditionalFormatting>
        <x14:conditionalFormatting xmlns:xm="http://schemas.microsoft.com/office/excel/2006/main">
          <x14:cfRule type="dataBar" id="{8E6413C9-B397-415F-9524-5F02F9B34737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E198</xm:sqref>
        </x14:conditionalFormatting>
        <x14:conditionalFormatting xmlns:xm="http://schemas.microsoft.com/office/excel/2006/main">
          <x14:cfRule type="dataBar" id="{AFAAEE3B-6E30-4E77-AC40-43B6796B18B1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E41:R95</xm:sqref>
        </x14:conditionalFormatting>
        <x14:conditionalFormatting xmlns:xm="http://schemas.microsoft.com/office/excel/2006/main">
          <x14:cfRule type="dataBar" id="{9A997718-CFA8-4C8A-A511-DC667D04BF6E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E139:R193</xm:sqref>
        </x14:conditionalFormatting>
        <x14:conditionalFormatting xmlns:xm="http://schemas.microsoft.com/office/excel/2006/main">
          <x14:cfRule type="dataBar" id="{59313D72-7B25-44CE-8157-FCD3F90375E7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E187:R193</xm:sqref>
        </x14:conditionalFormatting>
        <x14:conditionalFormatting xmlns:xm="http://schemas.microsoft.com/office/excel/2006/main">
          <x14:cfRule type="dataBar" id="{80B86DD3-549F-45AE-8718-BAD3C5B2B23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E237:R291</xm:sqref>
        </x14:conditionalFormatting>
        <x14:conditionalFormatting xmlns:xm="http://schemas.microsoft.com/office/excel/2006/main">
          <x14:cfRule type="dataBar" id="{7A1B7956-BB88-490F-A9BF-A513AA0895E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E285:R291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30388-5B87-4D36-B207-2D247E73657B}">
  <sheetPr>
    <tabColor rgb="FFC00000"/>
    <pageSetUpPr fitToPage="1"/>
  </sheetPr>
  <dimension ref="A2:R447"/>
  <sheetViews>
    <sheetView showGridLines="0" zoomScale="70" zoomScaleNormal="70" workbookViewId="0">
      <selection activeCell="V7" sqref="V7"/>
    </sheetView>
  </sheetViews>
  <sheetFormatPr defaultColWidth="9.21875" defaultRowHeight="14.4"/>
  <cols>
    <col min="1" max="1" width="9.21875" style="1"/>
    <col min="2" max="3" width="19.44140625" style="1" customWidth="1"/>
    <col min="4" max="4" width="43.33203125" style="26" bestFit="1" customWidth="1"/>
    <col min="5" max="5" width="18.77734375" style="584" bestFit="1" customWidth="1"/>
    <col min="6" max="6" width="16.33203125" style="584" bestFit="1" customWidth="1"/>
    <col min="7" max="7" width="14.5546875" style="339" bestFit="1" customWidth="1"/>
    <col min="8" max="8" width="9.21875" style="116" bestFit="1" customWidth="1"/>
    <col min="9" max="9" width="10.109375" style="116" bestFit="1" customWidth="1"/>
    <col min="10" max="10" width="12.44140625" style="664" customWidth="1"/>
    <col min="11" max="11" width="15.33203125" style="664" customWidth="1"/>
    <col min="12" max="12" width="11.5546875" style="339" bestFit="1" customWidth="1"/>
    <col min="13" max="13" width="18.77734375" style="111" bestFit="1" customWidth="1"/>
    <col min="14" max="14" width="17.6640625" style="111" bestFit="1" customWidth="1"/>
    <col min="15" max="15" width="18.77734375" style="339" bestFit="1" customWidth="1"/>
    <col min="16" max="16" width="18.77734375" style="584" bestFit="1" customWidth="1"/>
    <col min="17" max="17" width="16.33203125" style="584" bestFit="1" customWidth="1"/>
    <col min="18" max="18" width="17.6640625" style="339" bestFit="1" customWidth="1"/>
    <col min="19" max="16384" width="9.21875" style="1"/>
  </cols>
  <sheetData>
    <row r="2" spans="1:18" ht="18">
      <c r="G2" s="508" t="s">
        <v>273</v>
      </c>
      <c r="H2" s="508"/>
      <c r="I2" s="508"/>
      <c r="J2" s="642"/>
      <c r="K2" s="642"/>
      <c r="L2" s="508"/>
    </row>
    <row r="4" spans="1:18" ht="23.4">
      <c r="C4" s="492" t="s">
        <v>111</v>
      </c>
      <c r="D4" s="492"/>
      <c r="E4" s="492"/>
      <c r="F4" s="492"/>
      <c r="G4" s="492"/>
      <c r="H4" s="492"/>
      <c r="I4" s="492"/>
      <c r="J4" s="643"/>
      <c r="K4" s="643"/>
      <c r="L4" s="492"/>
      <c r="M4" s="643"/>
      <c r="N4" s="643"/>
      <c r="O4" s="492"/>
      <c r="P4" s="492"/>
      <c r="Q4" s="492"/>
      <c r="R4" s="492"/>
    </row>
    <row r="5" spans="1:18">
      <c r="C5" s="494" t="s">
        <v>252</v>
      </c>
      <c r="D5" s="494"/>
      <c r="E5" s="494"/>
      <c r="F5" s="494"/>
      <c r="G5" s="494"/>
      <c r="H5" s="494"/>
      <c r="I5" s="494"/>
      <c r="J5" s="644"/>
      <c r="K5" s="644"/>
      <c r="L5" s="494"/>
      <c r="M5" s="644"/>
      <c r="N5" s="644"/>
      <c r="O5" s="494"/>
      <c r="P5" s="494"/>
      <c r="Q5" s="494"/>
      <c r="R5" s="494"/>
    </row>
    <row r="6" spans="1:18" ht="15" thickBot="1">
      <c r="C6" s="496" t="str">
        <f>'HOME PAGE'!H5</f>
        <v>4 WEEKS ENDING 1-25-2026</v>
      </c>
      <c r="D6" s="496"/>
      <c r="E6" s="496"/>
      <c r="F6" s="496"/>
      <c r="G6" s="496"/>
      <c r="H6" s="496"/>
      <c r="I6" s="496"/>
      <c r="J6" s="645"/>
      <c r="K6" s="645"/>
      <c r="L6" s="496"/>
      <c r="M6" s="645"/>
      <c r="N6" s="645"/>
      <c r="O6" s="496"/>
      <c r="P6" s="496"/>
      <c r="Q6" s="496"/>
      <c r="R6" s="496"/>
    </row>
    <row r="7" spans="1:18">
      <c r="E7" s="498" t="s">
        <v>48</v>
      </c>
      <c r="F7" s="499"/>
      <c r="G7" s="518"/>
      <c r="H7" s="499" t="s">
        <v>17</v>
      </c>
      <c r="I7" s="499"/>
      <c r="J7" s="501" t="s">
        <v>18</v>
      </c>
      <c r="K7" s="502"/>
      <c r="L7" s="524"/>
      <c r="M7" s="502" t="s">
        <v>19</v>
      </c>
      <c r="N7" s="502"/>
      <c r="O7" s="503"/>
      <c r="P7" s="498" t="s">
        <v>20</v>
      </c>
      <c r="Q7" s="499"/>
      <c r="R7" s="518"/>
    </row>
    <row r="8" spans="1:18" s="2" customFormat="1" ht="29.25" customHeight="1" thickBot="1">
      <c r="A8" s="1"/>
      <c r="D8" s="27"/>
      <c r="E8" s="589" t="s">
        <v>16</v>
      </c>
      <c r="F8" s="626" t="s">
        <v>22</v>
      </c>
      <c r="G8" s="319" t="s">
        <v>23</v>
      </c>
      <c r="H8" s="123" t="s">
        <v>16</v>
      </c>
      <c r="I8" s="311" t="s">
        <v>22</v>
      </c>
      <c r="J8" s="113" t="s">
        <v>16</v>
      </c>
      <c r="K8" s="680" t="s">
        <v>22</v>
      </c>
      <c r="L8" s="319" t="s">
        <v>23</v>
      </c>
      <c r="M8" s="269" t="s">
        <v>16</v>
      </c>
      <c r="N8" s="680" t="s">
        <v>22</v>
      </c>
      <c r="O8" s="340" t="s">
        <v>23</v>
      </c>
      <c r="P8" s="624" t="s">
        <v>16</v>
      </c>
      <c r="Q8" s="728" t="s">
        <v>22</v>
      </c>
      <c r="R8" s="319" t="s">
        <v>23</v>
      </c>
    </row>
    <row r="9" spans="1:18" ht="14.4" customHeight="1">
      <c r="B9" s="465" t="s">
        <v>46</v>
      </c>
      <c r="C9" s="525" t="s">
        <v>355</v>
      </c>
      <c r="D9" s="142" t="s">
        <v>281</v>
      </c>
      <c r="E9" s="590">
        <f>'Segment Data'!E65</f>
        <v>0</v>
      </c>
      <c r="F9" s="625">
        <f>'Segment Data'!F65</f>
        <v>-2.7607581913471222</v>
      </c>
      <c r="G9" s="320">
        <f>'Segment Data'!G65</f>
        <v>-1</v>
      </c>
      <c r="H9" s="124">
        <f>'Segment Data'!H65</f>
        <v>0</v>
      </c>
      <c r="I9" s="282">
        <f>'Segment Data'!I65</f>
        <v>-1.4349630118131636E-4</v>
      </c>
      <c r="J9" s="646">
        <f>'Segment Data'!J65</f>
        <v>0</v>
      </c>
      <c r="K9" s="681">
        <f>'Segment Data'!K65</f>
        <v>-47.92</v>
      </c>
      <c r="L9" s="320">
        <f>'Segment Data'!L65</f>
        <v>-1</v>
      </c>
      <c r="M9" s="665">
        <f>'Segment Data'!M65</f>
        <v>0</v>
      </c>
      <c r="N9" s="681">
        <f>'Segment Data'!N65</f>
        <v>-132.29553252935409</v>
      </c>
      <c r="O9" s="341">
        <f>'Segment Data'!O65</f>
        <v>-1</v>
      </c>
      <c r="P9" s="590">
        <f>'Segment Data'!P65</f>
        <v>0</v>
      </c>
      <c r="Q9" s="625">
        <f>'Segment Data'!Q65</f>
        <v>-22.086065530776978</v>
      </c>
      <c r="R9" s="320">
        <f>'Segment Data'!R65</f>
        <v>-1</v>
      </c>
    </row>
    <row r="10" spans="1:18">
      <c r="B10" s="466"/>
      <c r="C10" s="526"/>
      <c r="D10" s="143" t="s">
        <v>283</v>
      </c>
      <c r="E10" s="591">
        <f>'Segment Data'!E66</f>
        <v>901552.42494304571</v>
      </c>
      <c r="F10" s="627">
        <f>'Segment Data'!F66</f>
        <v>50599.62557954411</v>
      </c>
      <c r="G10" s="321">
        <f>'Segment Data'!G66</f>
        <v>5.9462317554383484E-2</v>
      </c>
      <c r="H10" s="125">
        <f>'Segment Data'!H66</f>
        <v>47.15925787642643</v>
      </c>
      <c r="I10" s="283">
        <f>'Segment Data'!I66</f>
        <v>2.9291693553575229</v>
      </c>
      <c r="J10" s="647">
        <f>'Segment Data'!J66</f>
        <v>16.767897573219102</v>
      </c>
      <c r="K10" s="682">
        <f>'Segment Data'!K66</f>
        <v>0.79047749639500786</v>
      </c>
      <c r="L10" s="321">
        <f>'Segment Data'!L66</f>
        <v>4.9474664407279871E-2</v>
      </c>
      <c r="M10" s="666">
        <f>'Segment Data'!M66</f>
        <v>15117138.718332293</v>
      </c>
      <c r="N10" s="682">
        <f>'Segment Data'!N66</f>
        <v>1521108.3773522172</v>
      </c>
      <c r="O10" s="342">
        <f>'Segment Data'!O66</f>
        <v>0.1118788601675456</v>
      </c>
      <c r="P10" s="591">
        <f>'Segment Data'!P66</f>
        <v>3220190.1812777519</v>
      </c>
      <c r="Q10" s="627">
        <f>'Segment Data'!Q66</f>
        <v>138707.01561428094</v>
      </c>
      <c r="R10" s="321">
        <f>'Segment Data'!R66</f>
        <v>4.5013069407574088E-2</v>
      </c>
    </row>
    <row r="11" spans="1:18" ht="15" thickBot="1">
      <c r="B11" s="466"/>
      <c r="C11" s="527"/>
      <c r="D11" s="144" t="s">
        <v>286</v>
      </c>
      <c r="E11" s="592">
        <f>'Segment Data'!E67</f>
        <v>40024.705521504045</v>
      </c>
      <c r="F11" s="628">
        <f>'Segment Data'!F67</f>
        <v>5672.4036759789378</v>
      </c>
      <c r="G11" s="322">
        <f>'Segment Data'!G67</f>
        <v>0.16512441295743482</v>
      </c>
      <c r="H11" s="126">
        <f>'Segment Data'!H67</f>
        <v>2.0936501937043546</v>
      </c>
      <c r="I11" s="284">
        <f>'Segment Data'!I67</f>
        <v>0.30811596352549619</v>
      </c>
      <c r="J11" s="648">
        <f>'Segment Data'!J67</f>
        <v>22.117487828820757</v>
      </c>
      <c r="K11" s="683">
        <f>'Segment Data'!K67</f>
        <v>0.35198558013983927</v>
      </c>
      <c r="L11" s="322">
        <f>'Segment Data'!L67</f>
        <v>1.6171718718835038E-2</v>
      </c>
      <c r="M11" s="667">
        <f>'Segment Data'!M67</f>
        <v>885245.93722400069</v>
      </c>
      <c r="N11" s="683">
        <f>'Segment Data'!N67</f>
        <v>137550.83415785839</v>
      </c>
      <c r="O11" s="343">
        <f>'Segment Data'!O67</f>
        <v>0.18396647723623039</v>
      </c>
      <c r="P11" s="592">
        <f>'Segment Data'!P67</f>
        <v>402473.06200623512</v>
      </c>
      <c r="Q11" s="628">
        <f>'Segment Data'!Q67</f>
        <v>50709.551114644681</v>
      </c>
      <c r="R11" s="322">
        <f>'Segment Data'!R67</f>
        <v>0.14415807650462301</v>
      </c>
    </row>
    <row r="12" spans="1:18">
      <c r="B12" s="466"/>
      <c r="C12" s="512" t="s">
        <v>354</v>
      </c>
      <c r="D12" s="142" t="s">
        <v>280</v>
      </c>
      <c r="E12" s="590">
        <f>'Segment Data'!E68</f>
        <v>283.22643081997728</v>
      </c>
      <c r="F12" s="625">
        <f>'Segment Data'!F68</f>
        <v>-767.81943897170743</v>
      </c>
      <c r="G12" s="320">
        <f>'Segment Data'!G68</f>
        <v>-0.73052895315014921</v>
      </c>
      <c r="H12" s="124">
        <f>'Segment Data'!H68</f>
        <v>1.4815276315520924E-2</v>
      </c>
      <c r="I12" s="282">
        <f>'Segment Data'!I68</f>
        <v>-3.9815076737388953E-2</v>
      </c>
      <c r="J12" s="646">
        <f>'Segment Data'!J68</f>
        <v>44.070527004791757</v>
      </c>
      <c r="K12" s="681">
        <f>'Segment Data'!K68</f>
        <v>7.3810245968891408</v>
      </c>
      <c r="L12" s="320">
        <f>'Segment Data'!L68</f>
        <v>0.2011753802171852</v>
      </c>
      <c r="M12" s="665">
        <f>'Segment Data'!M68</f>
        <v>12481.938067922592</v>
      </c>
      <c r="N12" s="681">
        <f>'Segment Data'!N68</f>
        <v>-26080.411902615524</v>
      </c>
      <c r="O12" s="341">
        <f>'Segment Data'!O68</f>
        <v>-0.67631801284260751</v>
      </c>
      <c r="P12" s="590">
        <f>'Segment Data'!P68</f>
        <v>2542.0362850427628</v>
      </c>
      <c r="Q12" s="625">
        <f>'Segment Data'!Q68</f>
        <v>-6506.3904733071176</v>
      </c>
      <c r="R12" s="320">
        <f>'Segment Data'!R68</f>
        <v>-0.71906317496608196</v>
      </c>
    </row>
    <row r="13" spans="1:18">
      <c r="B13" s="466"/>
      <c r="C13" s="472"/>
      <c r="D13" s="143" t="s">
        <v>282</v>
      </c>
      <c r="E13" s="591">
        <f>'Segment Data'!E69</f>
        <v>5633.3339621062778</v>
      </c>
      <c r="F13" s="627">
        <f>'Segment Data'!F69</f>
        <v>1593.1997476433658</v>
      </c>
      <c r="G13" s="321">
        <f>'Segment Data'!G69</f>
        <v>0.39434327254278179</v>
      </c>
      <c r="H13" s="125">
        <f>'Segment Data'!H69</f>
        <v>0.29467376679707108</v>
      </c>
      <c r="I13" s="283">
        <f>'Segment Data'!I69</f>
        <v>8.4679165361650655E-2</v>
      </c>
      <c r="J13" s="647">
        <f>'Segment Data'!J69</f>
        <v>3.4152506349262874</v>
      </c>
      <c r="K13" s="682">
        <f>'Segment Data'!K69</f>
        <v>-0.19837096152299116</v>
      </c>
      <c r="L13" s="321">
        <f>'Segment Data'!L69</f>
        <v>-5.4895333179851812E-2</v>
      </c>
      <c r="M13" s="666">
        <f>'Segment Data'!M69</f>
        <v>19239.247390835284</v>
      </c>
      <c r="N13" s="682">
        <f>'Segment Data'!N69</f>
        <v>4639.7311408984642</v>
      </c>
      <c r="O13" s="342">
        <f>'Segment Data'!O69</f>
        <v>0.31780033402946095</v>
      </c>
      <c r="P13" s="591">
        <f>'Segment Data'!P69</f>
        <v>8456.9197000265121</v>
      </c>
      <c r="Q13" s="627">
        <f>'Segment Data'!Q69</f>
        <v>2312.7450939416885</v>
      </c>
      <c r="R13" s="321">
        <f>'Segment Data'!R69</f>
        <v>0.37641265787780248</v>
      </c>
    </row>
    <row r="14" spans="1:18">
      <c r="B14" s="466"/>
      <c r="C14" s="472"/>
      <c r="D14" s="143" t="s">
        <v>284</v>
      </c>
      <c r="E14" s="591">
        <f>'Segment Data'!E70</f>
        <v>0</v>
      </c>
      <c r="F14" s="627">
        <f>'Segment Data'!F70</f>
        <v>0</v>
      </c>
      <c r="G14" s="321">
        <f>'Segment Data'!G70</f>
        <v>0</v>
      </c>
      <c r="H14" s="125">
        <f>'Segment Data'!H70</f>
        <v>0</v>
      </c>
      <c r="I14" s="283">
        <f>'Segment Data'!I70</f>
        <v>0</v>
      </c>
      <c r="J14" s="647">
        <f>'Segment Data'!J70</f>
        <v>0</v>
      </c>
      <c r="K14" s="682">
        <f>'Segment Data'!K70</f>
        <v>0</v>
      </c>
      <c r="L14" s="321">
        <f>'Segment Data'!L70</f>
        <v>0</v>
      </c>
      <c r="M14" s="666">
        <f>'Segment Data'!M70</f>
        <v>0</v>
      </c>
      <c r="N14" s="682">
        <f>'Segment Data'!N70</f>
        <v>0</v>
      </c>
      <c r="O14" s="342">
        <f>'Segment Data'!O70</f>
        <v>0</v>
      </c>
      <c r="P14" s="591">
        <f>'Segment Data'!P70</f>
        <v>0</v>
      </c>
      <c r="Q14" s="627">
        <f>'Segment Data'!Q70</f>
        <v>0</v>
      </c>
      <c r="R14" s="321">
        <f>'Segment Data'!R70</f>
        <v>0</v>
      </c>
    </row>
    <row r="15" spans="1:18" ht="15" thickBot="1">
      <c r="B15" s="511"/>
      <c r="C15" s="513"/>
      <c r="D15" s="144" t="s">
        <v>285</v>
      </c>
      <c r="E15" s="592">
        <f>'Segment Data'!E71</f>
        <v>0</v>
      </c>
      <c r="F15" s="628">
        <f>'Segment Data'!F71</f>
        <v>0</v>
      </c>
      <c r="G15" s="322">
        <f>'Segment Data'!G71</f>
        <v>0</v>
      </c>
      <c r="H15" s="126">
        <f>'Segment Data'!H71</f>
        <v>0</v>
      </c>
      <c r="I15" s="284">
        <f>'Segment Data'!I71</f>
        <v>0</v>
      </c>
      <c r="J15" s="648">
        <f>'Segment Data'!J71</f>
        <v>0</v>
      </c>
      <c r="K15" s="683">
        <f>'Segment Data'!K71</f>
        <v>0</v>
      </c>
      <c r="L15" s="322">
        <f>'Segment Data'!L71</f>
        <v>0</v>
      </c>
      <c r="M15" s="667">
        <f>'Segment Data'!M71</f>
        <v>0</v>
      </c>
      <c r="N15" s="683">
        <f>'Segment Data'!N71</f>
        <v>0</v>
      </c>
      <c r="O15" s="343">
        <f>'Segment Data'!O71</f>
        <v>0</v>
      </c>
      <c r="P15" s="592">
        <f>'Segment Data'!P71</f>
        <v>0</v>
      </c>
      <c r="Q15" s="628">
        <f>'Segment Data'!Q71</f>
        <v>0</v>
      </c>
      <c r="R15" s="322">
        <f>'Segment Data'!R71</f>
        <v>0</v>
      </c>
    </row>
    <row r="16" spans="1:18">
      <c r="B16" s="474" t="s">
        <v>47</v>
      </c>
      <c r="C16" s="481"/>
      <c r="D16" s="281" t="str">
        <f>_xlfn.XLOOKUP('TOTAL U.S. CONVENIENCE'!E16,'Form Data'!E:E,'Form Data'!D:D,"NOT FOUND",0)</f>
        <v>CHUNK</v>
      </c>
      <c r="E16" s="724">
        <f>'Form Data'!E137</f>
        <v>112767.64373377454</v>
      </c>
      <c r="F16" s="718">
        <f>'Form Data'!F137</f>
        <v>-4609.0910816285323</v>
      </c>
      <c r="G16" s="365">
        <f>'Form Data'!G137</f>
        <v>-3.9267501254632721E-2</v>
      </c>
      <c r="H16" s="170">
        <f>'Form Data'!H137</f>
        <v>5.898756682168556</v>
      </c>
      <c r="I16" s="297">
        <f>'Form Data'!I137</f>
        <v>-0.20214970780104746</v>
      </c>
      <c r="J16" s="699">
        <f>'Form Data'!J137</f>
        <v>11.166626114764842</v>
      </c>
      <c r="K16" s="703">
        <f>'Form Data'!K137</f>
        <v>0.66233274354321736</v>
      </c>
      <c r="L16" s="365">
        <f>'Form Data'!L137</f>
        <v>6.3053526794843287E-2</v>
      </c>
      <c r="M16" s="695">
        <f>'Form Data'!M137</f>
        <v>1259234.1154180646</v>
      </c>
      <c r="N16" s="703">
        <f>'Form Data'!N137</f>
        <v>26274.457960987696</v>
      </c>
      <c r="O16" s="361">
        <f>'Form Data'!O137</f>
        <v>2.1310071097685034E-2</v>
      </c>
      <c r="P16" s="724">
        <f>'Form Data'!P137</f>
        <v>380492.83171951771</v>
      </c>
      <c r="Q16" s="718">
        <f>'Form Data'!Q137</f>
        <v>2382.99457044882</v>
      </c>
      <c r="R16" s="365">
        <f>'Form Data'!R137</f>
        <v>6.3023871275513258E-3</v>
      </c>
    </row>
    <row r="17" spans="2:18">
      <c r="B17" s="476"/>
      <c r="C17" s="477"/>
      <c r="D17" s="103" t="str">
        <f>_xlfn.XLOOKUP('TOTAL U.S. CONVENIENCE'!E17,'Form Data'!E:E,'Form Data'!D:D,"NOT FOUND",0)</f>
        <v>CURD</v>
      </c>
      <c r="E17" s="596">
        <f>'Form Data'!E138</f>
        <v>65522.471695192158</v>
      </c>
      <c r="F17" s="632">
        <f>'Form Data'!F138</f>
        <v>-10087.313911540026</v>
      </c>
      <c r="G17" s="326">
        <f>'Form Data'!G138</f>
        <v>-0.13341280934199432</v>
      </c>
      <c r="H17" s="128">
        <f>'Form Data'!H138</f>
        <v>3.4274114892094318</v>
      </c>
      <c r="I17" s="286">
        <f>'Form Data'!I138</f>
        <v>-0.50256854369748405</v>
      </c>
      <c r="J17" s="652">
        <f>'Form Data'!J138</f>
        <v>9.7905562214662449</v>
      </c>
      <c r="K17" s="641">
        <f>'Form Data'!K138</f>
        <v>0.26970719452336667</v>
      </c>
      <c r="L17" s="326">
        <f>'Form Data'!L138</f>
        <v>2.8328061264297665E-2</v>
      </c>
      <c r="M17" s="671">
        <f>'Form Data'!M138</f>
        <v>641501.44290120958</v>
      </c>
      <c r="N17" s="641">
        <f>'Form Data'!N138</f>
        <v>-78367.91082000616</v>
      </c>
      <c r="O17" s="347">
        <f>'Form Data'!O138</f>
        <v>-0.10886407431417862</v>
      </c>
      <c r="P17" s="596">
        <f>'Form Data'!P138</f>
        <v>118271.60583198071</v>
      </c>
      <c r="Q17" s="632">
        <f>'Form Data'!Q138</f>
        <v>-22913.180407421722</v>
      </c>
      <c r="R17" s="326">
        <f>'Form Data'!R138</f>
        <v>-0.16229213513535792</v>
      </c>
    </row>
    <row r="18" spans="2:18">
      <c r="B18" s="476"/>
      <c r="C18" s="477"/>
      <c r="D18" s="103" t="str">
        <f>_xlfn.XLOOKUP('TOTAL U.S. CONVENIENCE'!E18,'Form Data'!E:E,'Form Data'!D:D,"NOT FOUND",0)</f>
        <v>BAR</v>
      </c>
      <c r="E18" s="596">
        <f>'Form Data'!E139</f>
        <v>45194.114327745294</v>
      </c>
      <c r="F18" s="632">
        <f>'Form Data'!F139</f>
        <v>581.54235208760656</v>
      </c>
      <c r="G18" s="326">
        <f>'Form Data'!G139</f>
        <v>1.3035391736771379E-2</v>
      </c>
      <c r="H18" s="128">
        <f>'Form Data'!H139</f>
        <v>2.3640565241821432</v>
      </c>
      <c r="I18" s="286">
        <f>'Form Data'!I139</f>
        <v>4.5222848434403051E-2</v>
      </c>
      <c r="J18" s="652">
        <f>'Form Data'!J139</f>
        <v>17.762556544997846</v>
      </c>
      <c r="K18" s="641">
        <f>'Form Data'!K139</f>
        <v>0.95790290835996572</v>
      </c>
      <c r="L18" s="326">
        <f>'Form Data'!L139</f>
        <v>5.700224051458725E-2</v>
      </c>
      <c r="M18" s="671">
        <f>'Form Data'!M139</f>
        <v>802763.01124767307</v>
      </c>
      <c r="N18" s="641">
        <f>'Form Data'!N139</f>
        <v>53064.191357167903</v>
      </c>
      <c r="O18" s="347">
        <f>'Form Data'!O139</f>
        <v>7.0780678786339854E-2</v>
      </c>
      <c r="P18" s="596">
        <f>'Form Data'!P139</f>
        <v>514994.80661273003</v>
      </c>
      <c r="Q18" s="632">
        <f>'Form Data'!Q139</f>
        <v>6607.8829475566745</v>
      </c>
      <c r="R18" s="326">
        <f>'Form Data'!R139</f>
        <v>1.2997743726210915E-2</v>
      </c>
    </row>
    <row r="19" spans="2:18">
      <c r="B19" s="476"/>
      <c r="C19" s="477"/>
      <c r="D19" s="103" t="str">
        <f>_xlfn.XLOOKUP('TOTAL U.S. CONVENIENCE'!E19,'Form Data'!E:E,'Form Data'!D:D,"NOT FOUND",0)</f>
        <v>ROUND</v>
      </c>
      <c r="E19" s="596">
        <f>'Form Data'!E140</f>
        <v>41086.15881178838</v>
      </c>
      <c r="F19" s="632">
        <f>'Form Data'!F140</f>
        <v>5200.0678835248837</v>
      </c>
      <c r="G19" s="326">
        <f>'Form Data'!G140</f>
        <v>0.14490482939253121</v>
      </c>
      <c r="H19" s="128">
        <f>'Form Data'!H140</f>
        <v>2.1491736974467606</v>
      </c>
      <c r="I19" s="286">
        <f>'Form Data'!I140</f>
        <v>0.28391750507104363</v>
      </c>
      <c r="J19" s="652">
        <f>'Form Data'!J140</f>
        <v>21.192126242276363</v>
      </c>
      <c r="K19" s="641">
        <f>'Form Data'!K140</f>
        <v>1.1544494548902478</v>
      </c>
      <c r="L19" s="326">
        <f>'Form Data'!L140</f>
        <v>5.7613937341128456E-2</v>
      </c>
      <c r="M19" s="671">
        <f>'Form Data'!M140</f>
        <v>870703.06434963469</v>
      </c>
      <c r="N19" s="641">
        <f>'Form Data'!N140</f>
        <v>151629.17316634173</v>
      </c>
      <c r="O19" s="347">
        <f>'Form Data'!O140</f>
        <v>0.21086730449470767</v>
      </c>
      <c r="P19" s="596">
        <f>'Form Data'!P140</f>
        <v>591815.70031964779</v>
      </c>
      <c r="Q19" s="632">
        <f>'Form Data'!Q140</f>
        <v>95405.193415089219</v>
      </c>
      <c r="R19" s="326">
        <f>'Form Data'!R140</f>
        <v>0.19219011702633465</v>
      </c>
    </row>
    <row r="20" spans="2:18">
      <c r="B20" s="476"/>
      <c r="C20" s="477"/>
      <c r="D20" s="103" t="str">
        <f>_xlfn.XLOOKUP('TOTAL U.S. CONVENIENCE'!E20,'Form Data'!E:E,'Form Data'!D:D,"NOT FOUND",0)</f>
        <v>SPREAD/COLD PACK</v>
      </c>
      <c r="E20" s="596">
        <f>'Form Data'!E141</f>
        <v>8113.6087812082405</v>
      </c>
      <c r="F20" s="632">
        <f>'Form Data'!F141</f>
        <v>2249.0120978677933</v>
      </c>
      <c r="G20" s="326">
        <f>'Form Data'!G141</f>
        <v>0.38348964460873486</v>
      </c>
      <c r="H20" s="128">
        <f>'Form Data'!H141</f>
        <v>0.42441433047624444</v>
      </c>
      <c r="I20" s="286">
        <f>'Form Data'!I141</f>
        <v>0.11958939701514565</v>
      </c>
      <c r="J20" s="652">
        <f>'Form Data'!J141</f>
        <v>8.3679166035930646</v>
      </c>
      <c r="K20" s="641">
        <f>'Form Data'!K141</f>
        <v>-2.0210457013279335</v>
      </c>
      <c r="L20" s="326">
        <f>'Form Data'!L141</f>
        <v>-0.19453778366012681</v>
      </c>
      <c r="M20" s="671">
        <f>'Form Data'!M141</f>
        <v>67894.001635330918</v>
      </c>
      <c r="N20" s="641">
        <f>'Form Data'!N141</f>
        <v>6966.9277585423042</v>
      </c>
      <c r="O20" s="347">
        <f>'Form Data'!O141</f>
        <v>0.11434863542981497</v>
      </c>
      <c r="P20" s="596">
        <f>'Form Data'!P141</f>
        <v>15925.439453959465</v>
      </c>
      <c r="Q20" s="632">
        <f>'Form Data'!Q141</f>
        <v>1177.9770249128342</v>
      </c>
      <c r="R20" s="326">
        <f>'Form Data'!R141</f>
        <v>7.9876591012206163E-2</v>
      </c>
    </row>
    <row r="21" spans="2:18">
      <c r="B21" s="476"/>
      <c r="C21" s="477"/>
      <c r="D21" s="103" t="str">
        <f>_xlfn.XLOOKUP('TOTAL U.S. CONVENIENCE'!E21,'Form Data'!E:E,'Form Data'!D:D,"NOT FOUND",0)</f>
        <v>LOAF</v>
      </c>
      <c r="E21" s="596">
        <f>'Form Data'!E142</f>
        <v>2332.638585627079</v>
      </c>
      <c r="F21" s="632">
        <f>'Form Data'!F142</f>
        <v>935.77202087640762</v>
      </c>
      <c r="G21" s="326">
        <f>'Form Data'!G142</f>
        <v>0.6699079529070372</v>
      </c>
      <c r="H21" s="128">
        <f>'Form Data'!H142</f>
        <v>0.12201786778959579</v>
      </c>
      <c r="I21" s="286">
        <f>'Form Data'!I142</f>
        <v>4.9412745793103549E-2</v>
      </c>
      <c r="J21" s="652">
        <f>'Form Data'!J142</f>
        <v>10.226968753119746</v>
      </c>
      <c r="K21" s="641">
        <f>'Form Data'!K142</f>
        <v>-0.28552111736072128</v>
      </c>
      <c r="L21" s="326">
        <f>'Form Data'!L142</f>
        <v>-2.7160180021906809E-2</v>
      </c>
      <c r="M21" s="671">
        <f>'Form Data'!M142</f>
        <v>23855.821927529574</v>
      </c>
      <c r="N21" s="641">
        <f>'Form Data'!N142</f>
        <v>9171.2763151752952</v>
      </c>
      <c r="O21" s="347">
        <f>'Form Data'!O142</f>
        <v>0.62455295228606822</v>
      </c>
      <c r="P21" s="596">
        <f>'Form Data'!P142</f>
        <v>3237.3335491418839</v>
      </c>
      <c r="Q21" s="632">
        <f>'Form Data'!Q142</f>
        <v>1293.2023788690567</v>
      </c>
      <c r="R21" s="326">
        <f>'Form Data'!R142</f>
        <v>0.6651826783311009</v>
      </c>
    </row>
    <row r="22" spans="2:18">
      <c r="B22" s="476"/>
      <c r="C22" s="477"/>
      <c r="D22" s="103" t="str">
        <f>_xlfn.XLOOKUP('TOTAL U.S. CONVENIENCE'!E22,'Form Data'!E:E,'Form Data'!D:D,"NOT FOUND",0)</f>
        <v>BALL</v>
      </c>
      <c r="E22" s="596">
        <f>'Form Data'!E143</f>
        <v>1487.5226640579599</v>
      </c>
      <c r="F22" s="632">
        <f>'Form Data'!F143</f>
        <v>1075.3116542294813</v>
      </c>
      <c r="G22" s="326">
        <f>'Form Data'!G143</f>
        <v>2.6086437008970713</v>
      </c>
      <c r="H22" s="128">
        <f>'Form Data'!H143</f>
        <v>7.7810743968405205E-2</v>
      </c>
      <c r="I22" s="286">
        <f>'Form Data'!I143</f>
        <v>5.6385196666944845E-2</v>
      </c>
      <c r="J22" s="652">
        <f>'Form Data'!J143</f>
        <v>7.9614103988862004</v>
      </c>
      <c r="K22" s="641">
        <f>'Form Data'!K143</f>
        <v>-5.1044982947545359</v>
      </c>
      <c r="L22" s="326">
        <f>'Form Data'!L143</f>
        <v>-0.39067304191701024</v>
      </c>
      <c r="M22" s="671">
        <f>'Form Data'!M143</f>
        <v>11842.778406209945</v>
      </c>
      <c r="N22" s="641">
        <f>'Form Data'!N143</f>
        <v>6456.8669892776006</v>
      </c>
      <c r="O22" s="347">
        <f>'Form Data'!O143</f>
        <v>1.1988438890729547</v>
      </c>
      <c r="P22" s="596">
        <f>'Form Data'!P143</f>
        <v>2121.9127579927444</v>
      </c>
      <c r="Q22" s="632">
        <f>'Form Data'!Q143</f>
        <v>827.87182426452637</v>
      </c>
      <c r="R22" s="326">
        <f>'Form Data'!R143</f>
        <v>0.63975706075956384</v>
      </c>
    </row>
    <row r="23" spans="2:18">
      <c r="B23" s="476"/>
      <c r="C23" s="477"/>
      <c r="D23" s="103" t="str">
        <f>_xlfn.XLOOKUP('TOTAL U.S. CONVENIENCE'!E23,'Form Data'!E:E,'Form Data'!D:D,"NOT FOUND",0)</f>
        <v>PARTIAL ROUND</v>
      </c>
      <c r="E23" s="596">
        <f>'Form Data'!E144</f>
        <v>1214.9880294799805</v>
      </c>
      <c r="F23" s="632">
        <f>'Form Data'!F144</f>
        <v>-508.90528678894043</v>
      </c>
      <c r="G23" s="326">
        <f>'Form Data'!G144</f>
        <v>-0.29520694928522662</v>
      </c>
      <c r="H23" s="128">
        <f>'Form Data'!H144</f>
        <v>6.3554744254209414E-2</v>
      </c>
      <c r="I23" s="286">
        <f>'Form Data'!I144</f>
        <v>-2.6048291350686176E-2</v>
      </c>
      <c r="J23" s="652">
        <f>'Form Data'!J144</f>
        <v>6.7198738560434359</v>
      </c>
      <c r="K23" s="641">
        <f>'Form Data'!K144</f>
        <v>0.53141954356727616</v>
      </c>
      <c r="L23" s="326">
        <f>'Form Data'!L144</f>
        <v>8.5872742486910528E-2</v>
      </c>
      <c r="M23" s="671">
        <f>'Form Data'!M144</f>
        <v>8164.5662947082519</v>
      </c>
      <c r="N23" s="641">
        <f>'Form Data'!N144</f>
        <v>-2503.6687326049805</v>
      </c>
      <c r="O23" s="347">
        <f>'Form Data'!O144</f>
        <v>-0.23468443713463286</v>
      </c>
      <c r="P23" s="596">
        <f>'Form Data'!P144</f>
        <v>2429.9760589599609</v>
      </c>
      <c r="Q23" s="632">
        <f>'Form Data'!Q144</f>
        <v>-720.42434692382813</v>
      </c>
      <c r="R23" s="326">
        <f>'Form Data'!R144</f>
        <v>-0.22867707405647245</v>
      </c>
    </row>
    <row r="24" spans="2:18">
      <c r="B24" s="476"/>
      <c r="C24" s="477"/>
      <c r="D24" s="103" t="str">
        <f>_xlfn.XLOOKUP('TOTAL U.S. CONVENIENCE'!E24,'Form Data'!E:E,'Form Data'!D:D,"NOT FOUND",0)</f>
        <v>SHAVED</v>
      </c>
      <c r="E24" s="596">
        <f>'Form Data'!E145</f>
        <v>889.97118473052979</v>
      </c>
      <c r="F24" s="632">
        <f>'Form Data'!F145</f>
        <v>432.9508613795042</v>
      </c>
      <c r="G24" s="326">
        <f>'Form Data'!G145</f>
        <v>0.94733393518468489</v>
      </c>
      <c r="H24" s="128">
        <f>'Form Data'!H145</f>
        <v>4.6553455397723785E-2</v>
      </c>
      <c r="I24" s="286">
        <f>'Form Data'!I145</f>
        <v>2.2798848358575239E-2</v>
      </c>
      <c r="J24" s="652">
        <f>'Form Data'!J145</f>
        <v>9.8879999999999999</v>
      </c>
      <c r="K24" s="641">
        <f>'Form Data'!K145</f>
        <v>-4.504717391467139E-2</v>
      </c>
      <c r="L24" s="326">
        <f>'Form Data'!L145</f>
        <v>-4.5350810406871384E-3</v>
      </c>
      <c r="M24" s="671">
        <f>'Form Data'!M145</f>
        <v>8800.0350746154782</v>
      </c>
      <c r="N24" s="641">
        <f>'Form Data'!N145</f>
        <v>4260.4306433320044</v>
      </c>
      <c r="O24" s="347">
        <f>'Form Data'!O145</f>
        <v>0.93850261797534218</v>
      </c>
      <c r="P24" s="596">
        <f>'Form Data'!P145</f>
        <v>2847.9077911376953</v>
      </c>
      <c r="Q24" s="632">
        <f>'Form Data'!Q145</f>
        <v>1385.4427564144135</v>
      </c>
      <c r="R24" s="326">
        <f>'Form Data'!R145</f>
        <v>0.94733393518468489</v>
      </c>
    </row>
    <row r="25" spans="2:18">
      <c r="B25" s="476"/>
      <c r="C25" s="477"/>
      <c r="D25" s="103" t="str">
        <f>_xlfn.XLOOKUP('TOTAL U.S. CONVENIENCE'!E25,'Form Data'!E:E,'Form Data'!D:D,"NOT FOUND",0)</f>
        <v>STRING</v>
      </c>
      <c r="E25" s="596">
        <f>'Form Data'!E146</f>
        <v>280.3427506685257</v>
      </c>
      <c r="F25" s="632">
        <f>'Form Data'!F146</f>
        <v>-37.867758095264435</v>
      </c>
      <c r="G25" s="326">
        <f>'Form Data'!G146</f>
        <v>-0.11900222353553362</v>
      </c>
      <c r="H25" s="128">
        <f>'Form Data'!H146</f>
        <v>1.4664434043753944E-2</v>
      </c>
      <c r="I25" s="286">
        <f>'Form Data'!I146</f>
        <v>-1.8752365249124787E-3</v>
      </c>
      <c r="J25" s="652">
        <f>'Form Data'!J146</f>
        <v>11.965076491839369</v>
      </c>
      <c r="K25" s="641">
        <f>'Form Data'!K146</f>
        <v>5.3004666397590938E-2</v>
      </c>
      <c r="L25" s="326">
        <f>'Form Data'!L146</f>
        <v>4.4496597379797258E-3</v>
      </c>
      <c r="M25" s="671">
        <f>'Form Data'!M146</f>
        <v>3354.3224556815626</v>
      </c>
      <c r="N25" s="641">
        <f>'Form Data'!N146</f>
        <v>-436.22398032307592</v>
      </c>
      <c r="O25" s="347">
        <f>'Form Data'!O146</f>
        <v>-0.11508208320034999</v>
      </c>
      <c r="P25" s="596">
        <f>'Form Data'!P146</f>
        <v>560.68550133705139</v>
      </c>
      <c r="Q25" s="632">
        <f>'Form Data'!Q146</f>
        <v>-75.73551619052887</v>
      </c>
      <c r="R25" s="326">
        <f>'Form Data'!R146</f>
        <v>-0.11900222353553362</v>
      </c>
    </row>
    <row r="26" spans="2:18">
      <c r="B26" s="476"/>
      <c r="C26" s="477"/>
      <c r="D26" s="103" t="str">
        <f>_xlfn.XLOOKUP('TOTAL U.S. CONVENIENCE'!E26,'Form Data'!E:E,'Form Data'!D:D,"NOT FOUND",0)</f>
        <v>LOG/ROLL</v>
      </c>
      <c r="E26" s="596">
        <f>'Form Data'!E147</f>
        <v>198.62352337688208</v>
      </c>
      <c r="F26" s="632">
        <f>'Form Data'!F147</f>
        <v>-54.41240344196558</v>
      </c>
      <c r="G26" s="326">
        <f>'Form Data'!G147</f>
        <v>-0.21503825218037226</v>
      </c>
      <c r="H26" s="128">
        <f>'Form Data'!H147</f>
        <v>1.0389787326950553E-2</v>
      </c>
      <c r="I26" s="286">
        <f>'Form Data'!I147</f>
        <v>-2.7622951981667344E-3</v>
      </c>
      <c r="J26" s="652">
        <f>'Form Data'!J147</f>
        <v>21.915415088215173</v>
      </c>
      <c r="K26" s="641">
        <f>'Form Data'!K147</f>
        <v>2.3634889871038673</v>
      </c>
      <c r="L26" s="326">
        <f>'Form Data'!L147</f>
        <v>0.12088266776793564</v>
      </c>
      <c r="M26" s="671">
        <f>'Form Data'!M147</f>
        <v>4352.9169610881809</v>
      </c>
      <c r="N26" s="641">
        <f>'Form Data'!N147</f>
        <v>-594.42278100013664</v>
      </c>
      <c r="O26" s="347">
        <f>'Form Data'!O147</f>
        <v>-0.12014998200815401</v>
      </c>
      <c r="P26" s="596">
        <f>'Form Data'!P147</f>
        <v>769.24310779571533</v>
      </c>
      <c r="Q26" s="632">
        <f>'Form Data'!Q147</f>
        <v>-175.66280269622803</v>
      </c>
      <c r="R26" s="326">
        <f>'Form Data'!R147</f>
        <v>-0.18590507345305235</v>
      </c>
    </row>
    <row r="27" spans="2:18" ht="15" customHeight="1">
      <c r="B27" s="476"/>
      <c r="C27" s="477"/>
      <c r="D27" s="103" t="str">
        <f>_xlfn.XLOOKUP('TOTAL U.S. CONVENIENCE'!E27,'Form Data'!E:E,'Form Data'!D:D,"NOT FOUND",0)</f>
        <v>STICK</v>
      </c>
      <c r="E27" s="596">
        <f>'Form Data'!E148</f>
        <v>22.412958860397339</v>
      </c>
      <c r="F27" s="632">
        <f>'Form Data'!F148</f>
        <v>-157.46316724270582</v>
      </c>
      <c r="G27" s="326">
        <f>'Form Data'!G148</f>
        <v>-0.87539781211682055</v>
      </c>
      <c r="H27" s="128">
        <f>'Form Data'!H148</f>
        <v>1.1723982737198982E-3</v>
      </c>
      <c r="I27" s="286">
        <f>'Form Data'!I148</f>
        <v>-8.1770474138882915E-3</v>
      </c>
      <c r="J27" s="652">
        <f>'Form Data'!J148</f>
        <v>22.827353095010835</v>
      </c>
      <c r="K27" s="641">
        <f>'Form Data'!K148</f>
        <v>10.514556080148401</v>
      </c>
      <c r="L27" s="326">
        <f>'Form Data'!L148</f>
        <v>0.85395349793037056</v>
      </c>
      <c r="M27" s="671">
        <f>'Form Data'!M148</f>
        <v>511.62852581024168</v>
      </c>
      <c r="N27" s="641">
        <f>'Form Data'!N148</f>
        <v>-1703.1497027170658</v>
      </c>
      <c r="O27" s="347">
        <f>'Form Data'!O148</f>
        <v>-0.76899333792420232</v>
      </c>
      <c r="P27" s="596">
        <f>'Form Data'!P148</f>
        <v>244.41121292114258</v>
      </c>
      <c r="Q27" s="632">
        <f>'Form Data'!Q148</f>
        <v>-837.06640708446503</v>
      </c>
      <c r="R27" s="326">
        <f>'Form Data'!R148</f>
        <v>-0.77400252358446842</v>
      </c>
    </row>
    <row r="28" spans="2:18">
      <c r="B28" s="476"/>
      <c r="C28" s="477"/>
      <c r="D28" s="103" t="str">
        <f>_xlfn.XLOOKUP('TOTAL U.S. CONVENIENCE'!E28,'Form Data'!E:E,'Form Data'!D:D,"NOT FOUND",0)</f>
        <v>NOT FOUND</v>
      </c>
      <c r="E28" s="596">
        <f>'Form Data'!E149</f>
        <v>0</v>
      </c>
      <c r="F28" s="632">
        <f>'Form Data'!F149</f>
        <v>0</v>
      </c>
      <c r="G28" s="326">
        <f>'Form Data'!G149</f>
        <v>0</v>
      </c>
      <c r="H28" s="128">
        <f>'Form Data'!H149</f>
        <v>0</v>
      </c>
      <c r="I28" s="286">
        <f>'Form Data'!I149</f>
        <v>0</v>
      </c>
      <c r="J28" s="652">
        <f>'Form Data'!J149</f>
        <v>0</v>
      </c>
      <c r="K28" s="641">
        <f>'Form Data'!K149</f>
        <v>0</v>
      </c>
      <c r="L28" s="326">
        <f>'Form Data'!L149</f>
        <v>0</v>
      </c>
      <c r="M28" s="671">
        <f>'Form Data'!M149</f>
        <v>0</v>
      </c>
      <c r="N28" s="641">
        <f>'Form Data'!N149</f>
        <v>0</v>
      </c>
      <c r="O28" s="347">
        <f>'Form Data'!O149</f>
        <v>0</v>
      </c>
      <c r="P28" s="596">
        <f>'Form Data'!P149</f>
        <v>0</v>
      </c>
      <c r="Q28" s="632">
        <f>'Form Data'!Q149</f>
        <v>0</v>
      </c>
      <c r="R28" s="326">
        <f>'Form Data'!R149</f>
        <v>0</v>
      </c>
    </row>
    <row r="29" spans="2:18">
      <c r="B29" s="476"/>
      <c r="C29" s="477"/>
      <c r="D29" s="103" t="str">
        <f>_xlfn.XLOOKUP('TOTAL U.S. CONVENIENCE'!E29,'Form Data'!E:E,'Form Data'!D:D,"NOT FOUND",0)</f>
        <v>CHUNK</v>
      </c>
      <c r="E29" s="596">
        <f>'Form Data'!E152</f>
        <v>1541572.3821208687</v>
      </c>
      <c r="F29" s="632">
        <f>'Form Data'!F152</f>
        <v>-75495.594342486002</v>
      </c>
      <c r="G29" s="326">
        <f>'Form Data'!G152</f>
        <v>-4.6686716601487814E-2</v>
      </c>
      <c r="H29" s="128">
        <f>'Form Data'!H152</f>
        <v>5.396453643732209</v>
      </c>
      <c r="I29" s="286">
        <f>'Form Data'!I152</f>
        <v>0.10573413095426076</v>
      </c>
      <c r="J29" s="652">
        <f>'Form Data'!J152</f>
        <v>11.406356002332805</v>
      </c>
      <c r="K29" s="641">
        <f>'Form Data'!K152</f>
        <v>0.40128448627821278</v>
      </c>
      <c r="L29" s="326">
        <f>'Form Data'!L152</f>
        <v>3.6463596414871506E-2</v>
      </c>
      <c r="M29" s="671">
        <f>'Form Data'!M152</f>
        <v>17583723.393834852</v>
      </c>
      <c r="N29" s="641">
        <f>'Form Data'!N152</f>
        <v>-212225.33346604928</v>
      </c>
      <c r="O29" s="347">
        <f>'Form Data'!O152</f>
        <v>-1.1925485778708318E-2</v>
      </c>
      <c r="P29" s="596">
        <f>'Form Data'!P152</f>
        <v>5390485.8820309695</v>
      </c>
      <c r="Q29" s="632">
        <f>'Form Data'!Q152</f>
        <v>-334020.02263808437</v>
      </c>
      <c r="R29" s="326">
        <f>'Form Data'!R152</f>
        <v>-5.8349144572573342E-2</v>
      </c>
    </row>
    <row r="30" spans="2:18" ht="15" thickBot="1">
      <c r="B30" s="482"/>
      <c r="C30" s="483"/>
      <c r="D30" s="314" t="str">
        <f>_xlfn.XLOOKUP('TOTAL U.S. CONVENIENCE'!E30,'Form Data'!E:E,'Form Data'!D:D,"NOT FOUND",0)</f>
        <v>CURD</v>
      </c>
      <c r="E30" s="725">
        <f>'Form Data'!E153</f>
        <v>1031212.6439295517</v>
      </c>
      <c r="F30" s="719">
        <f>'Form Data'!F153</f>
        <v>-524477.25565415702</v>
      </c>
      <c r="G30" s="366">
        <f>'Form Data'!G153</f>
        <v>-0.33713483374450354</v>
      </c>
      <c r="H30" s="299">
        <f>'Form Data'!H153</f>
        <v>3.6098799474730296</v>
      </c>
      <c r="I30" s="300">
        <f>'Form Data'!I153</f>
        <v>-1.4800229059371754</v>
      </c>
      <c r="J30" s="700">
        <f>'Form Data'!J153</f>
        <v>9.9519232885259221</v>
      </c>
      <c r="K30" s="704">
        <f>'Form Data'!K153</f>
        <v>0.37631588710072705</v>
      </c>
      <c r="L30" s="366">
        <f>'Form Data'!L153</f>
        <v>3.9299427318283509E-2</v>
      </c>
      <c r="M30" s="696">
        <f>'Form Data'!M153</f>
        <v>10262549.126544895</v>
      </c>
      <c r="N30" s="704">
        <f>'Form Data'!N153</f>
        <v>-4634126.5902312864</v>
      </c>
      <c r="O30" s="362">
        <f>'Form Data'!O153</f>
        <v>-0.31108461232142381</v>
      </c>
      <c r="P30" s="725">
        <f>'Form Data'!P153</f>
        <v>1967834.6436300788</v>
      </c>
      <c r="Q30" s="719">
        <f>'Form Data'!Q153</f>
        <v>-864024.10484855366</v>
      </c>
      <c r="R30" s="366">
        <f>'Form Data'!R153</f>
        <v>-0.30510847524183038</v>
      </c>
    </row>
    <row r="31" spans="2:18">
      <c r="B31" s="474" t="s">
        <v>65</v>
      </c>
      <c r="C31" s="475"/>
      <c r="D31" s="100" t="s">
        <v>12</v>
      </c>
      <c r="E31" s="590">
        <f>'NB &amp; PL'!D21</f>
        <v>0</v>
      </c>
      <c r="F31" s="625">
        <f>'NB &amp; PL'!E21</f>
        <v>0</v>
      </c>
      <c r="G31" s="320">
        <f>'NB &amp; PL'!F21</f>
        <v>0</v>
      </c>
      <c r="H31" s="124">
        <f>'NB &amp; PL'!G21</f>
        <v>0</v>
      </c>
      <c r="I31" s="282">
        <f>'NB &amp; PL'!H21</f>
        <v>0</v>
      </c>
      <c r="J31" s="646">
        <f>'NB &amp; PL'!I21</f>
        <v>0</v>
      </c>
      <c r="K31" s="681">
        <f>'NB &amp; PL'!J21</f>
        <v>0</v>
      </c>
      <c r="L31" s="320">
        <f>'NB &amp; PL'!K21</f>
        <v>0</v>
      </c>
      <c r="M31" s="665">
        <f>'NB &amp; PL'!L21</f>
        <v>0</v>
      </c>
      <c r="N31" s="681">
        <f>'NB &amp; PL'!M21</f>
        <v>0</v>
      </c>
      <c r="O31" s="341">
        <f>'NB &amp; PL'!N21</f>
        <v>0</v>
      </c>
      <c r="P31" s="590">
        <f>'NB &amp; PL'!O21</f>
        <v>0</v>
      </c>
      <c r="Q31" s="625">
        <f>'NB &amp; PL'!P21</f>
        <v>0</v>
      </c>
      <c r="R31" s="320">
        <f>'NB &amp; PL'!Q21</f>
        <v>0</v>
      </c>
    </row>
    <row r="32" spans="2:18" ht="15" thickBot="1">
      <c r="B32" s="478"/>
      <c r="C32" s="479"/>
      <c r="D32" s="101" t="s">
        <v>11</v>
      </c>
      <c r="E32" s="592">
        <f>'NB &amp; PL'!D22</f>
        <v>0</v>
      </c>
      <c r="F32" s="628">
        <f>'NB &amp; PL'!E22</f>
        <v>0</v>
      </c>
      <c r="G32" s="322">
        <f>'NB &amp; PL'!F22</f>
        <v>0</v>
      </c>
      <c r="H32" s="126">
        <f>'NB &amp; PL'!G22</f>
        <v>0</v>
      </c>
      <c r="I32" s="284">
        <f>'NB &amp; PL'!H22</f>
        <v>0</v>
      </c>
      <c r="J32" s="648">
        <f>'NB &amp; PL'!I22</f>
        <v>0</v>
      </c>
      <c r="K32" s="683">
        <f>'NB &amp; PL'!J22</f>
        <v>0</v>
      </c>
      <c r="L32" s="322">
        <f>'NB &amp; PL'!K22</f>
        <v>0</v>
      </c>
      <c r="M32" s="667">
        <f>'NB &amp; PL'!L22</f>
        <v>0</v>
      </c>
      <c r="N32" s="683">
        <f>'NB &amp; PL'!M22</f>
        <v>0</v>
      </c>
      <c r="O32" s="343">
        <f>'NB &amp; PL'!N22</f>
        <v>0</v>
      </c>
      <c r="P32" s="592">
        <f>'NB &amp; PL'!O22</f>
        <v>0</v>
      </c>
      <c r="Q32" s="628">
        <f>'NB &amp; PL'!P22</f>
        <v>0</v>
      </c>
      <c r="R32" s="322">
        <f>'NB &amp; PL'!Q22</f>
        <v>0</v>
      </c>
    </row>
    <row r="33" spans="2:18">
      <c r="B33" s="461" t="s">
        <v>339</v>
      </c>
      <c r="C33" s="520"/>
      <c r="D33" s="281" t="s">
        <v>83</v>
      </c>
      <c r="E33" s="726">
        <f>'Store location'!D74</f>
        <v>50108.217737160441</v>
      </c>
      <c r="F33" s="721">
        <f>'Store location'!E74</f>
        <v>-4497.7808487864895</v>
      </c>
      <c r="G33" s="367">
        <f>'Store location'!F74</f>
        <v>-8.2367889339249462E-2</v>
      </c>
      <c r="H33" s="303">
        <f>'Store location'!G74</f>
        <v>2.6211080982275177</v>
      </c>
      <c r="I33" s="304">
        <f>'Store location'!H74</f>
        <v>-0.21715526143749253</v>
      </c>
      <c r="J33" s="701">
        <f>'Store location'!I74</f>
        <v>10.29470214548493</v>
      </c>
      <c r="K33" s="705">
        <f>'Store location'!J74</f>
        <v>0.22361824423977161</v>
      </c>
      <c r="L33" s="367">
        <f>'Store location'!K74</f>
        <v>2.2203989802142759E-2</v>
      </c>
      <c r="M33" s="697">
        <f>'Store location'!L74</f>
        <v>515849.17664517165</v>
      </c>
      <c r="N33" s="705">
        <f>'Store location'!M74</f>
        <v>-34092.416625174403</v>
      </c>
      <c r="O33" s="363">
        <f>'Store location'!N74</f>
        <v>-6.1992795312019428E-2</v>
      </c>
      <c r="P33" s="726">
        <f>'Store location'!O74</f>
        <v>100896.19179928303</v>
      </c>
      <c r="Q33" s="721">
        <f>'Store location'!P74</f>
        <v>-7219.4993539256393</v>
      </c>
      <c r="R33" s="367">
        <f>'Store location'!Q74</f>
        <v>-6.6775685165764015E-2</v>
      </c>
    </row>
    <row r="34" spans="2:18">
      <c r="B34" s="461"/>
      <c r="C34" s="520"/>
      <c r="D34" s="103" t="s">
        <v>307</v>
      </c>
      <c r="E34" s="599">
        <f>'Store location'!D75</f>
        <v>11090.72852050684</v>
      </c>
      <c r="F34" s="635">
        <f>'Store location'!E75</f>
        <v>-2293.8048865628134</v>
      </c>
      <c r="G34" s="329">
        <f>'Store location'!F75</f>
        <v>-0.17137727680153836</v>
      </c>
      <c r="H34" s="166">
        <f>'Store location'!G75</f>
        <v>0.580144328677349</v>
      </c>
      <c r="I34" s="289">
        <f>'Store location'!H75</f>
        <v>-0.11554537097544071</v>
      </c>
      <c r="J34" s="655">
        <f>'Store location'!I75</f>
        <v>11.027110975155544</v>
      </c>
      <c r="K34" s="689">
        <f>'Store location'!J75</f>
        <v>-0.34401525465252902</v>
      </c>
      <c r="L34" s="329">
        <f>'Store location'!K75</f>
        <v>-3.0253402143292842E-2</v>
      </c>
      <c r="M34" s="674">
        <f>'Store location'!L75</f>
        <v>122298.69419095159</v>
      </c>
      <c r="N34" s="689">
        <f>'Store location'!M75</f>
        <v>-29898.524707920558</v>
      </c>
      <c r="O34" s="350">
        <f>'Store location'!N75</f>
        <v>-0.19644593327153181</v>
      </c>
      <c r="P34" s="599">
        <f>'Store location'!O75</f>
        <v>24815.204236268997</v>
      </c>
      <c r="Q34" s="635">
        <f>'Store location'!P75</f>
        <v>-3462.861986041069</v>
      </c>
      <c r="R34" s="329">
        <f>'Store location'!Q75</f>
        <v>-0.12245752445791479</v>
      </c>
    </row>
    <row r="35" spans="2:18" ht="15" thickBot="1">
      <c r="B35" s="461"/>
      <c r="C35" s="520"/>
      <c r="D35" s="314" t="s">
        <v>311</v>
      </c>
      <c r="E35" s="727">
        <f>'Store location'!D76</f>
        <v>7857.1810192146668</v>
      </c>
      <c r="F35" s="722">
        <f>'Store location'!E76</f>
        <v>-1335.5325900027428</v>
      </c>
      <c r="G35" s="368">
        <f>'Store location'!F76</f>
        <v>-0.14528164879014857</v>
      </c>
      <c r="H35" s="307">
        <f>'Store location'!G76</f>
        <v>0.41100086430394295</v>
      </c>
      <c r="I35" s="308">
        <f>'Store location'!H76</f>
        <v>-6.6810051869841236E-2</v>
      </c>
      <c r="J35" s="702">
        <f>'Store location'!I76</f>
        <v>14.809574486831998</v>
      </c>
      <c r="K35" s="706">
        <f>'Store location'!J76</f>
        <v>-0.88256194091443341</v>
      </c>
      <c r="L35" s="368">
        <f>'Store location'!K76</f>
        <v>-5.6242306137098713E-2</v>
      </c>
      <c r="M35" s="698">
        <f>'Store location'!L76</f>
        <v>116361.50756058216</v>
      </c>
      <c r="N35" s="706">
        <f>'Store location'!M76</f>
        <v>-27891.808536458731</v>
      </c>
      <c r="O35" s="364">
        <f>'Store location'!N76</f>
        <v>-0.19335297995988934</v>
      </c>
      <c r="P35" s="727">
        <f>'Store location'!O76</f>
        <v>25022.224353432655</v>
      </c>
      <c r="Q35" s="722">
        <f>'Store location'!P76</f>
        <v>-5422.0721071920452</v>
      </c>
      <c r="R35" s="368">
        <f>'Store location'!Q76</f>
        <v>-0.1780981246915892</v>
      </c>
    </row>
    <row r="36" spans="2:18">
      <c r="B36" s="490" t="s">
        <v>64</v>
      </c>
      <c r="C36" s="491"/>
      <c r="D36" s="102" t="s">
        <v>312</v>
      </c>
      <c r="E36" s="605">
        <f>Variety!E497</f>
        <v>0</v>
      </c>
      <c r="F36" s="640">
        <f>Variety!F497</f>
        <v>0</v>
      </c>
      <c r="G36" s="337">
        <f>Variety!G497</f>
        <v>0</v>
      </c>
      <c r="H36" s="168">
        <f>Variety!H497</f>
        <v>0</v>
      </c>
      <c r="I36" s="291">
        <f>Variety!I497</f>
        <v>0</v>
      </c>
      <c r="J36" s="662">
        <f>Variety!J497</f>
        <v>0</v>
      </c>
      <c r="K36" s="693">
        <f>Variety!K497</f>
        <v>0</v>
      </c>
      <c r="L36" s="337">
        <f>Variety!L497</f>
        <v>0</v>
      </c>
      <c r="M36" s="678">
        <f>Variety!M497</f>
        <v>0</v>
      </c>
      <c r="N36" s="693">
        <f>Variety!N497</f>
        <v>0</v>
      </c>
      <c r="O36" s="354">
        <f>Variety!O497</f>
        <v>0</v>
      </c>
      <c r="P36" s="605">
        <f>Variety!P497</f>
        <v>0</v>
      </c>
      <c r="Q36" s="640">
        <f>Variety!Q497</f>
        <v>0</v>
      </c>
      <c r="R36" s="337">
        <f>Variety!R497</f>
        <v>0</v>
      </c>
    </row>
    <row r="37" spans="2:18">
      <c r="B37" s="461"/>
      <c r="C37" s="462"/>
      <c r="D37" s="103" t="s">
        <v>313</v>
      </c>
      <c r="E37" s="602">
        <f>Variety!E498</f>
        <v>0</v>
      </c>
      <c r="F37" s="638">
        <f>Variety!F498</f>
        <v>0</v>
      </c>
      <c r="G37" s="332">
        <f>Variety!G498</f>
        <v>0</v>
      </c>
      <c r="H37" s="157">
        <f>Variety!H498</f>
        <v>0</v>
      </c>
      <c r="I37" s="292">
        <f>Variety!I498</f>
        <v>0</v>
      </c>
      <c r="J37" s="658">
        <f>Variety!J498</f>
        <v>0</v>
      </c>
      <c r="K37" s="692">
        <f>Variety!K498</f>
        <v>0</v>
      </c>
      <c r="L37" s="332">
        <f>Variety!L498</f>
        <v>0</v>
      </c>
      <c r="M37" s="677">
        <f>Variety!M498</f>
        <v>0</v>
      </c>
      <c r="N37" s="692">
        <f>Variety!N498</f>
        <v>0</v>
      </c>
      <c r="O37" s="353">
        <f>Variety!O498</f>
        <v>0</v>
      </c>
      <c r="P37" s="602">
        <f>Variety!P498</f>
        <v>0</v>
      </c>
      <c r="Q37" s="638">
        <f>Variety!Q498</f>
        <v>0</v>
      </c>
      <c r="R37" s="332">
        <f>Variety!R498</f>
        <v>0</v>
      </c>
    </row>
    <row r="38" spans="2:18">
      <c r="B38" s="461"/>
      <c r="C38" s="462"/>
      <c r="D38" s="103" t="s">
        <v>314</v>
      </c>
      <c r="E38" s="602">
        <f>Variety!E499</f>
        <v>0</v>
      </c>
      <c r="F38" s="638">
        <f>Variety!F499</f>
        <v>0</v>
      </c>
      <c r="G38" s="332">
        <f>Variety!G499</f>
        <v>0</v>
      </c>
      <c r="H38" s="157">
        <f>Variety!H499</f>
        <v>0</v>
      </c>
      <c r="I38" s="292">
        <f>Variety!I499</f>
        <v>0</v>
      </c>
      <c r="J38" s="658">
        <f>Variety!J499</f>
        <v>0</v>
      </c>
      <c r="K38" s="692">
        <f>Variety!K499</f>
        <v>0</v>
      </c>
      <c r="L38" s="332">
        <f>Variety!L499</f>
        <v>0</v>
      </c>
      <c r="M38" s="677">
        <f>Variety!M499</f>
        <v>0</v>
      </c>
      <c r="N38" s="692">
        <f>Variety!N499</f>
        <v>0</v>
      </c>
      <c r="O38" s="353">
        <f>Variety!O499</f>
        <v>0</v>
      </c>
      <c r="P38" s="602">
        <f>Variety!P499</f>
        <v>0</v>
      </c>
      <c r="Q38" s="638">
        <f>Variety!Q499</f>
        <v>0</v>
      </c>
      <c r="R38" s="332">
        <f>Variety!R499</f>
        <v>0</v>
      </c>
    </row>
    <row r="39" spans="2:18">
      <c r="B39" s="461"/>
      <c r="C39" s="462"/>
      <c r="D39" s="103" t="s">
        <v>315</v>
      </c>
      <c r="E39" s="602">
        <f>Variety!E500</f>
        <v>3357.4537812843919</v>
      </c>
      <c r="F39" s="638">
        <f>Variety!F500</f>
        <v>1568.59051220119</v>
      </c>
      <c r="G39" s="332">
        <f>Variety!G500</f>
        <v>0.87686439724658083</v>
      </c>
      <c r="H39" s="677">
        <f>Variety!H500</f>
        <v>0.17562487138756935</v>
      </c>
      <c r="I39" s="292">
        <f>Variety!I500</f>
        <v>8.2644883775071537E-2</v>
      </c>
      <c r="J39" s="658">
        <f>Variety!J500</f>
        <v>10.404957381847803</v>
      </c>
      <c r="K39" s="692">
        <f>Variety!K500</f>
        <v>-1.4331429304962029</v>
      </c>
      <c r="L39" s="332">
        <f>Variety!L500</f>
        <v>-0.12106190120739339</v>
      </c>
      <c r="M39" s="677">
        <f>Variety!M500</f>
        <v>34934.163505787852</v>
      </c>
      <c r="N39" s="692">
        <f>Variety!N500</f>
        <v>13757.420681313281</v>
      </c>
      <c r="O39" s="353">
        <f>Variety!O500</f>
        <v>0.64964762500744133</v>
      </c>
      <c r="P39" s="602">
        <f>Variety!P500</f>
        <v>31743.055090904236</v>
      </c>
      <c r="Q39" s="638">
        <f>Variety!Q500</f>
        <v>10215.942263484001</v>
      </c>
      <c r="R39" s="332">
        <f>Variety!R500</f>
        <v>0.47456165373330556</v>
      </c>
    </row>
    <row r="40" spans="2:18">
      <c r="B40" s="461"/>
      <c r="C40" s="462"/>
      <c r="D40" s="103" t="s">
        <v>316</v>
      </c>
      <c r="E40" s="602">
        <f>Variety!E501</f>
        <v>0</v>
      </c>
      <c r="F40" s="638">
        <f>Variety!F501</f>
        <v>0</v>
      </c>
      <c r="G40" s="332">
        <f>Variety!G501</f>
        <v>0</v>
      </c>
      <c r="H40" s="157">
        <f>Variety!H501</f>
        <v>0</v>
      </c>
      <c r="I40" s="292">
        <f>Variety!I501</f>
        <v>0</v>
      </c>
      <c r="J40" s="658">
        <f>Variety!J501</f>
        <v>0</v>
      </c>
      <c r="K40" s="692">
        <f>Variety!K501</f>
        <v>0</v>
      </c>
      <c r="L40" s="332">
        <f>Variety!L501</f>
        <v>0</v>
      </c>
      <c r="M40" s="677">
        <f>Variety!M501</f>
        <v>0</v>
      </c>
      <c r="N40" s="692">
        <f>Variety!N501</f>
        <v>0</v>
      </c>
      <c r="O40" s="353">
        <f>Variety!O501</f>
        <v>0</v>
      </c>
      <c r="P40" s="602">
        <f>Variety!P501</f>
        <v>0</v>
      </c>
      <c r="Q40" s="638">
        <f>Variety!Q501</f>
        <v>0</v>
      </c>
      <c r="R40" s="332">
        <f>Variety!R501</f>
        <v>0</v>
      </c>
    </row>
    <row r="41" spans="2:18">
      <c r="B41" s="461"/>
      <c r="C41" s="462"/>
      <c r="D41" s="103" t="s">
        <v>96</v>
      </c>
      <c r="E41" s="602">
        <f>Variety!E502</f>
        <v>0</v>
      </c>
      <c r="F41" s="638">
        <f>Variety!F502</f>
        <v>0</v>
      </c>
      <c r="G41" s="332">
        <f>Variety!G502</f>
        <v>0</v>
      </c>
      <c r="H41" s="157">
        <f>Variety!H502</f>
        <v>0</v>
      </c>
      <c r="I41" s="292">
        <f>Variety!I502</f>
        <v>0</v>
      </c>
      <c r="J41" s="658">
        <f>Variety!J502</f>
        <v>0</v>
      </c>
      <c r="K41" s="692">
        <f>Variety!K502</f>
        <v>0</v>
      </c>
      <c r="L41" s="332">
        <f>Variety!L502</f>
        <v>0</v>
      </c>
      <c r="M41" s="677">
        <f>Variety!M502</f>
        <v>0</v>
      </c>
      <c r="N41" s="692">
        <f>Variety!N502</f>
        <v>0</v>
      </c>
      <c r="O41" s="353">
        <f>Variety!O502</f>
        <v>0</v>
      </c>
      <c r="P41" s="602">
        <f>Variety!P502</f>
        <v>0</v>
      </c>
      <c r="Q41" s="638">
        <f>Variety!Q502</f>
        <v>0</v>
      </c>
      <c r="R41" s="332">
        <f>Variety!R502</f>
        <v>0</v>
      </c>
    </row>
    <row r="42" spans="2:18">
      <c r="B42" s="461"/>
      <c r="C42" s="462"/>
      <c r="D42" s="103" t="s">
        <v>317</v>
      </c>
      <c r="E42" s="602">
        <f>Variety!E503</f>
        <v>0</v>
      </c>
      <c r="F42" s="638">
        <f>Variety!F503</f>
        <v>0</v>
      </c>
      <c r="G42" s="332">
        <f>Variety!G503</f>
        <v>0</v>
      </c>
      <c r="H42" s="157">
        <f>Variety!H503</f>
        <v>0</v>
      </c>
      <c r="I42" s="292">
        <f>Variety!I503</f>
        <v>0</v>
      </c>
      <c r="J42" s="658">
        <f>Variety!J503</f>
        <v>0</v>
      </c>
      <c r="K42" s="692">
        <f>Variety!K503</f>
        <v>0</v>
      </c>
      <c r="L42" s="332">
        <f>Variety!L503</f>
        <v>0</v>
      </c>
      <c r="M42" s="677">
        <f>Variety!M503</f>
        <v>0</v>
      </c>
      <c r="N42" s="692">
        <f>Variety!N503</f>
        <v>0</v>
      </c>
      <c r="O42" s="353">
        <f>Variety!O503</f>
        <v>0</v>
      </c>
      <c r="P42" s="602">
        <f>Variety!P503</f>
        <v>0</v>
      </c>
      <c r="Q42" s="638">
        <f>Variety!Q503</f>
        <v>0</v>
      </c>
      <c r="R42" s="332">
        <f>Variety!R503</f>
        <v>0</v>
      </c>
    </row>
    <row r="43" spans="2:18">
      <c r="B43" s="461"/>
      <c r="C43" s="462"/>
      <c r="D43" s="103" t="s">
        <v>95</v>
      </c>
      <c r="E43" s="602">
        <f>Variety!E504</f>
        <v>0</v>
      </c>
      <c r="F43" s="638">
        <f>Variety!F504</f>
        <v>0</v>
      </c>
      <c r="G43" s="332">
        <f>Variety!G504</f>
        <v>0</v>
      </c>
      <c r="H43" s="157">
        <f>Variety!H504</f>
        <v>0</v>
      </c>
      <c r="I43" s="292">
        <f>Variety!I504</f>
        <v>0</v>
      </c>
      <c r="J43" s="658">
        <f>Variety!J504</f>
        <v>0</v>
      </c>
      <c r="K43" s="692">
        <f>Variety!K504</f>
        <v>0</v>
      </c>
      <c r="L43" s="332">
        <f>Variety!L504</f>
        <v>0</v>
      </c>
      <c r="M43" s="677">
        <f>Variety!M504</f>
        <v>0</v>
      </c>
      <c r="N43" s="692">
        <f>Variety!N504</f>
        <v>0</v>
      </c>
      <c r="O43" s="353">
        <f>Variety!O504</f>
        <v>0</v>
      </c>
      <c r="P43" s="602">
        <f>Variety!P504</f>
        <v>0</v>
      </c>
      <c r="Q43" s="638">
        <f>Variety!Q504</f>
        <v>0</v>
      </c>
      <c r="R43" s="332">
        <f>Variety!R504</f>
        <v>0</v>
      </c>
    </row>
    <row r="44" spans="2:18">
      <c r="B44" s="461"/>
      <c r="C44" s="462"/>
      <c r="D44" s="103" t="s">
        <v>92</v>
      </c>
      <c r="E44" s="602">
        <f>Variety!E505</f>
        <v>0</v>
      </c>
      <c r="F44" s="638">
        <f>Variety!F505</f>
        <v>0</v>
      </c>
      <c r="G44" s="332">
        <f>Variety!G505</f>
        <v>0</v>
      </c>
      <c r="H44" s="157">
        <f>Variety!H505</f>
        <v>0</v>
      </c>
      <c r="I44" s="292">
        <f>Variety!I505</f>
        <v>0</v>
      </c>
      <c r="J44" s="658">
        <f>Variety!J505</f>
        <v>0</v>
      </c>
      <c r="K44" s="692">
        <f>Variety!K505</f>
        <v>0</v>
      </c>
      <c r="L44" s="332">
        <f>Variety!L505</f>
        <v>0</v>
      </c>
      <c r="M44" s="677">
        <f>Variety!M505</f>
        <v>0</v>
      </c>
      <c r="N44" s="692">
        <f>Variety!N505</f>
        <v>0</v>
      </c>
      <c r="O44" s="353">
        <f>Variety!O505</f>
        <v>0</v>
      </c>
      <c r="P44" s="602">
        <f>Variety!P505</f>
        <v>0</v>
      </c>
      <c r="Q44" s="638">
        <f>Variety!Q505</f>
        <v>0</v>
      </c>
      <c r="R44" s="332">
        <f>Variety!R505</f>
        <v>0</v>
      </c>
    </row>
    <row r="45" spans="2:18">
      <c r="B45" s="461"/>
      <c r="C45" s="462"/>
      <c r="D45" s="103" t="s">
        <v>318</v>
      </c>
      <c r="E45" s="602">
        <f>Variety!E506</f>
        <v>0</v>
      </c>
      <c r="F45" s="638">
        <f>Variety!F506</f>
        <v>0</v>
      </c>
      <c r="G45" s="332">
        <f>Variety!G506</f>
        <v>0</v>
      </c>
      <c r="H45" s="157">
        <f>Variety!H506</f>
        <v>0</v>
      </c>
      <c r="I45" s="292">
        <f>Variety!I506</f>
        <v>0</v>
      </c>
      <c r="J45" s="658">
        <f>Variety!J506</f>
        <v>0</v>
      </c>
      <c r="K45" s="692">
        <f>Variety!K506</f>
        <v>0</v>
      </c>
      <c r="L45" s="332">
        <f>Variety!L506</f>
        <v>0</v>
      </c>
      <c r="M45" s="677">
        <f>Variety!M506</f>
        <v>0</v>
      </c>
      <c r="N45" s="692">
        <f>Variety!N506</f>
        <v>0</v>
      </c>
      <c r="O45" s="353">
        <f>Variety!O506</f>
        <v>0</v>
      </c>
      <c r="P45" s="602">
        <f>Variety!P506</f>
        <v>0</v>
      </c>
      <c r="Q45" s="638">
        <f>Variety!Q506</f>
        <v>0</v>
      </c>
      <c r="R45" s="332">
        <f>Variety!R506</f>
        <v>0</v>
      </c>
    </row>
    <row r="46" spans="2:18">
      <c r="B46" s="461"/>
      <c r="C46" s="462"/>
      <c r="D46" s="103" t="s">
        <v>82</v>
      </c>
      <c r="E46" s="602">
        <f>Variety!E507</f>
        <v>0</v>
      </c>
      <c r="F46" s="638">
        <f>Variety!F507</f>
        <v>0</v>
      </c>
      <c r="G46" s="332">
        <f>Variety!G507</f>
        <v>0</v>
      </c>
      <c r="H46" s="157">
        <f>Variety!H507</f>
        <v>0</v>
      </c>
      <c r="I46" s="292">
        <f>Variety!I507</f>
        <v>0</v>
      </c>
      <c r="J46" s="658">
        <f>Variety!J507</f>
        <v>0</v>
      </c>
      <c r="K46" s="692">
        <f>Variety!K507</f>
        <v>0</v>
      </c>
      <c r="L46" s="332">
        <f>Variety!L507</f>
        <v>0</v>
      </c>
      <c r="M46" s="677">
        <f>Variety!M507</f>
        <v>0</v>
      </c>
      <c r="N46" s="692">
        <f>Variety!N507</f>
        <v>0</v>
      </c>
      <c r="O46" s="353">
        <f>Variety!O507</f>
        <v>0</v>
      </c>
      <c r="P46" s="602">
        <f>Variety!P507</f>
        <v>0</v>
      </c>
      <c r="Q46" s="638">
        <f>Variety!Q507</f>
        <v>0</v>
      </c>
      <c r="R46" s="332">
        <f>Variety!R507</f>
        <v>0</v>
      </c>
    </row>
    <row r="47" spans="2:18">
      <c r="B47" s="461"/>
      <c r="C47" s="462"/>
      <c r="D47" s="103" t="s">
        <v>319</v>
      </c>
      <c r="E47" s="602">
        <f>Variety!E508</f>
        <v>207027.3844793172</v>
      </c>
      <c r="F47" s="638">
        <f>Variety!F508</f>
        <v>-17295.793485954899</v>
      </c>
      <c r="G47" s="332">
        <f>Variety!G508</f>
        <v>-7.7102124010709649E-2</v>
      </c>
      <c r="H47" s="157">
        <f>Variety!H508</f>
        <v>10.829384450670169</v>
      </c>
      <c r="I47" s="292">
        <f>Variety!I508</f>
        <v>-0.83029165140369798</v>
      </c>
      <c r="J47" s="658">
        <f>Variety!J508</f>
        <v>13.826811367233379</v>
      </c>
      <c r="K47" s="692">
        <f>Variety!K508</f>
        <v>0.60335564422169696</v>
      </c>
      <c r="L47" s="332">
        <f>Variety!L508</f>
        <v>4.5627682873526566E-2</v>
      </c>
      <c r="M47" s="677">
        <f>Variety!M508</f>
        <v>2862528.5930472184</v>
      </c>
      <c r="N47" s="692">
        <f>Variety!N508</f>
        <v>-103799.01842182688</v>
      </c>
      <c r="O47" s="353">
        <f>Variety!O508</f>
        <v>-3.4992432400418987E-2</v>
      </c>
      <c r="P47" s="602">
        <f>Variety!P508</f>
        <v>1722560.6577193737</v>
      </c>
      <c r="Q47" s="638">
        <f>Variety!Q508</f>
        <v>-35426.66096645128</v>
      </c>
      <c r="R47" s="332">
        <f>Variety!R508</f>
        <v>-2.0151829646265201E-2</v>
      </c>
    </row>
    <row r="48" spans="2:18">
      <c r="B48" s="461"/>
      <c r="C48" s="462"/>
      <c r="D48" s="103" t="s">
        <v>91</v>
      </c>
      <c r="E48" s="602">
        <f>Variety!E509</f>
        <v>0</v>
      </c>
      <c r="F48" s="638">
        <f>Variety!F509</f>
        <v>0</v>
      </c>
      <c r="G48" s="332">
        <f>Variety!G509</f>
        <v>0</v>
      </c>
      <c r="H48" s="157">
        <f>Variety!H509</f>
        <v>0</v>
      </c>
      <c r="I48" s="292">
        <f>Variety!I509</f>
        <v>0</v>
      </c>
      <c r="J48" s="658">
        <f>Variety!J509</f>
        <v>0</v>
      </c>
      <c r="K48" s="692">
        <f>Variety!K509</f>
        <v>0</v>
      </c>
      <c r="L48" s="332">
        <f>Variety!L509</f>
        <v>0</v>
      </c>
      <c r="M48" s="677">
        <f>Variety!M509</f>
        <v>0</v>
      </c>
      <c r="N48" s="692">
        <f>Variety!N509</f>
        <v>0</v>
      </c>
      <c r="O48" s="353">
        <f>Variety!O509</f>
        <v>0</v>
      </c>
      <c r="P48" s="602">
        <f>Variety!P509</f>
        <v>0</v>
      </c>
      <c r="Q48" s="638">
        <f>Variety!Q509</f>
        <v>0</v>
      </c>
      <c r="R48" s="332">
        <f>Variety!R509</f>
        <v>0</v>
      </c>
    </row>
    <row r="49" spans="2:18">
      <c r="B49" s="461"/>
      <c r="C49" s="462"/>
      <c r="D49" s="103" t="s">
        <v>320</v>
      </c>
      <c r="E49" s="602">
        <f>Variety!E510</f>
        <v>0</v>
      </c>
      <c r="F49" s="638">
        <f>Variety!F510</f>
        <v>0</v>
      </c>
      <c r="G49" s="332">
        <f>Variety!G510</f>
        <v>0</v>
      </c>
      <c r="H49" s="157">
        <f>Variety!H510</f>
        <v>0</v>
      </c>
      <c r="I49" s="292">
        <f>Variety!I510</f>
        <v>0</v>
      </c>
      <c r="J49" s="658">
        <f>Variety!J510</f>
        <v>0</v>
      </c>
      <c r="K49" s="692">
        <f>Variety!K510</f>
        <v>0</v>
      </c>
      <c r="L49" s="332">
        <f>Variety!L510</f>
        <v>0</v>
      </c>
      <c r="M49" s="677">
        <f>Variety!M510</f>
        <v>0</v>
      </c>
      <c r="N49" s="692">
        <f>Variety!N510</f>
        <v>0</v>
      </c>
      <c r="O49" s="353">
        <f>Variety!O510</f>
        <v>0</v>
      </c>
      <c r="P49" s="602">
        <f>Variety!P510</f>
        <v>0</v>
      </c>
      <c r="Q49" s="638">
        <f>Variety!Q510</f>
        <v>0</v>
      </c>
      <c r="R49" s="332">
        <f>Variety!R510</f>
        <v>0</v>
      </c>
    </row>
    <row r="50" spans="2:18">
      <c r="B50" s="461"/>
      <c r="C50" s="462"/>
      <c r="D50" s="103" t="s">
        <v>98</v>
      </c>
      <c r="E50" s="602">
        <f>Variety!E511</f>
        <v>0</v>
      </c>
      <c r="F50" s="638">
        <f>Variety!F511</f>
        <v>0</v>
      </c>
      <c r="G50" s="332">
        <f>Variety!G511</f>
        <v>0</v>
      </c>
      <c r="H50" s="157">
        <f>Variety!H511</f>
        <v>0</v>
      </c>
      <c r="I50" s="292">
        <f>Variety!I511</f>
        <v>0</v>
      </c>
      <c r="J50" s="658">
        <f>Variety!J511</f>
        <v>0</v>
      </c>
      <c r="K50" s="692">
        <f>Variety!K511</f>
        <v>0</v>
      </c>
      <c r="L50" s="332">
        <f>Variety!L511</f>
        <v>0</v>
      </c>
      <c r="M50" s="677">
        <f>Variety!M511</f>
        <v>0</v>
      </c>
      <c r="N50" s="692">
        <f>Variety!N511</f>
        <v>0</v>
      </c>
      <c r="O50" s="353">
        <f>Variety!O511</f>
        <v>0</v>
      </c>
      <c r="P50" s="602">
        <f>Variety!P511</f>
        <v>0</v>
      </c>
      <c r="Q50" s="638">
        <f>Variety!Q511</f>
        <v>0</v>
      </c>
      <c r="R50" s="332">
        <f>Variety!R511</f>
        <v>0</v>
      </c>
    </row>
    <row r="51" spans="2:18">
      <c r="B51" s="461"/>
      <c r="C51" s="462"/>
      <c r="D51" s="103" t="s">
        <v>321</v>
      </c>
      <c r="E51" s="602">
        <f>Variety!E512</f>
        <v>0</v>
      </c>
      <c r="F51" s="638">
        <f>Variety!F512</f>
        <v>0</v>
      </c>
      <c r="G51" s="332">
        <f>Variety!G512</f>
        <v>0</v>
      </c>
      <c r="H51" s="157">
        <f>Variety!H512</f>
        <v>0</v>
      </c>
      <c r="I51" s="292">
        <f>Variety!I512</f>
        <v>0</v>
      </c>
      <c r="J51" s="658">
        <f>Variety!J512</f>
        <v>0</v>
      </c>
      <c r="K51" s="692">
        <f>Variety!K512</f>
        <v>0</v>
      </c>
      <c r="L51" s="332">
        <f>Variety!L512</f>
        <v>0</v>
      </c>
      <c r="M51" s="677">
        <f>Variety!M512</f>
        <v>0</v>
      </c>
      <c r="N51" s="692">
        <f>Variety!N512</f>
        <v>0</v>
      </c>
      <c r="O51" s="353">
        <f>Variety!O512</f>
        <v>0</v>
      </c>
      <c r="P51" s="602">
        <f>Variety!P512</f>
        <v>0</v>
      </c>
      <c r="Q51" s="638">
        <f>Variety!Q512</f>
        <v>0</v>
      </c>
      <c r="R51" s="332">
        <f>Variety!R512</f>
        <v>0</v>
      </c>
    </row>
    <row r="52" spans="2:18">
      <c r="B52" s="461"/>
      <c r="C52" s="462"/>
      <c r="D52" s="103" t="s">
        <v>112</v>
      </c>
      <c r="E52" s="602">
        <f>Variety!E513</f>
        <v>0</v>
      </c>
      <c r="F52" s="638">
        <f>Variety!F513</f>
        <v>0</v>
      </c>
      <c r="G52" s="332">
        <f>Variety!G513</f>
        <v>0</v>
      </c>
      <c r="H52" s="157">
        <f>Variety!H513</f>
        <v>0</v>
      </c>
      <c r="I52" s="292">
        <f>Variety!I513</f>
        <v>0</v>
      </c>
      <c r="J52" s="658">
        <f>Variety!J513</f>
        <v>0</v>
      </c>
      <c r="K52" s="692">
        <f>Variety!K513</f>
        <v>0</v>
      </c>
      <c r="L52" s="332">
        <f>Variety!L513</f>
        <v>0</v>
      </c>
      <c r="M52" s="677">
        <f>Variety!M513</f>
        <v>0</v>
      </c>
      <c r="N52" s="692">
        <f>Variety!N513</f>
        <v>0</v>
      </c>
      <c r="O52" s="353">
        <f>Variety!O513</f>
        <v>0</v>
      </c>
      <c r="P52" s="602">
        <f>Variety!P513</f>
        <v>0</v>
      </c>
      <c r="Q52" s="638">
        <f>Variety!Q513</f>
        <v>0</v>
      </c>
      <c r="R52" s="332">
        <f>Variety!R513</f>
        <v>0</v>
      </c>
    </row>
    <row r="53" spans="2:18">
      <c r="B53" s="461"/>
      <c r="C53" s="462"/>
      <c r="D53" s="103" t="s">
        <v>322</v>
      </c>
      <c r="E53" s="602">
        <f>Variety!E514</f>
        <v>0</v>
      </c>
      <c r="F53" s="638">
        <f>Variety!F514</f>
        <v>0</v>
      </c>
      <c r="G53" s="332">
        <f>Variety!G514</f>
        <v>0</v>
      </c>
      <c r="H53" s="157">
        <f>Variety!H514</f>
        <v>0</v>
      </c>
      <c r="I53" s="292">
        <f>Variety!I514</f>
        <v>0</v>
      </c>
      <c r="J53" s="658">
        <f>Variety!J514</f>
        <v>0</v>
      </c>
      <c r="K53" s="692">
        <f>Variety!K514</f>
        <v>0</v>
      </c>
      <c r="L53" s="332">
        <f>Variety!L514</f>
        <v>0</v>
      </c>
      <c r="M53" s="677">
        <f>Variety!M514</f>
        <v>0</v>
      </c>
      <c r="N53" s="692">
        <f>Variety!N514</f>
        <v>0</v>
      </c>
      <c r="O53" s="353">
        <f>Variety!O514</f>
        <v>0</v>
      </c>
      <c r="P53" s="602">
        <f>Variety!P514</f>
        <v>0</v>
      </c>
      <c r="Q53" s="638">
        <f>Variety!Q514</f>
        <v>0</v>
      </c>
      <c r="R53" s="332">
        <f>Variety!R514</f>
        <v>0</v>
      </c>
    </row>
    <row r="54" spans="2:18">
      <c r="B54" s="461"/>
      <c r="C54" s="462"/>
      <c r="D54" s="103" t="s">
        <v>323</v>
      </c>
      <c r="E54" s="602">
        <f>Variety!E515</f>
        <v>0</v>
      </c>
      <c r="F54" s="638">
        <f>Variety!F515</f>
        <v>0</v>
      </c>
      <c r="G54" s="332">
        <f>Variety!G515</f>
        <v>0</v>
      </c>
      <c r="H54" s="157">
        <f>Variety!H515</f>
        <v>0</v>
      </c>
      <c r="I54" s="292">
        <f>Variety!I515</f>
        <v>0</v>
      </c>
      <c r="J54" s="658">
        <f>Variety!J515</f>
        <v>0</v>
      </c>
      <c r="K54" s="692">
        <f>Variety!K515</f>
        <v>0</v>
      </c>
      <c r="L54" s="332">
        <f>Variety!L515</f>
        <v>0</v>
      </c>
      <c r="M54" s="677">
        <f>Variety!M515</f>
        <v>0</v>
      </c>
      <c r="N54" s="692">
        <f>Variety!N515</f>
        <v>0</v>
      </c>
      <c r="O54" s="353">
        <f>Variety!O515</f>
        <v>0</v>
      </c>
      <c r="P54" s="602">
        <f>Variety!P515</f>
        <v>0</v>
      </c>
      <c r="Q54" s="638">
        <f>Variety!Q515</f>
        <v>0</v>
      </c>
      <c r="R54" s="332">
        <f>Variety!R515</f>
        <v>0</v>
      </c>
    </row>
    <row r="55" spans="2:18">
      <c r="B55" s="461"/>
      <c r="C55" s="462"/>
      <c r="D55" s="103" t="s">
        <v>102</v>
      </c>
      <c r="E55" s="602">
        <f>Variety!E516</f>
        <v>0</v>
      </c>
      <c r="F55" s="638">
        <f>Variety!F516</f>
        <v>0</v>
      </c>
      <c r="G55" s="332">
        <f>Variety!G516</f>
        <v>0</v>
      </c>
      <c r="H55" s="157">
        <f>Variety!H516</f>
        <v>0</v>
      </c>
      <c r="I55" s="292">
        <f>Variety!I516</f>
        <v>0</v>
      </c>
      <c r="J55" s="658">
        <f>Variety!J516</f>
        <v>0</v>
      </c>
      <c r="K55" s="692">
        <f>Variety!K516</f>
        <v>0</v>
      </c>
      <c r="L55" s="332">
        <f>Variety!L516</f>
        <v>0</v>
      </c>
      <c r="M55" s="677">
        <f>Variety!M516</f>
        <v>0</v>
      </c>
      <c r="N55" s="692">
        <f>Variety!N516</f>
        <v>0</v>
      </c>
      <c r="O55" s="353">
        <f>Variety!O516</f>
        <v>0</v>
      </c>
      <c r="P55" s="602">
        <f>Variety!P516</f>
        <v>0</v>
      </c>
      <c r="Q55" s="638">
        <f>Variety!Q516</f>
        <v>0</v>
      </c>
      <c r="R55" s="332">
        <f>Variety!R516</f>
        <v>0</v>
      </c>
    </row>
    <row r="56" spans="2:18">
      <c r="B56" s="461"/>
      <c r="C56" s="462"/>
      <c r="D56" s="103" t="s">
        <v>90</v>
      </c>
      <c r="E56" s="602">
        <f>Variety!E517</f>
        <v>0</v>
      </c>
      <c r="F56" s="638">
        <f>Variety!F517</f>
        <v>0</v>
      </c>
      <c r="G56" s="332">
        <f>Variety!G517</f>
        <v>0</v>
      </c>
      <c r="H56" s="157">
        <f>Variety!H517</f>
        <v>0</v>
      </c>
      <c r="I56" s="292">
        <f>Variety!I517</f>
        <v>0</v>
      </c>
      <c r="J56" s="658">
        <f>Variety!J517</f>
        <v>0</v>
      </c>
      <c r="K56" s="692">
        <f>Variety!K517</f>
        <v>0</v>
      </c>
      <c r="L56" s="332">
        <f>Variety!L517</f>
        <v>0</v>
      </c>
      <c r="M56" s="677">
        <f>Variety!M517</f>
        <v>0</v>
      </c>
      <c r="N56" s="692">
        <f>Variety!N517</f>
        <v>0</v>
      </c>
      <c r="O56" s="353">
        <f>Variety!O517</f>
        <v>0</v>
      </c>
      <c r="P56" s="602">
        <f>Variety!P517</f>
        <v>0</v>
      </c>
      <c r="Q56" s="638">
        <f>Variety!Q517</f>
        <v>0</v>
      </c>
      <c r="R56" s="332">
        <f>Variety!R517</f>
        <v>0</v>
      </c>
    </row>
    <row r="57" spans="2:18">
      <c r="B57" s="461"/>
      <c r="C57" s="462"/>
      <c r="D57" s="103" t="s">
        <v>106</v>
      </c>
      <c r="E57" s="602">
        <f>Variety!E518</f>
        <v>0</v>
      </c>
      <c r="F57" s="638">
        <f>Variety!F518</f>
        <v>0</v>
      </c>
      <c r="G57" s="332">
        <f>Variety!G518</f>
        <v>0</v>
      </c>
      <c r="H57" s="157">
        <f>Variety!H518</f>
        <v>0</v>
      </c>
      <c r="I57" s="292">
        <f>Variety!I518</f>
        <v>0</v>
      </c>
      <c r="J57" s="658">
        <f>Variety!J518</f>
        <v>0</v>
      </c>
      <c r="K57" s="692">
        <f>Variety!K518</f>
        <v>0</v>
      </c>
      <c r="L57" s="332">
        <f>Variety!L518</f>
        <v>0</v>
      </c>
      <c r="M57" s="677">
        <f>Variety!M518</f>
        <v>0</v>
      </c>
      <c r="N57" s="692">
        <f>Variety!N518</f>
        <v>0</v>
      </c>
      <c r="O57" s="353">
        <f>Variety!O518</f>
        <v>0</v>
      </c>
      <c r="P57" s="602">
        <f>Variety!P518</f>
        <v>0</v>
      </c>
      <c r="Q57" s="638">
        <f>Variety!Q518</f>
        <v>0</v>
      </c>
      <c r="R57" s="332">
        <f>Variety!R518</f>
        <v>0</v>
      </c>
    </row>
    <row r="58" spans="2:18">
      <c r="B58" s="461"/>
      <c r="C58" s="462"/>
      <c r="D58" s="103" t="s">
        <v>324</v>
      </c>
      <c r="E58" s="602">
        <f>Variety!E519</f>
        <v>0</v>
      </c>
      <c r="F58" s="638">
        <f>Variety!F519</f>
        <v>0</v>
      </c>
      <c r="G58" s="332">
        <f>Variety!G519</f>
        <v>0</v>
      </c>
      <c r="H58" s="157">
        <f>Variety!H519</f>
        <v>0</v>
      </c>
      <c r="I58" s="292">
        <f>Variety!I519</f>
        <v>0</v>
      </c>
      <c r="J58" s="658">
        <f>Variety!J519</f>
        <v>0</v>
      </c>
      <c r="K58" s="692">
        <f>Variety!K519</f>
        <v>0</v>
      </c>
      <c r="L58" s="332">
        <f>Variety!L519</f>
        <v>0</v>
      </c>
      <c r="M58" s="677">
        <f>Variety!M519</f>
        <v>0</v>
      </c>
      <c r="N58" s="692">
        <f>Variety!N519</f>
        <v>0</v>
      </c>
      <c r="O58" s="353">
        <f>Variety!O519</f>
        <v>0</v>
      </c>
      <c r="P58" s="602">
        <f>Variety!P519</f>
        <v>0</v>
      </c>
      <c r="Q58" s="638">
        <f>Variety!Q519</f>
        <v>0</v>
      </c>
      <c r="R58" s="332">
        <f>Variety!R519</f>
        <v>0</v>
      </c>
    </row>
    <row r="59" spans="2:18">
      <c r="B59" s="461"/>
      <c r="C59" s="462"/>
      <c r="D59" s="103" t="s">
        <v>103</v>
      </c>
      <c r="E59" s="602">
        <f>Variety!E520</f>
        <v>0</v>
      </c>
      <c r="F59" s="638">
        <f>Variety!F520</f>
        <v>0</v>
      </c>
      <c r="G59" s="332">
        <f>Variety!G520</f>
        <v>0</v>
      </c>
      <c r="H59" s="157">
        <f>Variety!H520</f>
        <v>0</v>
      </c>
      <c r="I59" s="292">
        <f>Variety!I520</f>
        <v>0</v>
      </c>
      <c r="J59" s="658">
        <f>Variety!J520</f>
        <v>0</v>
      </c>
      <c r="K59" s="692">
        <f>Variety!K520</f>
        <v>0</v>
      </c>
      <c r="L59" s="332">
        <f>Variety!L520</f>
        <v>0</v>
      </c>
      <c r="M59" s="677">
        <f>Variety!M520</f>
        <v>0</v>
      </c>
      <c r="N59" s="692">
        <f>Variety!N520</f>
        <v>0</v>
      </c>
      <c r="O59" s="353">
        <f>Variety!O520</f>
        <v>0</v>
      </c>
      <c r="P59" s="602">
        <f>Variety!P520</f>
        <v>0</v>
      </c>
      <c r="Q59" s="638">
        <f>Variety!Q520</f>
        <v>0</v>
      </c>
      <c r="R59" s="332">
        <f>Variety!R520</f>
        <v>0</v>
      </c>
    </row>
    <row r="60" spans="2:18">
      <c r="B60" s="461"/>
      <c r="C60" s="462"/>
      <c r="D60" s="103" t="s">
        <v>93</v>
      </c>
      <c r="E60" s="602">
        <f>Variety!E521</f>
        <v>0</v>
      </c>
      <c r="F60" s="638">
        <f>Variety!F521</f>
        <v>0</v>
      </c>
      <c r="G60" s="332">
        <f>Variety!G521</f>
        <v>0</v>
      </c>
      <c r="H60" s="157">
        <f>Variety!H521</f>
        <v>0</v>
      </c>
      <c r="I60" s="292">
        <f>Variety!I521</f>
        <v>0</v>
      </c>
      <c r="J60" s="658">
        <f>Variety!J521</f>
        <v>0</v>
      </c>
      <c r="K60" s="692">
        <f>Variety!K521</f>
        <v>0</v>
      </c>
      <c r="L60" s="332">
        <f>Variety!L521</f>
        <v>0</v>
      </c>
      <c r="M60" s="677">
        <f>Variety!M521</f>
        <v>0</v>
      </c>
      <c r="N60" s="692">
        <f>Variety!N521</f>
        <v>0</v>
      </c>
      <c r="O60" s="353">
        <f>Variety!O521</f>
        <v>0</v>
      </c>
      <c r="P60" s="602">
        <f>Variety!P521</f>
        <v>0</v>
      </c>
      <c r="Q60" s="638">
        <f>Variety!Q521</f>
        <v>0</v>
      </c>
      <c r="R60" s="332">
        <f>Variety!R521</f>
        <v>0</v>
      </c>
    </row>
    <row r="61" spans="2:18">
      <c r="B61" s="461"/>
      <c r="C61" s="462"/>
      <c r="D61" s="103" t="s">
        <v>101</v>
      </c>
      <c r="E61" s="602">
        <f>Variety!E522</f>
        <v>0</v>
      </c>
      <c r="F61" s="638">
        <f>Variety!F522</f>
        <v>0</v>
      </c>
      <c r="G61" s="332">
        <f>Variety!G522</f>
        <v>0</v>
      </c>
      <c r="H61" s="157">
        <f>Variety!H522</f>
        <v>0</v>
      </c>
      <c r="I61" s="292">
        <f>Variety!I522</f>
        <v>0</v>
      </c>
      <c r="J61" s="658">
        <f>Variety!J522</f>
        <v>0</v>
      </c>
      <c r="K61" s="692">
        <f>Variety!K522</f>
        <v>0</v>
      </c>
      <c r="L61" s="332">
        <f>Variety!L522</f>
        <v>0</v>
      </c>
      <c r="M61" s="677">
        <f>Variety!M522</f>
        <v>0</v>
      </c>
      <c r="N61" s="692">
        <f>Variety!N522</f>
        <v>0</v>
      </c>
      <c r="O61" s="353">
        <f>Variety!O522</f>
        <v>0</v>
      </c>
      <c r="P61" s="602">
        <f>Variety!P522</f>
        <v>0</v>
      </c>
      <c r="Q61" s="638">
        <f>Variety!Q522</f>
        <v>0</v>
      </c>
      <c r="R61" s="332">
        <f>Variety!R522</f>
        <v>0</v>
      </c>
    </row>
    <row r="62" spans="2:18">
      <c r="B62" s="461"/>
      <c r="C62" s="462"/>
      <c r="D62" s="103" t="s">
        <v>94</v>
      </c>
      <c r="E62" s="602">
        <f>Variety!E523</f>
        <v>0</v>
      </c>
      <c r="F62" s="638">
        <f>Variety!F523</f>
        <v>0</v>
      </c>
      <c r="G62" s="332">
        <f>Variety!G523</f>
        <v>0</v>
      </c>
      <c r="H62" s="157">
        <f>Variety!H523</f>
        <v>0</v>
      </c>
      <c r="I62" s="292">
        <f>Variety!I523</f>
        <v>0</v>
      </c>
      <c r="J62" s="658">
        <f>Variety!J523</f>
        <v>0</v>
      </c>
      <c r="K62" s="692">
        <f>Variety!K523</f>
        <v>0</v>
      </c>
      <c r="L62" s="332">
        <f>Variety!L523</f>
        <v>0</v>
      </c>
      <c r="M62" s="677">
        <f>Variety!M523</f>
        <v>0</v>
      </c>
      <c r="N62" s="692">
        <f>Variety!N523</f>
        <v>0</v>
      </c>
      <c r="O62" s="353">
        <f>Variety!O523</f>
        <v>0</v>
      </c>
      <c r="P62" s="602">
        <f>Variety!P523</f>
        <v>0</v>
      </c>
      <c r="Q62" s="638">
        <f>Variety!Q523</f>
        <v>0</v>
      </c>
      <c r="R62" s="332">
        <f>Variety!R523</f>
        <v>0</v>
      </c>
    </row>
    <row r="63" spans="2:18">
      <c r="B63" s="461"/>
      <c r="C63" s="462"/>
      <c r="D63" s="103" t="s">
        <v>107</v>
      </c>
      <c r="E63" s="602">
        <f>Variety!E524</f>
        <v>0</v>
      </c>
      <c r="F63" s="638">
        <f>Variety!F524</f>
        <v>0</v>
      </c>
      <c r="G63" s="332">
        <f>Variety!G524</f>
        <v>0</v>
      </c>
      <c r="H63" s="157">
        <f>Variety!H524</f>
        <v>0</v>
      </c>
      <c r="I63" s="292">
        <f>Variety!I524</f>
        <v>0</v>
      </c>
      <c r="J63" s="658">
        <f>Variety!J524</f>
        <v>0</v>
      </c>
      <c r="K63" s="692">
        <f>Variety!K524</f>
        <v>0</v>
      </c>
      <c r="L63" s="332">
        <f>Variety!L524</f>
        <v>0</v>
      </c>
      <c r="M63" s="677">
        <f>Variety!M524</f>
        <v>0</v>
      </c>
      <c r="N63" s="692">
        <f>Variety!N524</f>
        <v>0</v>
      </c>
      <c r="O63" s="353">
        <f>Variety!O524</f>
        <v>0</v>
      </c>
      <c r="P63" s="602">
        <f>Variety!P524</f>
        <v>0</v>
      </c>
      <c r="Q63" s="638">
        <f>Variety!Q524</f>
        <v>0</v>
      </c>
      <c r="R63" s="332">
        <f>Variety!R524</f>
        <v>0</v>
      </c>
    </row>
    <row r="64" spans="2:18">
      <c r="B64" s="461"/>
      <c r="C64" s="462"/>
      <c r="D64" s="103" t="s">
        <v>325</v>
      </c>
      <c r="E64" s="602">
        <f>Variety!E525</f>
        <v>0</v>
      </c>
      <c r="F64" s="638">
        <f>Variety!F525</f>
        <v>0</v>
      </c>
      <c r="G64" s="332">
        <f>Variety!G525</f>
        <v>0</v>
      </c>
      <c r="H64" s="157">
        <f>Variety!H525</f>
        <v>0</v>
      </c>
      <c r="I64" s="292">
        <f>Variety!I525</f>
        <v>0</v>
      </c>
      <c r="J64" s="658">
        <f>Variety!J525</f>
        <v>0</v>
      </c>
      <c r="K64" s="692">
        <f>Variety!K525</f>
        <v>0</v>
      </c>
      <c r="L64" s="332">
        <f>Variety!L525</f>
        <v>0</v>
      </c>
      <c r="M64" s="677">
        <f>Variety!M525</f>
        <v>0</v>
      </c>
      <c r="N64" s="692">
        <f>Variety!N525</f>
        <v>0</v>
      </c>
      <c r="O64" s="353">
        <f>Variety!O525</f>
        <v>0</v>
      </c>
      <c r="P64" s="602">
        <f>Variety!P525</f>
        <v>0</v>
      </c>
      <c r="Q64" s="638">
        <f>Variety!Q525</f>
        <v>0</v>
      </c>
      <c r="R64" s="332">
        <f>Variety!R525</f>
        <v>0</v>
      </c>
    </row>
    <row r="65" spans="2:18">
      <c r="B65" s="461"/>
      <c r="C65" s="462"/>
      <c r="D65" s="103" t="s">
        <v>326</v>
      </c>
      <c r="E65" s="602">
        <f>Variety!E526</f>
        <v>295.28773498535156</v>
      </c>
      <c r="F65" s="638">
        <f>Variety!F526</f>
        <v>-248.93245169154966</v>
      </c>
      <c r="G65" s="332">
        <f>Variety!G526</f>
        <v>-0.4574112790846156</v>
      </c>
      <c r="H65" s="157">
        <f>Variety!H526</f>
        <v>1.5446190434016956E-2</v>
      </c>
      <c r="I65" s="292">
        <f>Variety!I526</f>
        <v>-1.2840815672169683E-2</v>
      </c>
      <c r="J65" s="658">
        <f>Variety!J526</f>
        <v>6.7688350203185959</v>
      </c>
      <c r="K65" s="692">
        <f>Variety!K526</f>
        <v>-2.0118849043207305</v>
      </c>
      <c r="L65" s="332">
        <f>Variety!L526</f>
        <v>-0.22912527920122336</v>
      </c>
      <c r="M65" s="677">
        <f>Variety!M526</f>
        <v>1998.7539616394042</v>
      </c>
      <c r="N65" s="692">
        <f>Variety!N526</f>
        <v>-2779.8910749053957</v>
      </c>
      <c r="O65" s="353">
        <f>Variety!O526</f>
        <v>-0.58173207125578774</v>
      </c>
      <c r="P65" s="602">
        <f>Variety!P526</f>
        <v>295.28773498535156</v>
      </c>
      <c r="Q65" s="638">
        <f>Variety!Q526</f>
        <v>-1551.011604309082</v>
      </c>
      <c r="R65" s="332">
        <f>Variety!R526</f>
        <v>-0.84006508115948508</v>
      </c>
    </row>
    <row r="66" spans="2:18">
      <c r="B66" s="461"/>
      <c r="C66" s="462"/>
      <c r="D66" s="103" t="s">
        <v>327</v>
      </c>
      <c r="E66" s="602">
        <f>Variety!E527</f>
        <v>0</v>
      </c>
      <c r="F66" s="638">
        <f>Variety!F527</f>
        <v>0</v>
      </c>
      <c r="G66" s="332">
        <f>Variety!G527</f>
        <v>0</v>
      </c>
      <c r="H66" s="157">
        <f>Variety!H527</f>
        <v>0</v>
      </c>
      <c r="I66" s="292">
        <f>Variety!I527</f>
        <v>0</v>
      </c>
      <c r="J66" s="658">
        <f>Variety!J527</f>
        <v>0</v>
      </c>
      <c r="K66" s="692">
        <f>Variety!K527</f>
        <v>0</v>
      </c>
      <c r="L66" s="332">
        <f>Variety!L527</f>
        <v>0</v>
      </c>
      <c r="M66" s="677">
        <f>Variety!M527</f>
        <v>0</v>
      </c>
      <c r="N66" s="692">
        <f>Variety!N527</f>
        <v>0</v>
      </c>
      <c r="O66" s="353">
        <f>Variety!O527</f>
        <v>0</v>
      </c>
      <c r="P66" s="602">
        <f>Variety!P527</f>
        <v>0</v>
      </c>
      <c r="Q66" s="638">
        <f>Variety!Q527</f>
        <v>0</v>
      </c>
      <c r="R66" s="332">
        <f>Variety!R527</f>
        <v>0</v>
      </c>
    </row>
    <row r="67" spans="2:18">
      <c r="B67" s="461"/>
      <c r="C67" s="462"/>
      <c r="D67" s="103" t="s">
        <v>85</v>
      </c>
      <c r="E67" s="602">
        <f>Variety!E528</f>
        <v>0</v>
      </c>
      <c r="F67" s="638">
        <f>Variety!F528</f>
        <v>0</v>
      </c>
      <c r="G67" s="332">
        <f>Variety!G528</f>
        <v>0</v>
      </c>
      <c r="H67" s="157">
        <f>Variety!H528</f>
        <v>0</v>
      </c>
      <c r="I67" s="292">
        <f>Variety!I528</f>
        <v>0</v>
      </c>
      <c r="J67" s="658">
        <f>Variety!J528</f>
        <v>0</v>
      </c>
      <c r="K67" s="692">
        <f>Variety!K528</f>
        <v>0</v>
      </c>
      <c r="L67" s="332">
        <f>Variety!L528</f>
        <v>0</v>
      </c>
      <c r="M67" s="677">
        <f>Variety!M528</f>
        <v>0</v>
      </c>
      <c r="N67" s="692">
        <f>Variety!N528</f>
        <v>0</v>
      </c>
      <c r="O67" s="353">
        <f>Variety!O528</f>
        <v>0</v>
      </c>
      <c r="P67" s="602">
        <f>Variety!P528</f>
        <v>0</v>
      </c>
      <c r="Q67" s="638">
        <f>Variety!Q528</f>
        <v>0</v>
      </c>
      <c r="R67" s="332">
        <f>Variety!R528</f>
        <v>0</v>
      </c>
    </row>
    <row r="68" spans="2:18">
      <c r="B68" s="461"/>
      <c r="C68" s="462"/>
      <c r="D68" s="103" t="s">
        <v>84</v>
      </c>
      <c r="E68" s="602">
        <f>Variety!E529</f>
        <v>0</v>
      </c>
      <c r="F68" s="638">
        <f>Variety!F529</f>
        <v>0</v>
      </c>
      <c r="G68" s="332">
        <f>Variety!G529</f>
        <v>0</v>
      </c>
      <c r="H68" s="157">
        <f>Variety!H529</f>
        <v>0</v>
      </c>
      <c r="I68" s="292">
        <f>Variety!I529</f>
        <v>0</v>
      </c>
      <c r="J68" s="658">
        <f>Variety!J529</f>
        <v>0</v>
      </c>
      <c r="K68" s="692">
        <f>Variety!K529</f>
        <v>0</v>
      </c>
      <c r="L68" s="332">
        <f>Variety!L529</f>
        <v>0</v>
      </c>
      <c r="M68" s="677">
        <f>Variety!M529</f>
        <v>0</v>
      </c>
      <c r="N68" s="692">
        <f>Variety!N529</f>
        <v>0</v>
      </c>
      <c r="O68" s="353">
        <f>Variety!O529</f>
        <v>0</v>
      </c>
      <c r="P68" s="602">
        <f>Variety!P529</f>
        <v>0</v>
      </c>
      <c r="Q68" s="638">
        <f>Variety!Q529</f>
        <v>0</v>
      </c>
      <c r="R68" s="332">
        <f>Variety!R529</f>
        <v>0</v>
      </c>
    </row>
    <row r="69" spans="2:18">
      <c r="B69" s="461"/>
      <c r="C69" s="462"/>
      <c r="D69" s="103" t="s">
        <v>89</v>
      </c>
      <c r="E69" s="602">
        <f>Variety!E530</f>
        <v>0</v>
      </c>
      <c r="F69" s="638">
        <f>Variety!F530</f>
        <v>0</v>
      </c>
      <c r="G69" s="332">
        <f>Variety!G530</f>
        <v>0</v>
      </c>
      <c r="H69" s="157">
        <f>Variety!H530</f>
        <v>0</v>
      </c>
      <c r="I69" s="292">
        <f>Variety!I530</f>
        <v>0</v>
      </c>
      <c r="J69" s="658">
        <f>Variety!J530</f>
        <v>0</v>
      </c>
      <c r="K69" s="692">
        <f>Variety!K530</f>
        <v>0</v>
      </c>
      <c r="L69" s="332">
        <f>Variety!L530</f>
        <v>0</v>
      </c>
      <c r="M69" s="677">
        <f>Variety!M530</f>
        <v>0</v>
      </c>
      <c r="N69" s="692">
        <f>Variety!N530</f>
        <v>0</v>
      </c>
      <c r="O69" s="353">
        <f>Variety!O530</f>
        <v>0</v>
      </c>
      <c r="P69" s="602">
        <f>Variety!P530</f>
        <v>0</v>
      </c>
      <c r="Q69" s="638">
        <f>Variety!Q530</f>
        <v>0</v>
      </c>
      <c r="R69" s="332">
        <f>Variety!R530</f>
        <v>0</v>
      </c>
    </row>
    <row r="70" spans="2:18">
      <c r="B70" s="461"/>
      <c r="C70" s="462"/>
      <c r="D70" s="103" t="s">
        <v>105</v>
      </c>
      <c r="E70" s="602">
        <f>Variety!E531</f>
        <v>0</v>
      </c>
      <c r="F70" s="638">
        <f>Variety!F531</f>
        <v>0</v>
      </c>
      <c r="G70" s="332">
        <f>Variety!G531</f>
        <v>0</v>
      </c>
      <c r="H70" s="157">
        <f>Variety!H531</f>
        <v>0</v>
      </c>
      <c r="I70" s="292">
        <f>Variety!I531</f>
        <v>0</v>
      </c>
      <c r="J70" s="658">
        <f>Variety!J531</f>
        <v>0</v>
      </c>
      <c r="K70" s="692">
        <f>Variety!K531</f>
        <v>0</v>
      </c>
      <c r="L70" s="332">
        <f>Variety!L531</f>
        <v>0</v>
      </c>
      <c r="M70" s="677">
        <f>Variety!M531</f>
        <v>0</v>
      </c>
      <c r="N70" s="692">
        <f>Variety!N531</f>
        <v>0</v>
      </c>
      <c r="O70" s="353">
        <f>Variety!O531</f>
        <v>0</v>
      </c>
      <c r="P70" s="602">
        <f>Variety!P531</f>
        <v>0</v>
      </c>
      <c r="Q70" s="638">
        <f>Variety!Q531</f>
        <v>0</v>
      </c>
      <c r="R70" s="332">
        <f>Variety!R531</f>
        <v>0</v>
      </c>
    </row>
    <row r="71" spans="2:18">
      <c r="B71" s="461"/>
      <c r="C71" s="462"/>
      <c r="D71" s="103" t="s">
        <v>100</v>
      </c>
      <c r="E71" s="602">
        <f>Variety!E532</f>
        <v>0</v>
      </c>
      <c r="F71" s="638">
        <f>Variety!F532</f>
        <v>0</v>
      </c>
      <c r="G71" s="332">
        <f>Variety!G532</f>
        <v>0</v>
      </c>
      <c r="H71" s="157">
        <f>Variety!H532</f>
        <v>0</v>
      </c>
      <c r="I71" s="292">
        <f>Variety!I532</f>
        <v>0</v>
      </c>
      <c r="J71" s="658">
        <f>Variety!J532</f>
        <v>0</v>
      </c>
      <c r="K71" s="692">
        <f>Variety!K532</f>
        <v>0</v>
      </c>
      <c r="L71" s="332">
        <f>Variety!L532</f>
        <v>0</v>
      </c>
      <c r="M71" s="677">
        <f>Variety!M532</f>
        <v>0</v>
      </c>
      <c r="N71" s="692">
        <f>Variety!N532</f>
        <v>0</v>
      </c>
      <c r="O71" s="353">
        <f>Variety!O532</f>
        <v>0</v>
      </c>
      <c r="P71" s="602">
        <f>Variety!P532</f>
        <v>0</v>
      </c>
      <c r="Q71" s="638">
        <f>Variety!Q532</f>
        <v>0</v>
      </c>
      <c r="R71" s="332">
        <f>Variety!R532</f>
        <v>0</v>
      </c>
    </row>
    <row r="72" spans="2:18">
      <c r="B72" s="461"/>
      <c r="C72" s="462"/>
      <c r="D72" s="103" t="s">
        <v>86</v>
      </c>
      <c r="E72" s="602">
        <f>Variety!E533</f>
        <v>0</v>
      </c>
      <c r="F72" s="638">
        <f>Variety!F533</f>
        <v>0</v>
      </c>
      <c r="G72" s="332">
        <f>Variety!G533</f>
        <v>0</v>
      </c>
      <c r="H72" s="157">
        <f>Variety!H533</f>
        <v>0</v>
      </c>
      <c r="I72" s="292">
        <f>Variety!I533</f>
        <v>0</v>
      </c>
      <c r="J72" s="658">
        <f>Variety!J533</f>
        <v>0</v>
      </c>
      <c r="K72" s="692">
        <f>Variety!K533</f>
        <v>0</v>
      </c>
      <c r="L72" s="332">
        <f>Variety!L533</f>
        <v>0</v>
      </c>
      <c r="M72" s="677">
        <f>Variety!M533</f>
        <v>0</v>
      </c>
      <c r="N72" s="692">
        <f>Variety!N533</f>
        <v>0</v>
      </c>
      <c r="O72" s="353">
        <f>Variety!O533</f>
        <v>0</v>
      </c>
      <c r="P72" s="602">
        <f>Variety!P533</f>
        <v>0</v>
      </c>
      <c r="Q72" s="638">
        <f>Variety!Q533</f>
        <v>0</v>
      </c>
      <c r="R72" s="332">
        <f>Variety!R533</f>
        <v>0</v>
      </c>
    </row>
    <row r="73" spans="2:18">
      <c r="B73" s="461"/>
      <c r="C73" s="462"/>
      <c r="D73" s="103" t="s">
        <v>328</v>
      </c>
      <c r="E73" s="602">
        <f>Variety!E534</f>
        <v>25.835949707284271</v>
      </c>
      <c r="F73" s="638">
        <f>Variety!F534</f>
        <v>8.1923408781862008</v>
      </c>
      <c r="G73" s="332">
        <f>Variety!G534</f>
        <v>0.46432342484692163</v>
      </c>
      <c r="H73" s="157">
        <f>Variety!H534</f>
        <v>1.3514513199886008E-3</v>
      </c>
      <c r="I73" s="292">
        <f>Variety!I534</f>
        <v>4.3438708220028819E-4</v>
      </c>
      <c r="J73" s="658">
        <f>Variety!J534</f>
        <v>27.135527497973076</v>
      </c>
      <c r="K73" s="692">
        <f>Variety!K534</f>
        <v>3.0184124024441701</v>
      </c>
      <c r="L73" s="332">
        <f>Variety!L534</f>
        <v>0.12515644555694624</v>
      </c>
      <c r="M73" s="677">
        <f>Variety!M534</f>
        <v>701.07212371826176</v>
      </c>
      <c r="N73" s="692">
        <f>Variety!N534</f>
        <v>275.55917888641363</v>
      </c>
      <c r="O73" s="353">
        <f>Variety!O534</f>
        <v>0.64759293984653654</v>
      </c>
      <c r="P73" s="602">
        <f>Variety!P534</f>
        <v>77.983551025390625</v>
      </c>
      <c r="Q73" s="638">
        <f>Variety!Q534</f>
        <v>24.727863311767578</v>
      </c>
      <c r="R73" s="332">
        <f>Variety!R534</f>
        <v>0.46432342484692163</v>
      </c>
    </row>
    <row r="74" spans="2:18">
      <c r="B74" s="461"/>
      <c r="C74" s="462"/>
      <c r="D74" s="103" t="s">
        <v>97</v>
      </c>
      <c r="E74" s="602">
        <f>Variety!E535</f>
        <v>0</v>
      </c>
      <c r="F74" s="638">
        <f>Variety!F535</f>
        <v>0</v>
      </c>
      <c r="G74" s="332">
        <f>Variety!G535</f>
        <v>0</v>
      </c>
      <c r="H74" s="157">
        <f>Variety!H535</f>
        <v>0</v>
      </c>
      <c r="I74" s="292">
        <f>Variety!I535</f>
        <v>0</v>
      </c>
      <c r="J74" s="658">
        <f>Variety!J535</f>
        <v>0</v>
      </c>
      <c r="K74" s="692">
        <f>Variety!K535</f>
        <v>0</v>
      </c>
      <c r="L74" s="332">
        <f>Variety!L535</f>
        <v>0</v>
      </c>
      <c r="M74" s="677">
        <f>Variety!M535</f>
        <v>0</v>
      </c>
      <c r="N74" s="692">
        <f>Variety!N535</f>
        <v>0</v>
      </c>
      <c r="O74" s="353">
        <f>Variety!O535</f>
        <v>0</v>
      </c>
      <c r="P74" s="602">
        <f>Variety!P535</f>
        <v>0</v>
      </c>
      <c r="Q74" s="638">
        <f>Variety!Q535</f>
        <v>0</v>
      </c>
      <c r="R74" s="332">
        <f>Variety!R535</f>
        <v>0</v>
      </c>
    </row>
    <row r="75" spans="2:18">
      <c r="B75" s="461"/>
      <c r="C75" s="462"/>
      <c r="D75" s="103" t="s">
        <v>88</v>
      </c>
      <c r="E75" s="602">
        <f>Variety!E536</f>
        <v>0</v>
      </c>
      <c r="F75" s="638">
        <f>Variety!F536</f>
        <v>0</v>
      </c>
      <c r="G75" s="332">
        <f>Variety!G536</f>
        <v>0</v>
      </c>
      <c r="H75" s="157">
        <f>Variety!H536</f>
        <v>0</v>
      </c>
      <c r="I75" s="292">
        <f>Variety!I536</f>
        <v>0</v>
      </c>
      <c r="J75" s="658">
        <f>Variety!J536</f>
        <v>0</v>
      </c>
      <c r="K75" s="692">
        <f>Variety!K536</f>
        <v>0</v>
      </c>
      <c r="L75" s="332">
        <f>Variety!L536</f>
        <v>0</v>
      </c>
      <c r="M75" s="677">
        <f>Variety!M536</f>
        <v>0</v>
      </c>
      <c r="N75" s="692">
        <f>Variety!N536</f>
        <v>0</v>
      </c>
      <c r="O75" s="353">
        <f>Variety!O536</f>
        <v>0</v>
      </c>
      <c r="P75" s="602">
        <f>Variety!P536</f>
        <v>0</v>
      </c>
      <c r="Q75" s="638">
        <f>Variety!Q536</f>
        <v>0</v>
      </c>
      <c r="R75" s="332">
        <f>Variety!R536</f>
        <v>0</v>
      </c>
    </row>
    <row r="76" spans="2:18">
      <c r="B76" s="461"/>
      <c r="C76" s="462"/>
      <c r="D76" s="103" t="s">
        <v>329</v>
      </c>
      <c r="E76" s="602">
        <f>Variety!E537</f>
        <v>0</v>
      </c>
      <c r="F76" s="638">
        <f>Variety!F537</f>
        <v>0</v>
      </c>
      <c r="G76" s="332">
        <f>Variety!G537</f>
        <v>0</v>
      </c>
      <c r="H76" s="157">
        <f>Variety!H537</f>
        <v>0</v>
      </c>
      <c r="I76" s="292">
        <f>Variety!I537</f>
        <v>0</v>
      </c>
      <c r="J76" s="658">
        <f>Variety!J537</f>
        <v>0</v>
      </c>
      <c r="K76" s="692">
        <f>Variety!K537</f>
        <v>0</v>
      </c>
      <c r="L76" s="332">
        <f>Variety!L537</f>
        <v>0</v>
      </c>
      <c r="M76" s="677">
        <f>Variety!M537</f>
        <v>0</v>
      </c>
      <c r="N76" s="692">
        <f>Variety!N537</f>
        <v>0</v>
      </c>
      <c r="O76" s="353">
        <f>Variety!O537</f>
        <v>0</v>
      </c>
      <c r="P76" s="602">
        <f>Variety!P537</f>
        <v>0</v>
      </c>
      <c r="Q76" s="638">
        <f>Variety!Q537</f>
        <v>0</v>
      </c>
      <c r="R76" s="332">
        <f>Variety!R537</f>
        <v>0</v>
      </c>
    </row>
    <row r="77" spans="2:18">
      <c r="B77" s="461"/>
      <c r="C77" s="462"/>
      <c r="D77" s="103" t="s">
        <v>99</v>
      </c>
      <c r="E77" s="602">
        <f>Variety!E538</f>
        <v>0</v>
      </c>
      <c r="F77" s="638">
        <f>Variety!F538</f>
        <v>0</v>
      </c>
      <c r="G77" s="332">
        <f>Variety!G538</f>
        <v>0</v>
      </c>
      <c r="H77" s="157">
        <f>Variety!H538</f>
        <v>0</v>
      </c>
      <c r="I77" s="292">
        <f>Variety!I538</f>
        <v>0</v>
      </c>
      <c r="J77" s="658">
        <f>Variety!J538</f>
        <v>0</v>
      </c>
      <c r="K77" s="692">
        <f>Variety!K538</f>
        <v>0</v>
      </c>
      <c r="L77" s="332">
        <f>Variety!L538</f>
        <v>0</v>
      </c>
      <c r="M77" s="677">
        <f>Variety!M538</f>
        <v>0</v>
      </c>
      <c r="N77" s="692">
        <f>Variety!N538</f>
        <v>0</v>
      </c>
      <c r="O77" s="353">
        <f>Variety!O538</f>
        <v>0</v>
      </c>
      <c r="P77" s="602">
        <f>Variety!P538</f>
        <v>0</v>
      </c>
      <c r="Q77" s="638">
        <f>Variety!Q538</f>
        <v>0</v>
      </c>
      <c r="R77" s="332">
        <f>Variety!R538</f>
        <v>0</v>
      </c>
    </row>
    <row r="78" spans="2:18">
      <c r="B78" s="461"/>
      <c r="C78" s="462"/>
      <c r="D78" s="103" t="s">
        <v>104</v>
      </c>
      <c r="E78" s="602">
        <f>Variety!E539</f>
        <v>0</v>
      </c>
      <c r="F78" s="638">
        <f>Variety!F539</f>
        <v>0</v>
      </c>
      <c r="G78" s="332">
        <f>Variety!G539</f>
        <v>0</v>
      </c>
      <c r="H78" s="157">
        <f>Variety!H539</f>
        <v>0</v>
      </c>
      <c r="I78" s="292">
        <f>Variety!I539</f>
        <v>0</v>
      </c>
      <c r="J78" s="658">
        <f>Variety!J539</f>
        <v>0</v>
      </c>
      <c r="K78" s="692">
        <f>Variety!K539</f>
        <v>0</v>
      </c>
      <c r="L78" s="332">
        <f>Variety!L539</f>
        <v>0</v>
      </c>
      <c r="M78" s="677">
        <f>Variety!M539</f>
        <v>0</v>
      </c>
      <c r="N78" s="692">
        <f>Variety!N539</f>
        <v>0</v>
      </c>
      <c r="O78" s="353">
        <f>Variety!O539</f>
        <v>0</v>
      </c>
      <c r="P78" s="602">
        <f>Variety!P539</f>
        <v>0</v>
      </c>
      <c r="Q78" s="638">
        <f>Variety!Q539</f>
        <v>0</v>
      </c>
      <c r="R78" s="332">
        <f>Variety!R539</f>
        <v>0</v>
      </c>
    </row>
    <row r="79" spans="2:18">
      <c r="B79" s="461"/>
      <c r="C79" s="462"/>
      <c r="D79" s="103" t="s">
        <v>330</v>
      </c>
      <c r="E79" s="602">
        <f>Variety!E540</f>
        <v>0</v>
      </c>
      <c r="F79" s="638">
        <f>Variety!F540</f>
        <v>0</v>
      </c>
      <c r="G79" s="332">
        <f>Variety!G540</f>
        <v>0</v>
      </c>
      <c r="H79" s="157">
        <f>Variety!H540</f>
        <v>0</v>
      </c>
      <c r="I79" s="292">
        <f>Variety!I540</f>
        <v>0</v>
      </c>
      <c r="J79" s="658">
        <f>Variety!J540</f>
        <v>0</v>
      </c>
      <c r="K79" s="692">
        <f>Variety!K540</f>
        <v>0</v>
      </c>
      <c r="L79" s="332">
        <f>Variety!L540</f>
        <v>0</v>
      </c>
      <c r="M79" s="677">
        <f>Variety!M540</f>
        <v>0</v>
      </c>
      <c r="N79" s="692">
        <f>Variety!N540</f>
        <v>0</v>
      </c>
      <c r="O79" s="353">
        <f>Variety!O540</f>
        <v>0</v>
      </c>
      <c r="P79" s="602">
        <f>Variety!P540</f>
        <v>0</v>
      </c>
      <c r="Q79" s="638">
        <f>Variety!Q540</f>
        <v>0</v>
      </c>
      <c r="R79" s="332">
        <f>Variety!R540</f>
        <v>0</v>
      </c>
    </row>
    <row r="80" spans="2:18">
      <c r="B80" s="461"/>
      <c r="C80" s="462"/>
      <c r="D80" s="103" t="s">
        <v>87</v>
      </c>
      <c r="E80" s="602">
        <f>Variety!E541</f>
        <v>0</v>
      </c>
      <c r="F80" s="638">
        <f>Variety!F541</f>
        <v>0</v>
      </c>
      <c r="G80" s="332">
        <f>Variety!G541</f>
        <v>0</v>
      </c>
      <c r="H80" s="157">
        <f>Variety!H541</f>
        <v>0</v>
      </c>
      <c r="I80" s="292">
        <f>Variety!I541</f>
        <v>0</v>
      </c>
      <c r="J80" s="658">
        <f>Variety!J541</f>
        <v>0</v>
      </c>
      <c r="K80" s="692">
        <f>Variety!K541</f>
        <v>0</v>
      </c>
      <c r="L80" s="332">
        <f>Variety!L541</f>
        <v>0</v>
      </c>
      <c r="M80" s="677">
        <f>Variety!M541</f>
        <v>0</v>
      </c>
      <c r="N80" s="692">
        <f>Variety!N541</f>
        <v>0</v>
      </c>
      <c r="O80" s="353">
        <f>Variety!O541</f>
        <v>0</v>
      </c>
      <c r="P80" s="602">
        <f>Variety!P541</f>
        <v>0</v>
      </c>
      <c r="Q80" s="638">
        <f>Variety!Q541</f>
        <v>0</v>
      </c>
      <c r="R80" s="332">
        <f>Variety!R541</f>
        <v>0</v>
      </c>
    </row>
    <row r="81" spans="2:18">
      <c r="B81" s="461"/>
      <c r="C81" s="462"/>
      <c r="D81" s="103" t="s">
        <v>109</v>
      </c>
      <c r="E81" s="602">
        <f>Variety!E542</f>
        <v>0</v>
      </c>
      <c r="F81" s="638">
        <f>Variety!F542</f>
        <v>0</v>
      </c>
      <c r="G81" s="332">
        <f>Variety!G542</f>
        <v>0</v>
      </c>
      <c r="H81" s="157">
        <f>Variety!H542</f>
        <v>0</v>
      </c>
      <c r="I81" s="292">
        <f>Variety!I542</f>
        <v>0</v>
      </c>
      <c r="J81" s="658">
        <f>Variety!J542</f>
        <v>0</v>
      </c>
      <c r="K81" s="692">
        <f>Variety!K542</f>
        <v>0</v>
      </c>
      <c r="L81" s="332">
        <f>Variety!L542</f>
        <v>0</v>
      </c>
      <c r="M81" s="677">
        <f>Variety!M542</f>
        <v>0</v>
      </c>
      <c r="N81" s="692">
        <f>Variety!N542</f>
        <v>0</v>
      </c>
      <c r="O81" s="353">
        <f>Variety!O542</f>
        <v>0</v>
      </c>
      <c r="P81" s="602">
        <f>Variety!P542</f>
        <v>0</v>
      </c>
      <c r="Q81" s="638">
        <f>Variety!Q542</f>
        <v>0</v>
      </c>
      <c r="R81" s="332">
        <f>Variety!R542</f>
        <v>0</v>
      </c>
    </row>
    <row r="82" spans="2:18">
      <c r="B82" s="461"/>
      <c r="C82" s="462"/>
      <c r="D82" s="103" t="s">
        <v>110</v>
      </c>
      <c r="E82" s="602">
        <f>Variety!E543</f>
        <v>0</v>
      </c>
      <c r="F82" s="638">
        <f>Variety!F543</f>
        <v>0</v>
      </c>
      <c r="G82" s="332">
        <f>Variety!G543</f>
        <v>0</v>
      </c>
      <c r="H82" s="157">
        <f>Variety!H543</f>
        <v>0</v>
      </c>
      <c r="I82" s="292">
        <f>Variety!I543</f>
        <v>0</v>
      </c>
      <c r="J82" s="658">
        <f>Variety!J543</f>
        <v>0</v>
      </c>
      <c r="K82" s="692">
        <f>Variety!K543</f>
        <v>0</v>
      </c>
      <c r="L82" s="332">
        <f>Variety!L543</f>
        <v>0</v>
      </c>
      <c r="M82" s="677">
        <f>Variety!M543</f>
        <v>0</v>
      </c>
      <c r="N82" s="692">
        <f>Variety!N543</f>
        <v>0</v>
      </c>
      <c r="O82" s="353">
        <f>Variety!O543</f>
        <v>0</v>
      </c>
      <c r="P82" s="602">
        <f>Variety!P543</f>
        <v>0</v>
      </c>
      <c r="Q82" s="638">
        <f>Variety!Q543</f>
        <v>0</v>
      </c>
      <c r="R82" s="332">
        <f>Variety!R543</f>
        <v>0</v>
      </c>
    </row>
    <row r="83" spans="2:18">
      <c r="B83" s="461"/>
      <c r="C83" s="462"/>
      <c r="D83" s="103" t="s">
        <v>331</v>
      </c>
      <c r="E83" s="602">
        <f>Variety!E544</f>
        <v>0</v>
      </c>
      <c r="F83" s="638">
        <f>Variety!F544</f>
        <v>0</v>
      </c>
      <c r="G83" s="332">
        <f>Variety!G544</f>
        <v>0</v>
      </c>
      <c r="H83" s="157">
        <f>Variety!H544</f>
        <v>0</v>
      </c>
      <c r="I83" s="292">
        <f>Variety!I544</f>
        <v>0</v>
      </c>
      <c r="J83" s="658">
        <f>Variety!J544</f>
        <v>0</v>
      </c>
      <c r="K83" s="692">
        <f>Variety!K544</f>
        <v>0</v>
      </c>
      <c r="L83" s="332">
        <f>Variety!L544</f>
        <v>0</v>
      </c>
      <c r="M83" s="677">
        <f>Variety!M544</f>
        <v>0</v>
      </c>
      <c r="N83" s="692">
        <f>Variety!N544</f>
        <v>0</v>
      </c>
      <c r="O83" s="353">
        <f>Variety!O544</f>
        <v>0</v>
      </c>
      <c r="P83" s="602">
        <f>Variety!P544</f>
        <v>0</v>
      </c>
      <c r="Q83" s="638">
        <f>Variety!Q544</f>
        <v>0</v>
      </c>
      <c r="R83" s="332">
        <f>Variety!R544</f>
        <v>0</v>
      </c>
    </row>
    <row r="84" spans="2:18">
      <c r="B84" s="461"/>
      <c r="C84" s="462"/>
      <c r="D84" s="103" t="s">
        <v>332</v>
      </c>
      <c r="E84" s="602">
        <f>Variety!E545</f>
        <v>0</v>
      </c>
      <c r="F84" s="638">
        <f>Variety!F545</f>
        <v>0</v>
      </c>
      <c r="G84" s="332">
        <f>Variety!G545</f>
        <v>0</v>
      </c>
      <c r="H84" s="157">
        <f>Variety!H545</f>
        <v>0</v>
      </c>
      <c r="I84" s="292">
        <f>Variety!I545</f>
        <v>0</v>
      </c>
      <c r="J84" s="658">
        <f>Variety!J545</f>
        <v>0</v>
      </c>
      <c r="K84" s="692">
        <f>Variety!K545</f>
        <v>0</v>
      </c>
      <c r="L84" s="332">
        <f>Variety!L545</f>
        <v>0</v>
      </c>
      <c r="M84" s="677">
        <f>Variety!M545</f>
        <v>0</v>
      </c>
      <c r="N84" s="692">
        <f>Variety!N545</f>
        <v>0</v>
      </c>
      <c r="O84" s="353">
        <f>Variety!O545</f>
        <v>0</v>
      </c>
      <c r="P84" s="602">
        <f>Variety!P545</f>
        <v>0</v>
      </c>
      <c r="Q84" s="638">
        <f>Variety!Q545</f>
        <v>0</v>
      </c>
      <c r="R84" s="332">
        <f>Variety!R545</f>
        <v>0</v>
      </c>
    </row>
    <row r="85" spans="2:18">
      <c r="B85" s="461"/>
      <c r="C85" s="462"/>
      <c r="D85" s="103" t="s">
        <v>333</v>
      </c>
      <c r="E85" s="602">
        <f>Variety!E546</f>
        <v>167.78770967376545</v>
      </c>
      <c r="F85" s="638">
        <f>Variety!F546</f>
        <v>163.79328528579714</v>
      </c>
      <c r="G85" s="332">
        <f>Variety!G546</f>
        <v>41.005478981943533</v>
      </c>
      <c r="H85" s="157">
        <f>Variety!H546</f>
        <v>8.7767983869600826E-3</v>
      </c>
      <c r="I85" s="292">
        <f>Variety!I546</f>
        <v>8.5691796513466569E-3</v>
      </c>
      <c r="J85" s="658">
        <f>Variety!J546</f>
        <v>11.30436932880038</v>
      </c>
      <c r="K85" s="692">
        <f>Variety!K546</f>
        <v>0.73465085838045496</v>
      </c>
      <c r="L85" s="332">
        <f>Variety!L546</f>
        <v>6.9505243723986143E-2</v>
      </c>
      <c r="M85" s="677">
        <f>Variety!M546</f>
        <v>1896.734238985777</v>
      </c>
      <c r="N85" s="692">
        <f>Variety!N546</f>
        <v>1854.5142977535725</v>
      </c>
      <c r="O85" s="353">
        <f>Variety!O546</f>
        <v>43.9250800363263</v>
      </c>
      <c r="P85" s="602">
        <f>Variety!P546</f>
        <v>190.38660490512848</v>
      </c>
      <c r="Q85" s="638">
        <f>Variety!Q546</f>
        <v>187.1372789144516</v>
      </c>
      <c r="R85" s="332">
        <f>Variety!R546</f>
        <v>57.592645198233342</v>
      </c>
    </row>
    <row r="86" spans="2:18">
      <c r="B86" s="461"/>
      <c r="C86" s="462"/>
      <c r="D86" s="103" t="s">
        <v>334</v>
      </c>
      <c r="E86" s="602">
        <f>Variety!E547</f>
        <v>0</v>
      </c>
      <c r="F86" s="638">
        <f>Variety!F547</f>
        <v>0</v>
      </c>
      <c r="G86" s="332">
        <f>Variety!G547</f>
        <v>0</v>
      </c>
      <c r="H86" s="157">
        <f>Variety!H547</f>
        <v>0</v>
      </c>
      <c r="I86" s="292">
        <f>Variety!I547</f>
        <v>0</v>
      </c>
      <c r="J86" s="658">
        <f>Variety!J547</f>
        <v>0</v>
      </c>
      <c r="K86" s="692">
        <f>Variety!K547</f>
        <v>0</v>
      </c>
      <c r="L86" s="332">
        <f>Variety!L547</f>
        <v>0</v>
      </c>
      <c r="M86" s="677">
        <f>Variety!M547</f>
        <v>0</v>
      </c>
      <c r="N86" s="692">
        <f>Variety!N547</f>
        <v>0</v>
      </c>
      <c r="O86" s="353">
        <f>Variety!O547</f>
        <v>0</v>
      </c>
      <c r="P86" s="602">
        <f>Variety!P547</f>
        <v>0</v>
      </c>
      <c r="Q86" s="638">
        <f>Variety!Q547</f>
        <v>0</v>
      </c>
      <c r="R86" s="332">
        <f>Variety!R547</f>
        <v>0</v>
      </c>
    </row>
    <row r="87" spans="2:18">
      <c r="B87" s="461"/>
      <c r="C87" s="462"/>
      <c r="D87" s="103" t="s">
        <v>335</v>
      </c>
      <c r="E87" s="602">
        <f>Variety!E548</f>
        <v>0</v>
      </c>
      <c r="F87" s="638">
        <f>Variety!F548</f>
        <v>0</v>
      </c>
      <c r="G87" s="332">
        <f>Variety!G548</f>
        <v>0</v>
      </c>
      <c r="H87" s="157">
        <f>Variety!H548</f>
        <v>0</v>
      </c>
      <c r="I87" s="292">
        <f>Variety!I548</f>
        <v>0</v>
      </c>
      <c r="J87" s="658">
        <f>Variety!J548</f>
        <v>0</v>
      </c>
      <c r="K87" s="692">
        <f>Variety!K548</f>
        <v>0</v>
      </c>
      <c r="L87" s="332">
        <f>Variety!L548</f>
        <v>0</v>
      </c>
      <c r="M87" s="677">
        <f>Variety!M548</f>
        <v>0</v>
      </c>
      <c r="N87" s="692">
        <f>Variety!N548</f>
        <v>0</v>
      </c>
      <c r="O87" s="353">
        <f>Variety!O548</f>
        <v>0</v>
      </c>
      <c r="P87" s="602">
        <f>Variety!P548</f>
        <v>0</v>
      </c>
      <c r="Q87" s="638">
        <f>Variety!Q548</f>
        <v>0</v>
      </c>
      <c r="R87" s="332">
        <f>Variety!R548</f>
        <v>0</v>
      </c>
    </row>
    <row r="88" spans="2:18">
      <c r="B88" s="461"/>
      <c r="C88" s="462"/>
      <c r="D88" s="103" t="s">
        <v>336</v>
      </c>
      <c r="E88" s="602">
        <f>Variety!E549</f>
        <v>0</v>
      </c>
      <c r="F88" s="638">
        <f>Variety!F549</f>
        <v>0</v>
      </c>
      <c r="G88" s="332">
        <f>Variety!G549</f>
        <v>0</v>
      </c>
      <c r="H88" s="157">
        <f>Variety!H549</f>
        <v>0</v>
      </c>
      <c r="I88" s="292">
        <f>Variety!I549</f>
        <v>0</v>
      </c>
      <c r="J88" s="658">
        <f>Variety!J549</f>
        <v>0</v>
      </c>
      <c r="K88" s="692">
        <f>Variety!K549</f>
        <v>0</v>
      </c>
      <c r="L88" s="332">
        <f>Variety!L549</f>
        <v>0</v>
      </c>
      <c r="M88" s="677">
        <f>Variety!M549</f>
        <v>0</v>
      </c>
      <c r="N88" s="692">
        <f>Variety!N549</f>
        <v>0</v>
      </c>
      <c r="O88" s="353">
        <f>Variety!O549</f>
        <v>0</v>
      </c>
      <c r="P88" s="602">
        <f>Variety!P549</f>
        <v>0</v>
      </c>
      <c r="Q88" s="638">
        <f>Variety!Q549</f>
        <v>0</v>
      </c>
      <c r="R88" s="332">
        <f>Variety!R549</f>
        <v>0</v>
      </c>
    </row>
    <row r="89" spans="2:18" ht="15" customHeight="1">
      <c r="B89" s="461"/>
      <c r="C89" s="462"/>
      <c r="D89" s="103" t="s">
        <v>337</v>
      </c>
      <c r="E89" s="602">
        <f>Variety!E550</f>
        <v>43773.796567352918</v>
      </c>
      <c r="F89" s="638">
        <f>Variety!F550</f>
        <v>688.05976820117939</v>
      </c>
      <c r="G89" s="332">
        <f>Variety!G550</f>
        <v>1.5969548609755368E-2</v>
      </c>
      <c r="H89" s="157">
        <f>Variety!H550</f>
        <v>2.2897611979474606</v>
      </c>
      <c r="I89" s="292">
        <f>Variety!I550</f>
        <v>5.0288040273640977E-2</v>
      </c>
      <c r="J89" s="658">
        <f>Variety!J550</f>
        <v>16.661741554998411</v>
      </c>
      <c r="K89" s="692">
        <f>Variety!K550</f>
        <v>-0.42133893175362402</v>
      </c>
      <c r="L89" s="332">
        <f>Variety!L550</f>
        <v>-2.4664107394469822E-2</v>
      </c>
      <c r="M89" s="677">
        <f>Variety!M550</f>
        <v>729347.68528631097</v>
      </c>
      <c r="N89" s="692">
        <f>Variety!N550</f>
        <v>-6689.4242846121779</v>
      </c>
      <c r="O89" s="353">
        <f>Variety!O550</f>
        <v>-9.0884334466665873E-3</v>
      </c>
      <c r="P89" s="602">
        <f>Variety!P550</f>
        <v>485642.75892972946</v>
      </c>
      <c r="Q89" s="638">
        <f>Variety!Q550</f>
        <v>3268.6266689969343</v>
      </c>
      <c r="R89" s="332">
        <f>Variety!R550</f>
        <v>6.7761234494020887E-3</v>
      </c>
    </row>
    <row r="90" spans="2:18" ht="15" thickBot="1">
      <c r="B90" s="463"/>
      <c r="C90" s="464"/>
      <c r="D90" s="104" t="s">
        <v>338</v>
      </c>
      <c r="E90" s="603">
        <f>Variety!E551</f>
        <v>0</v>
      </c>
      <c r="F90" s="639">
        <f>Variety!F551</f>
        <v>0</v>
      </c>
      <c r="G90" s="333">
        <f>Variety!G551</f>
        <v>0</v>
      </c>
      <c r="H90" s="169">
        <f>Variety!H551</f>
        <v>0</v>
      </c>
      <c r="I90" s="293">
        <f>Variety!I551</f>
        <v>0</v>
      </c>
      <c r="J90" s="659">
        <f>Variety!J551</f>
        <v>0</v>
      </c>
      <c r="K90" s="694">
        <f>Variety!K551</f>
        <v>0</v>
      </c>
      <c r="L90" s="333">
        <f>Variety!L551</f>
        <v>0</v>
      </c>
      <c r="M90" s="679">
        <f>Variety!M551</f>
        <v>0</v>
      </c>
      <c r="N90" s="694">
        <f>Variety!N551</f>
        <v>0</v>
      </c>
      <c r="O90" s="355">
        <f>Variety!O551</f>
        <v>0</v>
      </c>
      <c r="P90" s="603">
        <f>Variety!P551</f>
        <v>0</v>
      </c>
      <c r="Q90" s="639">
        <f>Variety!Q551</f>
        <v>0</v>
      </c>
      <c r="R90" s="333">
        <f>Variety!R551</f>
        <v>0</v>
      </c>
    </row>
    <row r="91" spans="2:18">
      <c r="B91" s="151"/>
      <c r="C91" s="151"/>
      <c r="D91" s="151"/>
      <c r="E91" s="604"/>
      <c r="F91" s="604"/>
      <c r="G91" s="334"/>
      <c r="H91" s="151"/>
      <c r="I91" s="151"/>
      <c r="J91" s="660"/>
      <c r="K91" s="660"/>
      <c r="L91" s="334"/>
      <c r="M91" s="660"/>
      <c r="N91" s="660"/>
      <c r="O91" s="334"/>
      <c r="P91" s="604"/>
      <c r="Q91" s="604"/>
      <c r="R91" s="334"/>
    </row>
    <row r="92" spans="2:18">
      <c r="B92" s="151"/>
      <c r="C92" s="151"/>
      <c r="D92" s="151"/>
      <c r="E92" s="604"/>
      <c r="F92" s="604"/>
      <c r="G92" s="334"/>
      <c r="H92" s="151"/>
      <c r="I92" s="151"/>
      <c r="J92" s="660"/>
      <c r="K92" s="660"/>
      <c r="L92" s="334"/>
      <c r="M92" s="660"/>
      <c r="N92" s="660"/>
      <c r="O92" s="334"/>
      <c r="P92" s="604"/>
      <c r="Q92" s="604"/>
      <c r="R92" s="334"/>
    </row>
    <row r="93" spans="2:18">
      <c r="B93" s="151"/>
      <c r="C93" s="151"/>
      <c r="D93" s="151"/>
      <c r="E93" s="604"/>
      <c r="F93" s="604"/>
      <c r="G93" s="334"/>
      <c r="H93" s="151"/>
      <c r="I93" s="151"/>
      <c r="J93" s="660"/>
      <c r="K93" s="660"/>
      <c r="L93" s="334"/>
      <c r="M93" s="660"/>
      <c r="N93" s="660"/>
      <c r="O93" s="334"/>
      <c r="P93" s="604"/>
      <c r="Q93" s="604"/>
      <c r="R93" s="334"/>
    </row>
    <row r="94" spans="2:18">
      <c r="B94" s="151"/>
      <c r="C94" s="96"/>
      <c r="D94" s="95"/>
      <c r="E94" s="604"/>
      <c r="F94" s="604"/>
      <c r="G94" s="335"/>
      <c r="H94" s="262"/>
      <c r="I94" s="262"/>
      <c r="J94" s="661"/>
      <c r="K94" s="661"/>
      <c r="L94" s="335"/>
      <c r="M94" s="112"/>
      <c r="N94" s="112"/>
      <c r="O94" s="335"/>
      <c r="P94" s="604"/>
      <c r="Q94" s="604"/>
      <c r="R94" s="335"/>
    </row>
    <row r="95" spans="2:18" ht="23.4">
      <c r="B95" s="151"/>
      <c r="C95" s="492" t="s">
        <v>111</v>
      </c>
      <c r="D95" s="492"/>
      <c r="E95" s="492"/>
      <c r="F95" s="492"/>
      <c r="G95" s="492"/>
      <c r="H95" s="492"/>
      <c r="I95" s="492"/>
      <c r="J95" s="643"/>
      <c r="K95" s="643"/>
      <c r="L95" s="492"/>
      <c r="M95" s="643"/>
      <c r="N95" s="643"/>
      <c r="O95" s="492"/>
      <c r="P95" s="492"/>
      <c r="Q95" s="492"/>
      <c r="R95" s="492"/>
    </row>
    <row r="96" spans="2:18">
      <c r="C96" s="494" t="s">
        <v>252</v>
      </c>
      <c r="D96" s="494"/>
      <c r="E96" s="494"/>
      <c r="F96" s="494"/>
      <c r="G96" s="494"/>
      <c r="H96" s="494"/>
      <c r="I96" s="494"/>
      <c r="J96" s="644"/>
      <c r="K96" s="644"/>
      <c r="L96" s="494"/>
      <c r="M96" s="644"/>
      <c r="N96" s="644"/>
      <c r="O96" s="494"/>
      <c r="P96" s="494"/>
      <c r="Q96" s="494"/>
      <c r="R96" s="494"/>
    </row>
    <row r="97" spans="2:18">
      <c r="C97" s="496" t="str">
        <f>'HOME PAGE'!H6</f>
        <v>LATEST 52 WEEKS ENDING 1-25-2026</v>
      </c>
      <c r="D97" s="496"/>
      <c r="E97" s="496"/>
      <c r="F97" s="496"/>
      <c r="G97" s="496"/>
      <c r="H97" s="496"/>
      <c r="I97" s="496"/>
      <c r="J97" s="645"/>
      <c r="K97" s="645"/>
      <c r="L97" s="496"/>
      <c r="M97" s="645"/>
      <c r="N97" s="645"/>
      <c r="O97" s="496"/>
      <c r="P97" s="496"/>
      <c r="Q97" s="496"/>
      <c r="R97" s="496"/>
    </row>
    <row r="98" spans="2:18">
      <c r="D98" s="1"/>
      <c r="G98" s="336"/>
      <c r="H98" s="1"/>
      <c r="I98" s="1"/>
      <c r="J98" s="111"/>
      <c r="K98" s="111"/>
      <c r="L98" s="336"/>
      <c r="O98" s="336"/>
      <c r="R98" s="336"/>
    </row>
    <row r="99" spans="2:18" ht="15" thickBot="1">
      <c r="D99" s="1"/>
      <c r="G99" s="336"/>
      <c r="H99" s="1"/>
      <c r="I99" s="1"/>
      <c r="J99" s="111"/>
      <c r="K99" s="111"/>
      <c r="L99" s="336"/>
      <c r="O99" s="336"/>
      <c r="R99" s="336"/>
    </row>
    <row r="100" spans="2:18">
      <c r="E100" s="498" t="s">
        <v>48</v>
      </c>
      <c r="F100" s="499"/>
      <c r="G100" s="518"/>
      <c r="H100" s="499" t="s">
        <v>17</v>
      </c>
      <c r="I100" s="499"/>
      <c r="J100" s="501" t="s">
        <v>18</v>
      </c>
      <c r="K100" s="502"/>
      <c r="L100" s="524"/>
      <c r="M100" s="502" t="s">
        <v>19</v>
      </c>
      <c r="N100" s="502"/>
      <c r="O100" s="503"/>
      <c r="P100" s="498" t="s">
        <v>20</v>
      </c>
      <c r="Q100" s="499"/>
      <c r="R100" s="518"/>
    </row>
    <row r="101" spans="2:18" ht="29.4" thickBot="1">
      <c r="B101" s="2"/>
      <c r="C101" s="2"/>
      <c r="D101" s="27"/>
      <c r="E101" s="589" t="s">
        <v>16</v>
      </c>
      <c r="F101" s="626" t="s">
        <v>22</v>
      </c>
      <c r="G101" s="319" t="s">
        <v>23</v>
      </c>
      <c r="H101" s="123" t="s">
        <v>16</v>
      </c>
      <c r="I101" s="311" t="s">
        <v>22</v>
      </c>
      <c r="J101" s="113" t="s">
        <v>16</v>
      </c>
      <c r="K101" s="680" t="s">
        <v>22</v>
      </c>
      <c r="L101" s="319" t="s">
        <v>23</v>
      </c>
      <c r="M101" s="269" t="s">
        <v>16</v>
      </c>
      <c r="N101" s="680" t="s">
        <v>22</v>
      </c>
      <c r="O101" s="340" t="s">
        <v>23</v>
      </c>
      <c r="P101" s="624" t="s">
        <v>16</v>
      </c>
      <c r="Q101" s="728" t="s">
        <v>22</v>
      </c>
      <c r="R101" s="319" t="s">
        <v>23</v>
      </c>
    </row>
    <row r="102" spans="2:18">
      <c r="B102" s="465" t="s">
        <v>46</v>
      </c>
      <c r="C102" s="468" t="s">
        <v>355</v>
      </c>
      <c r="D102" s="142" t="s">
        <v>281</v>
      </c>
      <c r="E102" s="590">
        <f>'Segment Data'!E72</f>
        <v>10.319044858217239</v>
      </c>
      <c r="F102" s="625">
        <f>'Segment Data'!F72</f>
        <v>-575.97856663167477</v>
      </c>
      <c r="G102" s="320">
        <f>'Segment Data'!G72</f>
        <v>-0.98239964711438166</v>
      </c>
      <c r="H102" s="124">
        <f>'Segment Data'!H72</f>
        <v>3.6123018205833698E-5</v>
      </c>
      <c r="I102" s="282">
        <f>'Segment Data'!I72</f>
        <v>-1.8821242407553117E-3</v>
      </c>
      <c r="J102" s="646">
        <f>'Segment Data'!J72</f>
        <v>44.717523183912519</v>
      </c>
      <c r="K102" s="681">
        <f>'Segment Data'!K72</f>
        <v>20.994601022612791</v>
      </c>
      <c r="L102" s="320">
        <f>'Segment Data'!L72</f>
        <v>0.88499219783565408</v>
      </c>
      <c r="M102" s="665">
        <f>'Segment Data'!M72</f>
        <v>461.44212768316271</v>
      </c>
      <c r="N102" s="681">
        <f>'Segment Data'!N72</f>
        <v>-13447.250473047494</v>
      </c>
      <c r="O102" s="341">
        <f>'Segment Data'!O72</f>
        <v>-0.96682347213145514</v>
      </c>
      <c r="P102" s="590">
        <f>'Segment Data'!P72</f>
        <v>82.552358865737915</v>
      </c>
      <c r="Q102" s="625">
        <f>'Segment Data'!Q72</f>
        <v>-2402.06118953228</v>
      </c>
      <c r="R102" s="320">
        <f>'Segment Data'!R72</f>
        <v>-0.96677456785222615</v>
      </c>
    </row>
    <row r="103" spans="2:18">
      <c r="B103" s="466"/>
      <c r="C103" s="469"/>
      <c r="D103" s="143" t="s">
        <v>283</v>
      </c>
      <c r="E103" s="591">
        <f>'Segment Data'!E73</f>
        <v>14131236.974412093</v>
      </c>
      <c r="F103" s="627">
        <f>'Segment Data'!F73</f>
        <v>-213300.90185126103</v>
      </c>
      <c r="G103" s="321">
        <f>'Segment Data'!G73</f>
        <v>-1.4869834336330975E-2</v>
      </c>
      <c r="H103" s="125">
        <f>'Segment Data'!H73</f>
        <v>49.468040648272563</v>
      </c>
      <c r="I103" s="283">
        <f>'Segment Data'!I73</f>
        <v>2.5356126066807505</v>
      </c>
      <c r="J103" s="647">
        <f>'Segment Data'!J73</f>
        <v>16.283907454497214</v>
      </c>
      <c r="K103" s="682">
        <f>'Segment Data'!K73</f>
        <v>0.70962600023101885</v>
      </c>
      <c r="L103" s="321">
        <f>'Segment Data'!L73</f>
        <v>4.5563964046420526E-2</v>
      </c>
      <c r="M103" s="666">
        <f>'Segment Data'!M73</f>
        <v>230111755.10889575</v>
      </c>
      <c r="N103" s="682">
        <f>'Segment Data'!N73</f>
        <v>6705884.8925884068</v>
      </c>
      <c r="O103" s="342">
        <f>'Segment Data'!O73</f>
        <v>3.0016601113012811E-2</v>
      </c>
      <c r="P103" s="591">
        <f>'Segment Data'!P73</f>
        <v>50625354.930371813</v>
      </c>
      <c r="Q103" s="627">
        <f>'Segment Data'!Q73</f>
        <v>-1461045.6517686918</v>
      </c>
      <c r="R103" s="321">
        <f>'Segment Data'!R73</f>
        <v>-2.8050424591436602E-2</v>
      </c>
    </row>
    <row r="104" spans="2:18" ht="15" thickBot="1">
      <c r="B104" s="466"/>
      <c r="C104" s="470"/>
      <c r="D104" s="144" t="s">
        <v>286</v>
      </c>
      <c r="E104" s="592">
        <f>'Segment Data'!E74</f>
        <v>599890.59927264566</v>
      </c>
      <c r="F104" s="628">
        <f>'Segment Data'!F74</f>
        <v>13800.888722753851</v>
      </c>
      <c r="G104" s="322">
        <f>'Segment Data'!G74</f>
        <v>2.3547399782544089E-2</v>
      </c>
      <c r="H104" s="126">
        <f>'Segment Data'!H74</f>
        <v>2.0999869015762802</v>
      </c>
      <c r="I104" s="284">
        <f>'Segment Data'!I74</f>
        <v>0.18241985246159387</v>
      </c>
      <c r="J104" s="648">
        <f>'Segment Data'!J74</f>
        <v>22.398237434366919</v>
      </c>
      <c r="K104" s="683">
        <f>'Segment Data'!K74</f>
        <v>0.5685365129895068</v>
      </c>
      <c r="L104" s="322">
        <f>'Segment Data'!L74</f>
        <v>2.6044173259045879E-2</v>
      </c>
      <c r="M104" s="667">
        <f>'Segment Data'!M74</f>
        <v>13436492.077153377</v>
      </c>
      <c r="N104" s="683">
        <f>'Segment Data'!N74</f>
        <v>642328.98275258206</v>
      </c>
      <c r="O104" s="343">
        <f>'Segment Data'!O74</f>
        <v>5.0204845601326535E-2</v>
      </c>
      <c r="P104" s="592">
        <f>'Segment Data'!P74</f>
        <v>6122523.9809843972</v>
      </c>
      <c r="Q104" s="628">
        <f>'Segment Data'!Q74</f>
        <v>210463.19703592733</v>
      </c>
      <c r="R104" s="322">
        <f>'Segment Data'!R74</f>
        <v>3.5598956899655879E-2</v>
      </c>
    </row>
    <row r="105" spans="2:18">
      <c r="B105" s="466"/>
      <c r="C105" s="471" t="s">
        <v>354</v>
      </c>
      <c r="D105" s="278" t="s">
        <v>280</v>
      </c>
      <c r="E105" s="593">
        <f>'Segment Data'!E75</f>
        <v>7941.8055195198049</v>
      </c>
      <c r="F105" s="629">
        <f>'Segment Data'!F75</f>
        <v>-43570.461428903909</v>
      </c>
      <c r="G105" s="323">
        <f>'Segment Data'!G75</f>
        <v>-0.845826907065234</v>
      </c>
      <c r="H105" s="268">
        <f>'Segment Data'!H75</f>
        <v>2.7801215065012069E-2</v>
      </c>
      <c r="I105" s="294">
        <f>'Segment Data'!I75</f>
        <v>-0.14073650867837073</v>
      </c>
      <c r="J105" s="649">
        <f>'Segment Data'!J75</f>
        <v>41.252411939344384</v>
      </c>
      <c r="K105" s="684">
        <f>'Segment Data'!K75</f>
        <v>6.6844833060091133</v>
      </c>
      <c r="L105" s="323">
        <f>'Segment Data'!L75</f>
        <v>0.193372399512622</v>
      </c>
      <c r="M105" s="668">
        <f>'Segment Data'!M75</f>
        <v>327618.63283338991</v>
      </c>
      <c r="N105" s="684">
        <f>'Segment Data'!N75</f>
        <v>-1453053.7347810362</v>
      </c>
      <c r="O105" s="344">
        <f>'Segment Data'!O75</f>
        <v>-0.81601408614415583</v>
      </c>
      <c r="P105" s="593">
        <f>'Segment Data'!P75</f>
        <v>74674.60625336261</v>
      </c>
      <c r="Q105" s="629">
        <f>'Segment Data'!Q75</f>
        <v>-348293.36434273759</v>
      </c>
      <c r="R105" s="323">
        <f>'Segment Data'!R75</f>
        <v>-0.82345091958589278</v>
      </c>
    </row>
    <row r="106" spans="2:18">
      <c r="B106" s="466"/>
      <c r="C106" s="472"/>
      <c r="D106" s="143" t="s">
        <v>282</v>
      </c>
      <c r="E106" s="591">
        <f>'Segment Data'!E76</f>
        <v>49662.466698339449</v>
      </c>
      <c r="F106" s="627">
        <f>'Segment Data'!F76</f>
        <v>-4385.2875604123328</v>
      </c>
      <c r="G106" s="321">
        <f>'Segment Data'!G76</f>
        <v>-8.1137276109899376E-2</v>
      </c>
      <c r="H106" s="125">
        <f>'Segment Data'!H76</f>
        <v>0.17384924800110399</v>
      </c>
      <c r="I106" s="283">
        <f>'Segment Data'!I76</f>
        <v>-2.9840776479526931E-3</v>
      </c>
      <c r="J106" s="647">
        <f>'Segment Data'!J76</f>
        <v>3.6161399011336113</v>
      </c>
      <c r="K106" s="682">
        <f>'Segment Data'!K76</f>
        <v>-0.19514980241355451</v>
      </c>
      <c r="L106" s="321">
        <f>'Segment Data'!L76</f>
        <v>-5.12030880864104E-2</v>
      </c>
      <c r="M106" s="666">
        <f>'Segment Data'!M76</f>
        <v>179586.42741658448</v>
      </c>
      <c r="N106" s="682">
        <f>'Segment Data'!N76</f>
        <v>-26405.221889643668</v>
      </c>
      <c r="O106" s="342">
        <f>'Segment Data'!O76</f>
        <v>-0.1281858851005632</v>
      </c>
      <c r="P106" s="591">
        <f>'Segment Data'!P76</f>
        <v>75287.752592921257</v>
      </c>
      <c r="Q106" s="627">
        <f>'Segment Data'!Q76</f>
        <v>-7840.1782944202423</v>
      </c>
      <c r="R106" s="321">
        <f>'Segment Data'!R76</f>
        <v>-9.4314608949494783E-2</v>
      </c>
    </row>
    <row r="107" spans="2:18">
      <c r="B107" s="466"/>
      <c r="C107" s="472"/>
      <c r="D107" s="143" t="s">
        <v>284</v>
      </c>
      <c r="E107" s="591">
        <f>'Segment Data'!E77</f>
        <v>0</v>
      </c>
      <c r="F107" s="627">
        <f>'Segment Data'!F77</f>
        <v>0</v>
      </c>
      <c r="G107" s="321">
        <f>'Segment Data'!G77</f>
        <v>0</v>
      </c>
      <c r="H107" s="125">
        <f>'Segment Data'!H77</f>
        <v>0</v>
      </c>
      <c r="I107" s="283">
        <f>'Segment Data'!I77</f>
        <v>0</v>
      </c>
      <c r="J107" s="647">
        <f>'Segment Data'!J77</f>
        <v>0</v>
      </c>
      <c r="K107" s="682">
        <f>'Segment Data'!K77</f>
        <v>0</v>
      </c>
      <c r="L107" s="321">
        <f>'Segment Data'!L77</f>
        <v>0</v>
      </c>
      <c r="M107" s="666">
        <f>'Segment Data'!M77</f>
        <v>0</v>
      </c>
      <c r="N107" s="682">
        <f>'Segment Data'!N77</f>
        <v>0</v>
      </c>
      <c r="O107" s="342">
        <f>'Segment Data'!O77</f>
        <v>0</v>
      </c>
      <c r="P107" s="591">
        <f>'Segment Data'!P77</f>
        <v>0</v>
      </c>
      <c r="Q107" s="627">
        <f>'Segment Data'!Q77</f>
        <v>0</v>
      </c>
      <c r="R107" s="321">
        <f>'Segment Data'!R77</f>
        <v>0</v>
      </c>
    </row>
    <row r="108" spans="2:18" ht="15" thickBot="1">
      <c r="B108" s="467"/>
      <c r="C108" s="473"/>
      <c r="D108" s="313" t="s">
        <v>285</v>
      </c>
      <c r="E108" s="594">
        <f>'Segment Data'!E78</f>
        <v>0</v>
      </c>
      <c r="F108" s="630">
        <f>'Segment Data'!F78</f>
        <v>0</v>
      </c>
      <c r="G108" s="324">
        <f>'Segment Data'!G78</f>
        <v>0</v>
      </c>
      <c r="H108" s="296">
        <f>'Segment Data'!H78</f>
        <v>0</v>
      </c>
      <c r="I108" s="295">
        <f>'Segment Data'!I78</f>
        <v>0</v>
      </c>
      <c r="J108" s="650">
        <f>'Segment Data'!J78</f>
        <v>0</v>
      </c>
      <c r="K108" s="685">
        <f>'Segment Data'!K78</f>
        <v>0</v>
      </c>
      <c r="L108" s="324">
        <f>'Segment Data'!L78</f>
        <v>0</v>
      </c>
      <c r="M108" s="669">
        <f>'Segment Data'!M78</f>
        <v>0</v>
      </c>
      <c r="N108" s="685">
        <f>'Segment Data'!N78</f>
        <v>0</v>
      </c>
      <c r="O108" s="345">
        <f>'Segment Data'!O78</f>
        <v>0</v>
      </c>
      <c r="P108" s="594">
        <f>'Segment Data'!P78</f>
        <v>0</v>
      </c>
      <c r="Q108" s="630">
        <f>'Segment Data'!Q78</f>
        <v>0</v>
      </c>
      <c r="R108" s="324">
        <f>'Segment Data'!R78</f>
        <v>0</v>
      </c>
    </row>
    <row r="109" spans="2:18">
      <c r="B109" s="474" t="s">
        <v>47</v>
      </c>
      <c r="C109" s="475"/>
      <c r="D109" s="102" t="str">
        <f>_xlfn.XLOOKUP('TOTAL U.S. CONVENIENCE'!E109,'Form Data'!E:E,'Form Data'!D:D,"NOT FOUND",0)</f>
        <v>CHUNK</v>
      </c>
      <c r="E109" s="595">
        <f>'Form Data'!E152</f>
        <v>1541572.3821208687</v>
      </c>
      <c r="F109" s="631">
        <f>'Form Data'!F152</f>
        <v>-75495.594342486002</v>
      </c>
      <c r="G109" s="325">
        <f>'Form Data'!G152</f>
        <v>-4.6686716601487814E-2</v>
      </c>
      <c r="H109" s="127">
        <f>'Form Data'!H152</f>
        <v>5.396453643732209</v>
      </c>
      <c r="I109" s="285">
        <f>'Form Data'!I152</f>
        <v>0.10573413095426076</v>
      </c>
      <c r="J109" s="651">
        <f>'Form Data'!J152</f>
        <v>11.406356002332805</v>
      </c>
      <c r="K109" s="686">
        <f>'Form Data'!K152</f>
        <v>0.40128448627821278</v>
      </c>
      <c r="L109" s="325">
        <f>'Form Data'!L152</f>
        <v>3.6463596414871506E-2</v>
      </c>
      <c r="M109" s="670">
        <f>'Form Data'!M152</f>
        <v>17583723.393834852</v>
      </c>
      <c r="N109" s="686">
        <f>'Form Data'!N152</f>
        <v>-212225.33346604928</v>
      </c>
      <c r="O109" s="346">
        <f>'Form Data'!O152</f>
        <v>-1.1925485778708318E-2</v>
      </c>
      <c r="P109" s="595">
        <f>'Form Data'!P152</f>
        <v>5390485.8820309695</v>
      </c>
      <c r="Q109" s="631">
        <f>'Form Data'!Q152</f>
        <v>-334020.02263808437</v>
      </c>
      <c r="R109" s="325">
        <f>'Form Data'!R152</f>
        <v>-5.8349144572573342E-2</v>
      </c>
    </row>
    <row r="110" spans="2:18">
      <c r="B110" s="476"/>
      <c r="C110" s="477"/>
      <c r="D110" s="103" t="str">
        <f>_xlfn.XLOOKUP('TOTAL U.S. CONVENIENCE'!E110,'Form Data'!E:E,'Form Data'!D:D,"NOT FOUND",0)</f>
        <v>CURD</v>
      </c>
      <c r="E110" s="596">
        <f>'Form Data'!E153</f>
        <v>1031212.6439295517</v>
      </c>
      <c r="F110" s="632">
        <f>'Form Data'!F153</f>
        <v>-524477.25565415702</v>
      </c>
      <c r="G110" s="326">
        <f>'Form Data'!G153</f>
        <v>-0.33713483374450354</v>
      </c>
      <c r="H110" s="128">
        <f>'Form Data'!H153</f>
        <v>3.6098799474730296</v>
      </c>
      <c r="I110" s="286">
        <f>'Form Data'!I153</f>
        <v>-1.4800229059371754</v>
      </c>
      <c r="J110" s="652">
        <f>'Form Data'!J153</f>
        <v>9.9519232885259221</v>
      </c>
      <c r="K110" s="641">
        <f>'Form Data'!K153</f>
        <v>0.37631588710072705</v>
      </c>
      <c r="L110" s="326">
        <f>'Form Data'!L153</f>
        <v>3.9299427318283509E-2</v>
      </c>
      <c r="M110" s="671">
        <f>'Form Data'!M153</f>
        <v>10262549.126544895</v>
      </c>
      <c r="N110" s="641">
        <f>'Form Data'!N153</f>
        <v>-4634126.5902312864</v>
      </c>
      <c r="O110" s="347">
        <f>'Form Data'!O153</f>
        <v>-0.31108461232142381</v>
      </c>
      <c r="P110" s="596">
        <f>'Form Data'!P153</f>
        <v>1967834.6436300788</v>
      </c>
      <c r="Q110" s="632">
        <f>'Form Data'!Q153</f>
        <v>-864024.10484855366</v>
      </c>
      <c r="R110" s="326">
        <f>'Form Data'!R153</f>
        <v>-0.30510847524183038</v>
      </c>
    </row>
    <row r="111" spans="2:18">
      <c r="B111" s="476"/>
      <c r="C111" s="477"/>
      <c r="D111" s="103" t="str">
        <f>_xlfn.XLOOKUP('TOTAL U.S. CONVENIENCE'!E111,'Form Data'!E:E,'Form Data'!D:D,"NOT FOUND",0)</f>
        <v>BAR</v>
      </c>
      <c r="E111" s="596">
        <f>'Form Data'!E154</f>
        <v>673495.138354289</v>
      </c>
      <c r="F111" s="632">
        <f>'Form Data'!F154</f>
        <v>-18824.875176845817</v>
      </c>
      <c r="G111" s="326">
        <f>'Form Data'!G154</f>
        <v>-2.7191002439508748E-2</v>
      </c>
      <c r="H111" s="128">
        <f>'Form Data'!H154</f>
        <v>2.3576481620718122</v>
      </c>
      <c r="I111" s="286">
        <f>'Form Data'!I154</f>
        <v>9.2517037103995836E-2</v>
      </c>
      <c r="J111" s="652">
        <f>'Form Data'!J154</f>
        <v>17.44501390648869</v>
      </c>
      <c r="K111" s="641">
        <f>'Form Data'!K154</f>
        <v>0.68898426617886699</v>
      </c>
      <c r="L111" s="326">
        <f>'Form Data'!L154</f>
        <v>4.1118587217188016E-2</v>
      </c>
      <c r="M111" s="671">
        <f>'Form Data'!M154</f>
        <v>11749132.054543095</v>
      </c>
      <c r="N111" s="641">
        <f>'Form Data'!N154</f>
        <v>148597.38723570295</v>
      </c>
      <c r="O111" s="347">
        <f>'Form Data'!O154</f>
        <v>1.2809529172347536E-2</v>
      </c>
      <c r="P111" s="596">
        <f>'Form Data'!P154</f>
        <v>7700163.6806332348</v>
      </c>
      <c r="Q111" s="632">
        <f>'Form Data'!Q154</f>
        <v>-141083.94442815427</v>
      </c>
      <c r="R111" s="326">
        <f>'Form Data'!R154</f>
        <v>-1.7992537817226466E-2</v>
      </c>
    </row>
    <row r="112" spans="2:18">
      <c r="B112" s="476"/>
      <c r="C112" s="477"/>
      <c r="D112" s="103" t="str">
        <f>_xlfn.XLOOKUP('TOTAL U.S. CONVENIENCE'!E112,'Form Data'!E:E,'Form Data'!D:D,"NOT FOUND",0)</f>
        <v>ROUND</v>
      </c>
      <c r="E112" s="596">
        <f>'Form Data'!E155</f>
        <v>596167.1351850169</v>
      </c>
      <c r="F112" s="632">
        <f>'Form Data'!F155</f>
        <v>46058.492284417851</v>
      </c>
      <c r="G112" s="326">
        <f>'Form Data'!G155</f>
        <v>8.3726174599915007E-2</v>
      </c>
      <c r="H112" s="128">
        <f>'Form Data'!H155</f>
        <v>2.0869524819304464</v>
      </c>
      <c r="I112" s="286">
        <f>'Form Data'!I155</f>
        <v>0.28710821223721639</v>
      </c>
      <c r="J112" s="652">
        <f>'Form Data'!J155</f>
        <v>20.575008326282912</v>
      </c>
      <c r="K112" s="641">
        <f>'Form Data'!K155</f>
        <v>0.96257307402461123</v>
      </c>
      <c r="L112" s="326">
        <f>'Form Data'!L155</f>
        <v>4.9079732406702242E-2</v>
      </c>
      <c r="M112" s="671">
        <f>'Form Data'!M155</f>
        <v>12266143.770287953</v>
      </c>
      <c r="N112" s="641">
        <f>'Form Data'!N155</f>
        <v>1477173.6296922714</v>
      </c>
      <c r="O112" s="347">
        <f>'Form Data'!O155</f>
        <v>0.13691516525141792</v>
      </c>
      <c r="P112" s="596">
        <f>'Form Data'!P155</f>
        <v>8531346.2596797049</v>
      </c>
      <c r="Q112" s="632">
        <f>'Form Data'!Q155</f>
        <v>680850.92183560412</v>
      </c>
      <c r="R112" s="326">
        <f>'Form Data'!R155</f>
        <v>8.6727128994458974E-2</v>
      </c>
    </row>
    <row r="113" spans="2:18">
      <c r="B113" s="476"/>
      <c r="C113" s="477"/>
      <c r="D113" s="103" t="str">
        <f>_xlfn.XLOOKUP('TOTAL U.S. CONVENIENCE'!E113,'Form Data'!E:E,'Form Data'!D:D,"NOT FOUND",0)</f>
        <v>SPREAD/COLD PACK</v>
      </c>
      <c r="E113" s="596">
        <f>'Form Data'!E156</f>
        <v>91425.604223997041</v>
      </c>
      <c r="F113" s="632">
        <f>'Form Data'!F156</f>
        <v>-23166.694915411921</v>
      </c>
      <c r="G113" s="326">
        <f>'Form Data'!G156</f>
        <v>-0.2021662458070427</v>
      </c>
      <c r="H113" s="128">
        <f>'Form Data'!H156</f>
        <v>0.32004597433578319</v>
      </c>
      <c r="I113" s="286">
        <f>'Form Data'!I156</f>
        <v>-5.4876862487024836E-2</v>
      </c>
      <c r="J113" s="652">
        <f>'Form Data'!J156</f>
        <v>9.9055304231473311</v>
      </c>
      <c r="K113" s="641">
        <f>'Form Data'!K156</f>
        <v>-0.30511682448311284</v>
      </c>
      <c r="L113" s="326">
        <f>'Form Data'!L156</f>
        <v>-2.9882221673451743E-2</v>
      </c>
      <c r="M113" s="671">
        <f>'Form Data'!M156</f>
        <v>905619.10409542976</v>
      </c>
      <c r="N113" s="641">
        <f>'Form Data'!N156</f>
        <v>-264442.43971202092</v>
      </c>
      <c r="O113" s="347">
        <f>'Form Data'!O156</f>
        <v>-0.22600729090839897</v>
      </c>
      <c r="P113" s="596">
        <f>'Form Data'!P156</f>
        <v>214842.19816763108</v>
      </c>
      <c r="Q113" s="632">
        <f>'Form Data'!Q156</f>
        <v>-81254.310717495013</v>
      </c>
      <c r="R113" s="326">
        <f>'Form Data'!R156</f>
        <v>-0.27441833415543077</v>
      </c>
    </row>
    <row r="114" spans="2:18">
      <c r="B114" s="476"/>
      <c r="C114" s="477"/>
      <c r="D114" s="103" t="str">
        <f>_xlfn.XLOOKUP('TOTAL U.S. CONVENIENCE'!E114,'Form Data'!E:E,'Form Data'!D:D,"NOT FOUND",0)</f>
        <v>LOAF</v>
      </c>
      <c r="E114" s="596">
        <f>'Form Data'!E157</f>
        <v>19985.749489247799</v>
      </c>
      <c r="F114" s="632">
        <f>'Form Data'!F157</f>
        <v>-539.57135146856308</v>
      </c>
      <c r="G114" s="326">
        <f>'Form Data'!G157</f>
        <v>-2.6288083662897387E-2</v>
      </c>
      <c r="H114" s="128">
        <f>'Form Data'!H157</f>
        <v>6.9962443479682265E-2</v>
      </c>
      <c r="I114" s="286">
        <f>'Form Data'!I157</f>
        <v>2.807743084521197E-3</v>
      </c>
      <c r="J114" s="652">
        <f>'Form Data'!J157</f>
        <v>10.621834992734055</v>
      </c>
      <c r="K114" s="641">
        <f>'Form Data'!K157</f>
        <v>0.90033922592630411</v>
      </c>
      <c r="L114" s="326">
        <f>'Form Data'!L157</f>
        <v>9.2613240546824682E-2</v>
      </c>
      <c r="M114" s="671">
        <f>'Form Data'!M157</f>
        <v>212285.33328090905</v>
      </c>
      <c r="N114" s="641">
        <f>'Form Data'!N157</f>
        <v>12748.513615514035</v>
      </c>
      <c r="O114" s="347">
        <f>'Form Data'!O157</f>
        <v>6.3890532268140413E-2</v>
      </c>
      <c r="P114" s="596">
        <f>'Form Data'!P157</f>
        <v>27973.084309577942</v>
      </c>
      <c r="Q114" s="632">
        <f>'Form Data'!Q157</f>
        <v>858.18412625789642</v>
      </c>
      <c r="R114" s="326">
        <f>'Form Data'!R157</f>
        <v>3.1649909107385008E-2</v>
      </c>
    </row>
    <row r="115" spans="2:18">
      <c r="B115" s="476"/>
      <c r="C115" s="477"/>
      <c r="D115" s="103" t="str">
        <f>_xlfn.XLOOKUP('TOTAL U.S. CONVENIENCE'!E115,'Form Data'!E:E,'Form Data'!D:D,"NOT FOUND",0)</f>
        <v>BALL</v>
      </c>
      <c r="E115" s="596">
        <f>'Form Data'!E158</f>
        <v>18308.122809082808</v>
      </c>
      <c r="F115" s="632">
        <f>'Form Data'!F158</f>
        <v>3846.0585800525332</v>
      </c>
      <c r="G115" s="326">
        <f>'Form Data'!G158</f>
        <v>0.26594119063115396</v>
      </c>
      <c r="H115" s="128">
        <f>'Form Data'!H158</f>
        <v>6.4089715921769319E-2</v>
      </c>
      <c r="I115" s="286">
        <f>'Form Data'!I158</f>
        <v>1.6772765413033304E-2</v>
      </c>
      <c r="J115" s="652">
        <f>'Form Data'!J158</f>
        <v>9.5015683832236419</v>
      </c>
      <c r="K115" s="641">
        <f>'Form Data'!K158</f>
        <v>0.5095686326328952</v>
      </c>
      <c r="L115" s="326">
        <f>'Form Data'!L158</f>
        <v>5.6669111072808705E-2</v>
      </c>
      <c r="M115" s="671">
        <f>'Form Data'!M158</f>
        <v>173955.88083895683</v>
      </c>
      <c r="N115" s="641">
        <f>'Form Data'!N158</f>
        <v>43913.002898489227</v>
      </c>
      <c r="O115" s="347">
        <f>'Form Data'!O158</f>
        <v>0.33768095257467451</v>
      </c>
      <c r="P115" s="596">
        <f>'Form Data'!P158</f>
        <v>32543.612816333771</v>
      </c>
      <c r="Q115" s="632">
        <f>'Form Data'!Q158</f>
        <v>9650.3828468322754</v>
      </c>
      <c r="R115" s="326">
        <f>'Form Data'!R158</f>
        <v>0.42153871951177602</v>
      </c>
    </row>
    <row r="116" spans="2:18">
      <c r="B116" s="476"/>
      <c r="C116" s="477"/>
      <c r="D116" s="103" t="str">
        <f>_xlfn.XLOOKUP('TOTAL U.S. CONVENIENCE'!E116,'Form Data'!E:E,'Form Data'!D:D,"NOT FOUND",0)</f>
        <v>PARTIAL ROUND</v>
      </c>
      <c r="E116" s="596">
        <f>'Form Data'!E159</f>
        <v>14929.724826812744</v>
      </c>
      <c r="F116" s="632">
        <f>'Form Data'!F159</f>
        <v>-10537.678459450603</v>
      </c>
      <c r="G116" s="326">
        <f>'Form Data'!G159</f>
        <v>-0.41377121730877187</v>
      </c>
      <c r="H116" s="128">
        <f>'Form Data'!H159</f>
        <v>5.226324036159067E-2</v>
      </c>
      <c r="I116" s="286">
        <f>'Form Data'!I159</f>
        <v>-3.1060954704783018E-2</v>
      </c>
      <c r="J116" s="652">
        <f>'Form Data'!J159</f>
        <v>6.9669280715238315</v>
      </c>
      <c r="K116" s="641">
        <f>'Form Data'!K159</f>
        <v>0.43766533829928367</v>
      </c>
      <c r="L116" s="326">
        <f>'Form Data'!L159</f>
        <v>6.7031356553044985E-2</v>
      </c>
      <c r="M116" s="671">
        <f>'Form Data'!M159</f>
        <v>104014.31899604798</v>
      </c>
      <c r="N116" s="641">
        <f>'Form Data'!N159</f>
        <v>-62269.048192951683</v>
      </c>
      <c r="O116" s="347">
        <f>'Form Data'!O159</f>
        <v>-0.37447550675453872</v>
      </c>
      <c r="P116" s="596">
        <f>'Form Data'!P159</f>
        <v>29442.07657623291</v>
      </c>
      <c r="Q116" s="632">
        <f>'Form Data'!Q159</f>
        <v>-18228.605687856674</v>
      </c>
      <c r="R116" s="326">
        <f>'Form Data'!R159</f>
        <v>-0.38238608767696025</v>
      </c>
    </row>
    <row r="117" spans="2:18">
      <c r="B117" s="476"/>
      <c r="C117" s="477"/>
      <c r="D117" s="103" t="str">
        <f>_xlfn.XLOOKUP('TOTAL U.S. CONVENIENCE'!E117,'Form Data'!E:E,'Form Data'!D:D,"NOT FOUND",0)</f>
        <v>STRING</v>
      </c>
      <c r="E117" s="596">
        <f>'Form Data'!E160</f>
        <v>5862.8577221381938</v>
      </c>
      <c r="F117" s="632">
        <f>'Form Data'!F160</f>
        <v>-671.70151528236511</v>
      </c>
      <c r="G117" s="326">
        <f>'Form Data'!G160</f>
        <v>-0.10279216866469351</v>
      </c>
      <c r="H117" s="128">
        <f>'Form Data'!H160</f>
        <v>2.0523616201393206E-2</v>
      </c>
      <c r="I117" s="286">
        <f>'Form Data'!I160</f>
        <v>-8.5614059796965125E-4</v>
      </c>
      <c r="J117" s="652">
        <f>'Form Data'!J160</f>
        <v>11.919415608299955</v>
      </c>
      <c r="K117" s="641">
        <f>'Form Data'!K160</f>
        <v>-1.145126225635984E-2</v>
      </c>
      <c r="L117" s="326">
        <f>'Form Data'!L160</f>
        <v>-9.5980136067228515E-4</v>
      </c>
      <c r="M117" s="671">
        <f>'Form Data'!M160</f>
        <v>69881.837842495908</v>
      </c>
      <c r="N117" s="641">
        <f>'Form Data'!N160</f>
        <v>-8081.118476932781</v>
      </c>
      <c r="O117" s="347">
        <f>'Form Data'!O160</f>
        <v>-0.10365330996201504</v>
      </c>
      <c r="P117" s="596">
        <f>'Form Data'!P160</f>
        <v>11725.715444276388</v>
      </c>
      <c r="Q117" s="632">
        <f>'Form Data'!Q160</f>
        <v>-1343.4030305647302</v>
      </c>
      <c r="R117" s="326">
        <f>'Form Data'!R160</f>
        <v>-0.10279216866469351</v>
      </c>
    </row>
    <row r="118" spans="2:18">
      <c r="B118" s="476"/>
      <c r="C118" s="477"/>
      <c r="D118" s="103" t="str">
        <f>_xlfn.XLOOKUP('TOTAL U.S. CONVENIENCE'!E118,'Form Data'!E:E,'Form Data'!D:D,"NOT FOUND",0)</f>
        <v>SHAVED</v>
      </c>
      <c r="E118" s="596">
        <f>'Form Data'!E161</f>
        <v>4837.9676117002964</v>
      </c>
      <c r="F118" s="632">
        <f>'Form Data'!F161</f>
        <v>328.63781233131886</v>
      </c>
      <c r="G118" s="326">
        <f>'Form Data'!G161</f>
        <v>7.2879524664021575E-2</v>
      </c>
      <c r="H118" s="128">
        <f>'Form Data'!H161</f>
        <v>1.69358690186832E-2</v>
      </c>
      <c r="I118" s="286">
        <f>'Form Data'!I161</f>
        <v>2.182253520557495E-3</v>
      </c>
      <c r="J118" s="652">
        <f>'Form Data'!J161</f>
        <v>9.8456611775267984</v>
      </c>
      <c r="K118" s="641">
        <f>'Form Data'!K161</f>
        <v>-0.72580280016005005</v>
      </c>
      <c r="L118" s="326">
        <f>'Form Data'!L161</f>
        <v>-6.8656791688644025E-2</v>
      </c>
      <c r="M118" s="671">
        <f>'Form Data'!M161</f>
        <v>47632.989892649653</v>
      </c>
      <c r="N118" s="641">
        <f>'Form Data'!N161</f>
        <v>-37.227644889353542</v>
      </c>
      <c r="O118" s="347">
        <f>'Form Data'!O161</f>
        <v>-7.8094136784749883E-4</v>
      </c>
      <c r="P118" s="596">
        <f>'Form Data'!P161</f>
        <v>15481.496357440948</v>
      </c>
      <c r="Q118" s="632">
        <f>'Form Data'!Q161</f>
        <v>1245.529732465744</v>
      </c>
      <c r="R118" s="326">
        <f>'Form Data'!R161</f>
        <v>8.7491756989695343E-2</v>
      </c>
    </row>
    <row r="119" spans="2:18">
      <c r="B119" s="476"/>
      <c r="C119" s="477"/>
      <c r="D119" s="103" t="str">
        <f>_xlfn.XLOOKUP('TOTAL U.S. CONVENIENCE'!E119,'Form Data'!E:E,'Form Data'!D:D,"NOT FOUND",0)</f>
        <v>LOG/ROLL</v>
      </c>
      <c r="E119" s="596">
        <f>'Form Data'!E162</f>
        <v>3379.9110812544823</v>
      </c>
      <c r="F119" s="632">
        <f>'Form Data'!F162</f>
        <v>246.36226604878902</v>
      </c>
      <c r="G119" s="326">
        <f>'Form Data'!G162</f>
        <v>7.862084830250754E-2</v>
      </c>
      <c r="H119" s="128">
        <f>'Form Data'!H162</f>
        <v>1.1831772339377919E-2</v>
      </c>
      <c r="I119" s="286">
        <f>'Form Data'!I162</f>
        <v>1.5794340937650975E-3</v>
      </c>
      <c r="J119" s="652">
        <f>'Form Data'!J162</f>
        <v>20.397908712311931</v>
      </c>
      <c r="K119" s="641">
        <f>'Form Data'!K162</f>
        <v>-0.14135391380557394</v>
      </c>
      <c r="L119" s="326">
        <f>'Form Data'!L162</f>
        <v>-6.8821318651347213E-3</v>
      </c>
      <c r="M119" s="671">
        <f>'Form Data'!M162</f>
        <v>68943.117691160442</v>
      </c>
      <c r="N119" s="641">
        <f>'Form Data'!N162</f>
        <v>4582.3356238913548</v>
      </c>
      <c r="O119" s="347">
        <f>'Form Data'!O162</f>
        <v>7.119763739200613E-2</v>
      </c>
      <c r="P119" s="596">
        <f>'Form Data'!P162</f>
        <v>12174.98932826519</v>
      </c>
      <c r="Q119" s="632">
        <f>'Form Data'!Q162</f>
        <v>121.47311067581177</v>
      </c>
      <c r="R119" s="326">
        <f>'Form Data'!R162</f>
        <v>1.0077815343090447E-2</v>
      </c>
    </row>
    <row r="120" spans="2:18">
      <c r="B120" s="476"/>
      <c r="C120" s="477"/>
      <c r="D120" s="103" t="str">
        <f>_xlfn.XLOOKUP('TOTAL U.S. CONVENIENCE'!E120,'Form Data'!E:E,'Form Data'!D:D,"NOT FOUND",0)</f>
        <v>STICK</v>
      </c>
      <c r="E120" s="596">
        <f>'Form Data'!E163</f>
        <v>2150.0162455812097</v>
      </c>
      <c r="F120" s="632">
        <f>'Form Data'!F163</f>
        <v>-2876.4524728432298</v>
      </c>
      <c r="G120" s="326">
        <f>'Form Data'!G163</f>
        <v>-0.57226109103188882</v>
      </c>
      <c r="H120" s="128">
        <f>'Form Data'!H163</f>
        <v>7.5263822426474038E-3</v>
      </c>
      <c r="I120" s="286">
        <f>'Form Data'!I163</f>
        <v>-8.9192072539044757E-3</v>
      </c>
      <c r="J120" s="652">
        <f>'Form Data'!J163</f>
        <v>12.09640364442882</v>
      </c>
      <c r="K120" s="641">
        <f>'Form Data'!K163</f>
        <v>-1.2536120517152085</v>
      </c>
      <c r="L120" s="326">
        <f>'Form Data'!L163</f>
        <v>-9.3903414066943566E-2</v>
      </c>
      <c r="M120" s="671">
        <f>'Form Data'!M163</f>
        <v>26007.464348629714</v>
      </c>
      <c r="N120" s="641">
        <f>'Form Data'!N163</f>
        <v>-41095.97193851351</v>
      </c>
      <c r="O120" s="347">
        <f>'Form Data'!O163</f>
        <v>-0.61242723491326401</v>
      </c>
      <c r="P120" s="596">
        <f>'Form Data'!P163</f>
        <v>12005.991134285927</v>
      </c>
      <c r="Q120" s="632">
        <f>'Form Data'!Q163</f>
        <v>-32656.675293564796</v>
      </c>
      <c r="R120" s="326">
        <f>'Form Data'!R163</f>
        <v>-0.73118507929479026</v>
      </c>
    </row>
    <row r="121" spans="2:18">
      <c r="B121" s="476"/>
      <c r="C121" s="477"/>
      <c r="D121" s="103" t="str">
        <f>_xlfn.XLOOKUP('TOTAL U.S. CONVENIENCE'!E121,'Form Data'!E:E,'Form Data'!D:D,"NOT FOUND",0)</f>
        <v>NOT FOUND</v>
      </c>
      <c r="E121" s="596">
        <f>'Form Data'!E164</f>
        <v>0</v>
      </c>
      <c r="F121" s="632">
        <f>'Form Data'!F164</f>
        <v>-37.874283000826836</v>
      </c>
      <c r="G121" s="326">
        <f>'Form Data'!G164</f>
        <v>-1</v>
      </c>
      <c r="H121" s="128">
        <f>'Form Data'!H164</f>
        <v>0</v>
      </c>
      <c r="I121" s="286">
        <f>'Form Data'!I164</f>
        <v>-1.2391699731955559E-4</v>
      </c>
      <c r="J121" s="652">
        <f>'Form Data'!J164</f>
        <v>0</v>
      </c>
      <c r="K121" s="641">
        <f>'Form Data'!K164</f>
        <v>-18.155624203890394</v>
      </c>
      <c r="L121" s="326">
        <f>'Form Data'!L164</f>
        <v>-1</v>
      </c>
      <c r="M121" s="671">
        <f>'Form Data'!M164</f>
        <v>0</v>
      </c>
      <c r="N121" s="641">
        <f>'Form Data'!N164</f>
        <v>-687.63124915480614</v>
      </c>
      <c r="O121" s="347">
        <f>'Form Data'!O164</f>
        <v>-1</v>
      </c>
      <c r="P121" s="596">
        <f>'Form Data'!P164</f>
        <v>0</v>
      </c>
      <c r="Q121" s="632">
        <f>'Form Data'!Q164</f>
        <v>-100.9980880022049</v>
      </c>
      <c r="R121" s="326">
        <f>'Form Data'!R164</f>
        <v>-1</v>
      </c>
    </row>
    <row r="122" spans="2:18" ht="15.75" customHeight="1">
      <c r="B122" s="476"/>
      <c r="C122" s="477"/>
      <c r="D122" s="103" t="str">
        <f>_xlfn.XLOOKUP('TOTAL U.S. CONVENIENCE'!E122,'Form Data'!E:E,'Form Data'!D:D,"NOT FOUND",0)</f>
        <v>CHUNK</v>
      </c>
      <c r="E122" s="596">
        <f>'Form Data'!E167</f>
        <v>112767.64373377454</v>
      </c>
      <c r="F122" s="632">
        <f>'Form Data'!F167</f>
        <v>-4609.0910816285177</v>
      </c>
      <c r="G122" s="326">
        <f>'Form Data'!G167</f>
        <v>-3.9267501254632603E-2</v>
      </c>
      <c r="H122" s="128">
        <f>'Form Data'!H167</f>
        <v>5.8987566821685551</v>
      </c>
      <c r="I122" s="286">
        <f>'Form Data'!I167</f>
        <v>-0.20214970780104835</v>
      </c>
      <c r="J122" s="652">
        <f>'Form Data'!J167</f>
        <v>11.166626114764842</v>
      </c>
      <c r="K122" s="641">
        <f>'Form Data'!K167</f>
        <v>0.66233274354321559</v>
      </c>
      <c r="L122" s="326">
        <f>'Form Data'!L167</f>
        <v>6.3053526794843107E-2</v>
      </c>
      <c r="M122" s="671">
        <f>'Form Data'!M167</f>
        <v>1259234.1154180646</v>
      </c>
      <c r="N122" s="641">
        <f>'Form Data'!N167</f>
        <v>26274.457960987464</v>
      </c>
      <c r="O122" s="347">
        <f>'Form Data'!O167</f>
        <v>2.1310071097684843E-2</v>
      </c>
      <c r="P122" s="596">
        <f>'Form Data'!P167</f>
        <v>380492.83171951771</v>
      </c>
      <c r="Q122" s="632">
        <f>'Form Data'!Q167</f>
        <v>2382.9945704488782</v>
      </c>
      <c r="R122" s="326">
        <f>'Form Data'!R167</f>
        <v>6.3023871275514811E-3</v>
      </c>
    </row>
    <row r="123" spans="2:18" ht="15" thickBot="1">
      <c r="B123" s="478"/>
      <c r="C123" s="479"/>
      <c r="D123" s="104" t="str">
        <f>_xlfn.XLOOKUP('TOTAL U.S. CONVENIENCE'!E123,'Form Data'!E:E,'Form Data'!D:D,"NOT FOUND",0)</f>
        <v>CURD</v>
      </c>
      <c r="E123" s="597">
        <f>'Form Data'!E168</f>
        <v>65522.471695192158</v>
      </c>
      <c r="F123" s="633">
        <f>'Form Data'!F168</f>
        <v>-10087.313911540026</v>
      </c>
      <c r="G123" s="327">
        <f>'Form Data'!G168</f>
        <v>-0.13341280934199432</v>
      </c>
      <c r="H123" s="129">
        <f>'Form Data'!H168</f>
        <v>3.427411489209431</v>
      </c>
      <c r="I123" s="287">
        <f>'Form Data'!I168</f>
        <v>-0.50256854369748538</v>
      </c>
      <c r="J123" s="653">
        <f>'Form Data'!J168</f>
        <v>9.7905562214662449</v>
      </c>
      <c r="K123" s="687">
        <f>'Form Data'!K168</f>
        <v>0.26970719452336489</v>
      </c>
      <c r="L123" s="327">
        <f>'Form Data'!L168</f>
        <v>2.8328061264297474E-2</v>
      </c>
      <c r="M123" s="672">
        <f>'Form Data'!M168</f>
        <v>641501.44290120958</v>
      </c>
      <c r="N123" s="687">
        <f>'Form Data'!N168</f>
        <v>-78367.910820006276</v>
      </c>
      <c r="O123" s="348">
        <f>'Form Data'!O168</f>
        <v>-0.10886407431417876</v>
      </c>
      <c r="P123" s="597">
        <f>'Form Data'!P168</f>
        <v>118271.60583198071</v>
      </c>
      <c r="Q123" s="633">
        <f>'Form Data'!Q168</f>
        <v>-22913.180407421751</v>
      </c>
      <c r="R123" s="327">
        <f>'Form Data'!R168</f>
        <v>-0.16229213513535812</v>
      </c>
    </row>
    <row r="124" spans="2:18">
      <c r="B124" s="505" t="s">
        <v>65</v>
      </c>
      <c r="C124" s="481"/>
      <c r="D124" s="279" t="s">
        <v>12</v>
      </c>
      <c r="E124" s="593">
        <f>'NB &amp; PL'!D23</f>
        <v>0</v>
      </c>
      <c r="F124" s="629">
        <f>'NB &amp; PL'!E23</f>
        <v>0</v>
      </c>
      <c r="G124" s="323">
        <f>'NB &amp; PL'!F23</f>
        <v>0</v>
      </c>
      <c r="H124" s="268">
        <f>'NB &amp; PL'!G23</f>
        <v>0</v>
      </c>
      <c r="I124" s="294">
        <f>'NB &amp; PL'!H23</f>
        <v>0</v>
      </c>
      <c r="J124" s="649">
        <f>'NB &amp; PL'!I23</f>
        <v>0</v>
      </c>
      <c r="K124" s="684">
        <f>'NB &amp; PL'!J23</f>
        <v>0</v>
      </c>
      <c r="L124" s="323">
        <f>'NB &amp; PL'!K23</f>
        <v>0</v>
      </c>
      <c r="M124" s="668">
        <f>'NB &amp; PL'!L23</f>
        <v>0</v>
      </c>
      <c r="N124" s="684">
        <f>'NB &amp; PL'!M23</f>
        <v>0</v>
      </c>
      <c r="O124" s="344">
        <f>'NB &amp; PL'!N23</f>
        <v>0</v>
      </c>
      <c r="P124" s="593">
        <f>'NB &amp; PL'!O23</f>
        <v>0</v>
      </c>
      <c r="Q124" s="629">
        <f>'NB &amp; PL'!P23</f>
        <v>0</v>
      </c>
      <c r="R124" s="323">
        <f>'NB &amp; PL'!Q23</f>
        <v>0</v>
      </c>
    </row>
    <row r="125" spans="2:18" ht="15" thickBot="1">
      <c r="B125" s="506"/>
      <c r="C125" s="483"/>
      <c r="D125" s="280" t="s">
        <v>11</v>
      </c>
      <c r="E125" s="594">
        <f>'NB &amp; PL'!D24</f>
        <v>0</v>
      </c>
      <c r="F125" s="630">
        <f>'NB &amp; PL'!E24</f>
        <v>0</v>
      </c>
      <c r="G125" s="324">
        <f>'NB &amp; PL'!F24</f>
        <v>0</v>
      </c>
      <c r="H125" s="296">
        <f>'NB &amp; PL'!G24</f>
        <v>0</v>
      </c>
      <c r="I125" s="295">
        <f>'NB &amp; PL'!H24</f>
        <v>0</v>
      </c>
      <c r="J125" s="650">
        <f>'NB &amp; PL'!I24</f>
        <v>0</v>
      </c>
      <c r="K125" s="685">
        <f>'NB &amp; PL'!J24</f>
        <v>0</v>
      </c>
      <c r="L125" s="324">
        <f>'NB &amp; PL'!K24</f>
        <v>0</v>
      </c>
      <c r="M125" s="669">
        <f>'NB &amp; PL'!L24</f>
        <v>0</v>
      </c>
      <c r="N125" s="685">
        <f>'NB &amp; PL'!M24</f>
        <v>0</v>
      </c>
      <c r="O125" s="345">
        <f>'NB &amp; PL'!N24</f>
        <v>0</v>
      </c>
      <c r="P125" s="594">
        <f>'NB &amp; PL'!O24</f>
        <v>0</v>
      </c>
      <c r="Q125" s="630">
        <f>'NB &amp; PL'!P24</f>
        <v>0</v>
      </c>
      <c r="R125" s="324">
        <f>'NB &amp; PL'!Q24</f>
        <v>0</v>
      </c>
    </row>
    <row r="126" spans="2:18">
      <c r="B126" s="490" t="s">
        <v>339</v>
      </c>
      <c r="C126" s="521"/>
      <c r="D126" s="102" t="s">
        <v>83</v>
      </c>
      <c r="E126" s="598">
        <f>'Store location'!D77</f>
        <v>641621.54539197194</v>
      </c>
      <c r="F126" s="634">
        <f>'Store location'!E77</f>
        <v>-105723.27388268255</v>
      </c>
      <c r="G126" s="328">
        <f>'Store location'!F77</f>
        <v>-0.14146518602389416</v>
      </c>
      <c r="H126" s="165">
        <f>'Store location'!G77</f>
        <v>2.2460709381443236</v>
      </c>
      <c r="I126" s="288">
        <f>'Store location'!H77</f>
        <v>-0.19909022741013382</v>
      </c>
      <c r="J126" s="654">
        <f>'Store location'!I77</f>
        <v>10.123969312162263</v>
      </c>
      <c r="K126" s="688">
        <f>'Store location'!J77</f>
        <v>0.17047596979876722</v>
      </c>
      <c r="L126" s="328">
        <f>'Store location'!K77</f>
        <v>1.7127250095521442E-2</v>
      </c>
      <c r="M126" s="673">
        <f>'Store location'!L77</f>
        <v>6495756.8355704499</v>
      </c>
      <c r="N126" s="688">
        <f>'Store location'!M77</f>
        <v>-942934.84752967302</v>
      </c>
      <c r="O126" s="349">
        <f>'Store location'!N77</f>
        <v>-0.12676084554921341</v>
      </c>
      <c r="P126" s="598">
        <f>'Store location'!O77</f>
        <v>1268073.3653263161</v>
      </c>
      <c r="Q126" s="634">
        <f>'Store location'!P77</f>
        <v>-198183.41725471476</v>
      </c>
      <c r="R126" s="328">
        <f>'Store location'!Q77</f>
        <v>-0.13516283069180784</v>
      </c>
    </row>
    <row r="127" spans="2:18">
      <c r="B127" s="461"/>
      <c r="C127" s="522"/>
      <c r="D127" s="103" t="s">
        <v>307</v>
      </c>
      <c r="E127" s="599">
        <f>'Store location'!D78</f>
        <v>173529.88233920126</v>
      </c>
      <c r="F127" s="635">
        <f>'Store location'!E78</f>
        <v>11870.822764335957</v>
      </c>
      <c r="G127" s="329">
        <f>'Store location'!F78</f>
        <v>7.3431224922092947E-2</v>
      </c>
      <c r="H127" s="166">
        <f>'Store location'!G78</f>
        <v>0.60746156113503957</v>
      </c>
      <c r="I127" s="289">
        <f>'Store location'!H78</f>
        <v>7.8545799176374054E-2</v>
      </c>
      <c r="J127" s="655">
        <f>'Store location'!I78</f>
        <v>11.00724657788272</v>
      </c>
      <c r="K127" s="689">
        <f>'Store location'!J78</f>
        <v>-1.2255192275242699</v>
      </c>
      <c r="L127" s="329">
        <f>'Store location'!K78</f>
        <v>-0.10018333114679426</v>
      </c>
      <c r="M127" s="674">
        <f>'Store location'!L78</f>
        <v>1910086.203538564</v>
      </c>
      <c r="N127" s="689">
        <f>'Store location'!M78</f>
        <v>-67451.212563099572</v>
      </c>
      <c r="O127" s="350">
        <f>'Store location'!N78</f>
        <v>-3.4108690947586076E-2</v>
      </c>
      <c r="P127" s="599">
        <f>'Store location'!O78</f>
        <v>382142.11860112991</v>
      </c>
      <c r="Q127" s="635">
        <f>'Store location'!P78</f>
        <v>-3656.2615419127978</v>
      </c>
      <c r="R127" s="329">
        <f>'Store location'!Q78</f>
        <v>-9.4771303616079557E-3</v>
      </c>
    </row>
    <row r="128" spans="2:18" ht="15" thickBot="1">
      <c r="B128" s="463"/>
      <c r="C128" s="523"/>
      <c r="D128" s="104" t="s">
        <v>311</v>
      </c>
      <c r="E128" s="600">
        <f>'Store location'!D79</f>
        <v>100067.67219595508</v>
      </c>
      <c r="F128" s="636">
        <f>'Store location'!E79</f>
        <v>-21008.799095815848</v>
      </c>
      <c r="G128" s="330">
        <f>'Store location'!F79</f>
        <v>-0.17351677722080863</v>
      </c>
      <c r="H128" s="167">
        <f>'Store location'!G79</f>
        <v>0.3502985396629415</v>
      </c>
      <c r="I128" s="290">
        <f>'Store location'!H79</f>
        <v>-4.5839197603162907E-2</v>
      </c>
      <c r="J128" s="656">
        <f>'Store location'!I79</f>
        <v>15.432308928165723</v>
      </c>
      <c r="K128" s="690">
        <f>'Store location'!J79</f>
        <v>-0.3427879623725687</v>
      </c>
      <c r="L128" s="330">
        <f>'Store location'!K79</f>
        <v>-2.172968982384943E-2</v>
      </c>
      <c r="M128" s="675">
        <f>'Store location'!L79</f>
        <v>1544275.2310503984</v>
      </c>
      <c r="N128" s="690">
        <f>'Store location'!M79</f>
        <v>-365717.83474176587</v>
      </c>
      <c r="O128" s="351">
        <f>'Store location'!N79</f>
        <v>-0.19147600129641593</v>
      </c>
      <c r="P128" s="600">
        <f>'Store location'!O79</f>
        <v>334070.19814413559</v>
      </c>
      <c r="Q128" s="636">
        <f>'Store location'!P79</f>
        <v>-83528.298670250922</v>
      </c>
      <c r="R128" s="330">
        <f>'Store location'!Q79</f>
        <v>-0.20002059228526736</v>
      </c>
    </row>
    <row r="129" spans="2:18" s="24" customFormat="1">
      <c r="B129" s="461" t="s">
        <v>64</v>
      </c>
      <c r="C129" s="462"/>
      <c r="D129" s="281" t="s">
        <v>312</v>
      </c>
      <c r="E129" s="601">
        <f>Variety!E552</f>
        <v>0</v>
      </c>
      <c r="F129" s="637">
        <f>Variety!F552</f>
        <v>0</v>
      </c>
      <c r="G129" s="331">
        <f>Variety!G552</f>
        <v>0</v>
      </c>
      <c r="H129" s="171">
        <f>Variety!H552</f>
        <v>0</v>
      </c>
      <c r="I129" s="312">
        <f>Variety!I552</f>
        <v>0</v>
      </c>
      <c r="J129" s="657">
        <f>Variety!J552</f>
        <v>0</v>
      </c>
      <c r="K129" s="691">
        <f>Variety!K552</f>
        <v>0</v>
      </c>
      <c r="L129" s="331">
        <f>Variety!L552</f>
        <v>0</v>
      </c>
      <c r="M129" s="676">
        <f>Variety!M552</f>
        <v>0</v>
      </c>
      <c r="N129" s="691">
        <f>Variety!N552</f>
        <v>0</v>
      </c>
      <c r="O129" s="352">
        <f>Variety!O552</f>
        <v>0</v>
      </c>
      <c r="P129" s="601">
        <f>Variety!P552</f>
        <v>0</v>
      </c>
      <c r="Q129" s="637">
        <f>Variety!Q552</f>
        <v>0</v>
      </c>
      <c r="R129" s="331">
        <f>Variety!R552</f>
        <v>0</v>
      </c>
    </row>
    <row r="130" spans="2:18" s="24" customFormat="1">
      <c r="B130" s="461"/>
      <c r="C130" s="462"/>
      <c r="D130" s="103" t="s">
        <v>313</v>
      </c>
      <c r="E130" s="602">
        <f>Variety!E553</f>
        <v>0</v>
      </c>
      <c r="F130" s="638">
        <f>Variety!F553</f>
        <v>0</v>
      </c>
      <c r="G130" s="332">
        <f>Variety!G553</f>
        <v>0</v>
      </c>
      <c r="H130" s="157">
        <f>Variety!H553</f>
        <v>0</v>
      </c>
      <c r="I130" s="292">
        <f>Variety!I553</f>
        <v>0</v>
      </c>
      <c r="J130" s="658">
        <f>Variety!J553</f>
        <v>0</v>
      </c>
      <c r="K130" s="692">
        <f>Variety!K553</f>
        <v>0</v>
      </c>
      <c r="L130" s="332">
        <f>Variety!L553</f>
        <v>0</v>
      </c>
      <c r="M130" s="677">
        <f>Variety!M553</f>
        <v>0</v>
      </c>
      <c r="N130" s="692">
        <f>Variety!N553</f>
        <v>0</v>
      </c>
      <c r="O130" s="353">
        <f>Variety!O553</f>
        <v>0</v>
      </c>
      <c r="P130" s="602">
        <f>Variety!P553</f>
        <v>0</v>
      </c>
      <c r="Q130" s="638">
        <f>Variety!Q553</f>
        <v>0</v>
      </c>
      <c r="R130" s="332">
        <f>Variety!R553</f>
        <v>0</v>
      </c>
    </row>
    <row r="131" spans="2:18" s="24" customFormat="1">
      <c r="B131" s="461"/>
      <c r="C131" s="462"/>
      <c r="D131" s="103" t="s">
        <v>314</v>
      </c>
      <c r="E131" s="602">
        <f>Variety!E554</f>
        <v>0</v>
      </c>
      <c r="F131" s="638">
        <f>Variety!F554</f>
        <v>0</v>
      </c>
      <c r="G131" s="332">
        <f>Variety!G554</f>
        <v>0</v>
      </c>
      <c r="H131" s="157">
        <f>Variety!H554</f>
        <v>0</v>
      </c>
      <c r="I131" s="292">
        <f>Variety!I554</f>
        <v>0</v>
      </c>
      <c r="J131" s="658">
        <f>Variety!J554</f>
        <v>0</v>
      </c>
      <c r="K131" s="692">
        <f>Variety!K554</f>
        <v>0</v>
      </c>
      <c r="L131" s="332">
        <f>Variety!L554</f>
        <v>0</v>
      </c>
      <c r="M131" s="677">
        <f>Variety!M554</f>
        <v>0</v>
      </c>
      <c r="N131" s="692">
        <f>Variety!N554</f>
        <v>0</v>
      </c>
      <c r="O131" s="353">
        <f>Variety!O554</f>
        <v>0</v>
      </c>
      <c r="P131" s="602">
        <f>Variety!P554</f>
        <v>0</v>
      </c>
      <c r="Q131" s="638">
        <f>Variety!Q554</f>
        <v>0</v>
      </c>
      <c r="R131" s="332">
        <f>Variety!R554</f>
        <v>0</v>
      </c>
    </row>
    <row r="132" spans="2:18" s="24" customFormat="1">
      <c r="B132" s="461"/>
      <c r="C132" s="462"/>
      <c r="D132" s="103" t="s">
        <v>315</v>
      </c>
      <c r="E132" s="602">
        <f>Variety!E555</f>
        <v>37707.219346985221</v>
      </c>
      <c r="F132" s="638">
        <f>Variety!F555</f>
        <v>16282.172471717</v>
      </c>
      <c r="G132" s="332">
        <f>Variety!G555</f>
        <v>0.75995971287755526</v>
      </c>
      <c r="H132" s="157">
        <f>Variety!H555</f>
        <v>0.13199851242800334</v>
      </c>
      <c r="I132" s="292">
        <f>Variety!I555</f>
        <v>6.1900090336263536E-2</v>
      </c>
      <c r="J132" s="658">
        <f>Variety!J555</f>
        <v>11.006402216295367</v>
      </c>
      <c r="K132" s="692">
        <f>Variety!K555</f>
        <v>1.1373739667319107</v>
      </c>
      <c r="L132" s="332">
        <f>Variety!L555</f>
        <v>0.11524680424156461</v>
      </c>
      <c r="M132" s="677">
        <f>Variety!M555</f>
        <v>415020.82259099366</v>
      </c>
      <c r="N132" s="692">
        <f>Variety!N555</f>
        <v>203576.42973075033</v>
      </c>
      <c r="O132" s="353">
        <f>Variety!O555</f>
        <v>0.96278944538059508</v>
      </c>
      <c r="P132" s="602">
        <f>Variety!P555</f>
        <v>413086.90576505661</v>
      </c>
      <c r="Q132" s="638">
        <f>Variety!Q555</f>
        <v>227833.05754625797</v>
      </c>
      <c r="R132" s="332">
        <f>Variety!R555</f>
        <v>1.2298425092750036</v>
      </c>
    </row>
    <row r="133" spans="2:18" s="24" customFormat="1">
      <c r="B133" s="461"/>
      <c r="C133" s="462"/>
      <c r="D133" s="103" t="s">
        <v>316</v>
      </c>
      <c r="E133" s="602">
        <f>Variety!E556</f>
        <v>0</v>
      </c>
      <c r="F133" s="638">
        <f>Variety!F556</f>
        <v>0</v>
      </c>
      <c r="G133" s="332">
        <f>Variety!G556</f>
        <v>0</v>
      </c>
      <c r="H133" s="157">
        <f>Variety!H556</f>
        <v>0</v>
      </c>
      <c r="I133" s="292">
        <f>Variety!I556</f>
        <v>0</v>
      </c>
      <c r="J133" s="658">
        <f>Variety!J556</f>
        <v>0</v>
      </c>
      <c r="K133" s="692">
        <f>Variety!K556</f>
        <v>0</v>
      </c>
      <c r="L133" s="332">
        <f>Variety!L556</f>
        <v>0</v>
      </c>
      <c r="M133" s="677">
        <f>Variety!M556</f>
        <v>0</v>
      </c>
      <c r="N133" s="692">
        <f>Variety!N556</f>
        <v>0</v>
      </c>
      <c r="O133" s="353">
        <f>Variety!O556</f>
        <v>0</v>
      </c>
      <c r="P133" s="602">
        <f>Variety!P556</f>
        <v>0</v>
      </c>
      <c r="Q133" s="638">
        <f>Variety!Q556</f>
        <v>0</v>
      </c>
      <c r="R133" s="332">
        <f>Variety!R556</f>
        <v>0</v>
      </c>
    </row>
    <row r="134" spans="2:18" s="24" customFormat="1">
      <c r="B134" s="461"/>
      <c r="C134" s="462"/>
      <c r="D134" s="103" t="s">
        <v>96</v>
      </c>
      <c r="E134" s="602">
        <f>Variety!E557</f>
        <v>0</v>
      </c>
      <c r="F134" s="638">
        <f>Variety!F557</f>
        <v>0</v>
      </c>
      <c r="G134" s="332">
        <f>Variety!G557</f>
        <v>0</v>
      </c>
      <c r="H134" s="157">
        <f>Variety!H557</f>
        <v>0</v>
      </c>
      <c r="I134" s="292">
        <f>Variety!I557</f>
        <v>0</v>
      </c>
      <c r="J134" s="658">
        <f>Variety!J557</f>
        <v>0</v>
      </c>
      <c r="K134" s="692">
        <f>Variety!K557</f>
        <v>0</v>
      </c>
      <c r="L134" s="332">
        <f>Variety!L557</f>
        <v>0</v>
      </c>
      <c r="M134" s="677">
        <f>Variety!M557</f>
        <v>0</v>
      </c>
      <c r="N134" s="692">
        <f>Variety!N557</f>
        <v>0</v>
      </c>
      <c r="O134" s="353">
        <f>Variety!O557</f>
        <v>0</v>
      </c>
      <c r="P134" s="602">
        <f>Variety!P557</f>
        <v>0</v>
      </c>
      <c r="Q134" s="638">
        <f>Variety!Q557</f>
        <v>0</v>
      </c>
      <c r="R134" s="332">
        <f>Variety!R557</f>
        <v>0</v>
      </c>
    </row>
    <row r="135" spans="2:18" s="24" customFormat="1">
      <c r="B135" s="461"/>
      <c r="C135" s="462"/>
      <c r="D135" s="103" t="s">
        <v>317</v>
      </c>
      <c r="E135" s="602">
        <f>Variety!E558</f>
        <v>0</v>
      </c>
      <c r="F135" s="638">
        <f>Variety!F558</f>
        <v>0</v>
      </c>
      <c r="G135" s="332">
        <f>Variety!G558</f>
        <v>0</v>
      </c>
      <c r="H135" s="157">
        <f>Variety!H558</f>
        <v>0</v>
      </c>
      <c r="I135" s="292">
        <f>Variety!I558</f>
        <v>0</v>
      </c>
      <c r="J135" s="658">
        <f>Variety!J558</f>
        <v>0</v>
      </c>
      <c r="K135" s="692">
        <f>Variety!K558</f>
        <v>0</v>
      </c>
      <c r="L135" s="332">
        <f>Variety!L558</f>
        <v>0</v>
      </c>
      <c r="M135" s="677">
        <f>Variety!M558</f>
        <v>0</v>
      </c>
      <c r="N135" s="692">
        <f>Variety!N558</f>
        <v>0</v>
      </c>
      <c r="O135" s="353">
        <f>Variety!O558</f>
        <v>0</v>
      </c>
      <c r="P135" s="602">
        <f>Variety!P558</f>
        <v>0</v>
      </c>
      <c r="Q135" s="638">
        <f>Variety!Q558</f>
        <v>0</v>
      </c>
      <c r="R135" s="332">
        <f>Variety!R558</f>
        <v>0</v>
      </c>
    </row>
    <row r="136" spans="2:18" s="24" customFormat="1">
      <c r="B136" s="461"/>
      <c r="C136" s="462"/>
      <c r="D136" s="103" t="s">
        <v>95</v>
      </c>
      <c r="E136" s="602">
        <f>Variety!E559</f>
        <v>0</v>
      </c>
      <c r="F136" s="638">
        <f>Variety!F559</f>
        <v>0</v>
      </c>
      <c r="G136" s="332">
        <f>Variety!G559</f>
        <v>0</v>
      </c>
      <c r="H136" s="157">
        <f>Variety!H559</f>
        <v>0</v>
      </c>
      <c r="I136" s="292">
        <f>Variety!I559</f>
        <v>0</v>
      </c>
      <c r="J136" s="658">
        <f>Variety!J559</f>
        <v>0</v>
      </c>
      <c r="K136" s="692">
        <f>Variety!K559</f>
        <v>0</v>
      </c>
      <c r="L136" s="332">
        <f>Variety!L559</f>
        <v>0</v>
      </c>
      <c r="M136" s="677">
        <f>Variety!M559</f>
        <v>0</v>
      </c>
      <c r="N136" s="692">
        <f>Variety!N559</f>
        <v>0</v>
      </c>
      <c r="O136" s="353">
        <f>Variety!O559</f>
        <v>0</v>
      </c>
      <c r="P136" s="602">
        <f>Variety!P559</f>
        <v>0</v>
      </c>
      <c r="Q136" s="638">
        <f>Variety!Q559</f>
        <v>0</v>
      </c>
      <c r="R136" s="332">
        <f>Variety!R559</f>
        <v>0</v>
      </c>
    </row>
    <row r="137" spans="2:18" s="24" customFormat="1">
      <c r="B137" s="461"/>
      <c r="C137" s="462"/>
      <c r="D137" s="103" t="s">
        <v>92</v>
      </c>
      <c r="E137" s="602">
        <f>Variety!E560</f>
        <v>0</v>
      </c>
      <c r="F137" s="638">
        <f>Variety!F560</f>
        <v>0</v>
      </c>
      <c r="G137" s="332">
        <f>Variety!G560</f>
        <v>0</v>
      </c>
      <c r="H137" s="157">
        <f>Variety!H560</f>
        <v>0</v>
      </c>
      <c r="I137" s="292">
        <f>Variety!I560</f>
        <v>0</v>
      </c>
      <c r="J137" s="658">
        <f>Variety!J560</f>
        <v>0</v>
      </c>
      <c r="K137" s="692">
        <f>Variety!K560</f>
        <v>0</v>
      </c>
      <c r="L137" s="332">
        <f>Variety!L560</f>
        <v>0</v>
      </c>
      <c r="M137" s="677">
        <f>Variety!M560</f>
        <v>0</v>
      </c>
      <c r="N137" s="692">
        <f>Variety!N560</f>
        <v>0</v>
      </c>
      <c r="O137" s="353">
        <f>Variety!O560</f>
        <v>0</v>
      </c>
      <c r="P137" s="602">
        <f>Variety!P560</f>
        <v>0</v>
      </c>
      <c r="Q137" s="638">
        <f>Variety!Q560</f>
        <v>0</v>
      </c>
      <c r="R137" s="332">
        <f>Variety!R560</f>
        <v>0</v>
      </c>
    </row>
    <row r="138" spans="2:18" s="24" customFormat="1">
      <c r="B138" s="461"/>
      <c r="C138" s="462"/>
      <c r="D138" s="103" t="s">
        <v>318</v>
      </c>
      <c r="E138" s="602">
        <f>Variety!E561</f>
        <v>0</v>
      </c>
      <c r="F138" s="638">
        <f>Variety!F561</f>
        <v>0</v>
      </c>
      <c r="G138" s="332">
        <f>Variety!G561</f>
        <v>0</v>
      </c>
      <c r="H138" s="157">
        <f>Variety!H561</f>
        <v>0</v>
      </c>
      <c r="I138" s="292">
        <f>Variety!I561</f>
        <v>0</v>
      </c>
      <c r="J138" s="658">
        <f>Variety!J561</f>
        <v>0</v>
      </c>
      <c r="K138" s="692">
        <f>Variety!K561</f>
        <v>0</v>
      </c>
      <c r="L138" s="332">
        <f>Variety!L561</f>
        <v>0</v>
      </c>
      <c r="M138" s="677">
        <f>Variety!M561</f>
        <v>0</v>
      </c>
      <c r="N138" s="692">
        <f>Variety!N561</f>
        <v>0</v>
      </c>
      <c r="O138" s="353">
        <f>Variety!O561</f>
        <v>0</v>
      </c>
      <c r="P138" s="602">
        <f>Variety!P561</f>
        <v>0</v>
      </c>
      <c r="Q138" s="638">
        <f>Variety!Q561</f>
        <v>0</v>
      </c>
      <c r="R138" s="332">
        <f>Variety!R561</f>
        <v>0</v>
      </c>
    </row>
    <row r="139" spans="2:18" s="24" customFormat="1">
      <c r="B139" s="461"/>
      <c r="C139" s="462"/>
      <c r="D139" s="103" t="s">
        <v>82</v>
      </c>
      <c r="E139" s="602">
        <f>Variety!E562</f>
        <v>0</v>
      </c>
      <c r="F139" s="638">
        <f>Variety!F562</f>
        <v>0</v>
      </c>
      <c r="G139" s="332">
        <f>Variety!G562</f>
        <v>0</v>
      </c>
      <c r="H139" s="157">
        <f>Variety!H562</f>
        <v>0</v>
      </c>
      <c r="I139" s="292">
        <f>Variety!I562</f>
        <v>0</v>
      </c>
      <c r="J139" s="658">
        <f>Variety!J562</f>
        <v>0</v>
      </c>
      <c r="K139" s="692">
        <f>Variety!K562</f>
        <v>0</v>
      </c>
      <c r="L139" s="332">
        <f>Variety!L562</f>
        <v>0</v>
      </c>
      <c r="M139" s="677">
        <f>Variety!M562</f>
        <v>0</v>
      </c>
      <c r="N139" s="692">
        <f>Variety!N562</f>
        <v>0</v>
      </c>
      <c r="O139" s="353">
        <f>Variety!O562</f>
        <v>0</v>
      </c>
      <c r="P139" s="602">
        <f>Variety!P562</f>
        <v>0</v>
      </c>
      <c r="Q139" s="638">
        <f>Variety!Q562</f>
        <v>0</v>
      </c>
      <c r="R139" s="332">
        <f>Variety!R562</f>
        <v>0</v>
      </c>
    </row>
    <row r="140" spans="2:18" s="24" customFormat="1">
      <c r="B140" s="461"/>
      <c r="C140" s="462"/>
      <c r="D140" s="103" t="s">
        <v>319</v>
      </c>
      <c r="E140" s="602">
        <f>Variety!E563</f>
        <v>2854475.1626800876</v>
      </c>
      <c r="F140" s="638">
        <f>Variety!F563</f>
        <v>-291229.56475142436</v>
      </c>
      <c r="G140" s="332">
        <f>Variety!G563</f>
        <v>-9.2580070281807786E-2</v>
      </c>
      <c r="H140" s="157">
        <f>Variety!H563</f>
        <v>9.9924227180273189</v>
      </c>
      <c r="I140" s="292">
        <f>Variety!I563</f>
        <v>-0.29968721495105832</v>
      </c>
      <c r="J140" s="658">
        <f>Variety!J563</f>
        <v>13.912149345671464</v>
      </c>
      <c r="K140" s="692">
        <f>Variety!K563</f>
        <v>0.63932306132175221</v>
      </c>
      <c r="L140" s="332">
        <f>Variety!L563</f>
        <v>4.8167816531705265E-2</v>
      </c>
      <c r="M140" s="677">
        <f>Variety!M563</f>
        <v>39711884.766715229</v>
      </c>
      <c r="N140" s="692">
        <f>Variety!N563</f>
        <v>-2040507.6223408878</v>
      </c>
      <c r="O140" s="353">
        <f>Variety!O563</f>
        <v>-4.887163358992893E-2</v>
      </c>
      <c r="P140" s="602">
        <f>Variety!P563</f>
        <v>24693414.669496652</v>
      </c>
      <c r="Q140" s="638">
        <f>Variety!Q563</f>
        <v>-1081407.4015743993</v>
      </c>
      <c r="R140" s="332">
        <f>Variety!R563</f>
        <v>-4.1955959912838396E-2</v>
      </c>
    </row>
    <row r="141" spans="2:18" s="24" customFormat="1">
      <c r="B141" s="461"/>
      <c r="C141" s="462"/>
      <c r="D141" s="103" t="s">
        <v>91</v>
      </c>
      <c r="E141" s="602">
        <f>Variety!E564</f>
        <v>0</v>
      </c>
      <c r="F141" s="638">
        <f>Variety!F564</f>
        <v>0</v>
      </c>
      <c r="G141" s="332">
        <f>Variety!G564</f>
        <v>0</v>
      </c>
      <c r="H141" s="157">
        <f>Variety!H564</f>
        <v>0</v>
      </c>
      <c r="I141" s="292">
        <f>Variety!I564</f>
        <v>0</v>
      </c>
      <c r="J141" s="658">
        <f>Variety!J564</f>
        <v>0</v>
      </c>
      <c r="K141" s="692">
        <f>Variety!K564</f>
        <v>0</v>
      </c>
      <c r="L141" s="332">
        <f>Variety!L564</f>
        <v>0</v>
      </c>
      <c r="M141" s="677">
        <f>Variety!M564</f>
        <v>0</v>
      </c>
      <c r="N141" s="692">
        <f>Variety!N564</f>
        <v>0</v>
      </c>
      <c r="O141" s="353">
        <f>Variety!O564</f>
        <v>0</v>
      </c>
      <c r="P141" s="602">
        <f>Variety!P564</f>
        <v>0</v>
      </c>
      <c r="Q141" s="638">
        <f>Variety!Q564</f>
        <v>0</v>
      </c>
      <c r="R141" s="332">
        <f>Variety!R564</f>
        <v>0</v>
      </c>
    </row>
    <row r="142" spans="2:18" s="24" customFormat="1">
      <c r="B142" s="461"/>
      <c r="C142" s="462"/>
      <c r="D142" s="103" t="s">
        <v>320</v>
      </c>
      <c r="E142" s="602">
        <f>Variety!E565</f>
        <v>0</v>
      </c>
      <c r="F142" s="638">
        <f>Variety!F565</f>
        <v>0</v>
      </c>
      <c r="G142" s="332">
        <f>Variety!G565</f>
        <v>0</v>
      </c>
      <c r="H142" s="157">
        <f>Variety!H565</f>
        <v>0</v>
      </c>
      <c r="I142" s="292">
        <f>Variety!I565</f>
        <v>0</v>
      </c>
      <c r="J142" s="658">
        <f>Variety!J565</f>
        <v>0</v>
      </c>
      <c r="K142" s="692">
        <f>Variety!K565</f>
        <v>0</v>
      </c>
      <c r="L142" s="332">
        <f>Variety!L565</f>
        <v>0</v>
      </c>
      <c r="M142" s="677">
        <f>Variety!M565</f>
        <v>0</v>
      </c>
      <c r="N142" s="692">
        <f>Variety!N565</f>
        <v>0</v>
      </c>
      <c r="O142" s="353">
        <f>Variety!O565</f>
        <v>0</v>
      </c>
      <c r="P142" s="602">
        <f>Variety!P565</f>
        <v>0</v>
      </c>
      <c r="Q142" s="638">
        <f>Variety!Q565</f>
        <v>0</v>
      </c>
      <c r="R142" s="332">
        <f>Variety!R565</f>
        <v>0</v>
      </c>
    </row>
    <row r="143" spans="2:18" s="24" customFormat="1">
      <c r="B143" s="461"/>
      <c r="C143" s="462"/>
      <c r="D143" s="103" t="s">
        <v>98</v>
      </c>
      <c r="E143" s="602">
        <f>Variety!E566</f>
        <v>0</v>
      </c>
      <c r="F143" s="638">
        <f>Variety!F566</f>
        <v>0</v>
      </c>
      <c r="G143" s="332">
        <f>Variety!G566</f>
        <v>0</v>
      </c>
      <c r="H143" s="157">
        <f>Variety!H566</f>
        <v>0</v>
      </c>
      <c r="I143" s="292">
        <f>Variety!I566</f>
        <v>0</v>
      </c>
      <c r="J143" s="658">
        <f>Variety!J566</f>
        <v>0</v>
      </c>
      <c r="K143" s="692">
        <f>Variety!K566</f>
        <v>0</v>
      </c>
      <c r="L143" s="332">
        <f>Variety!L566</f>
        <v>0</v>
      </c>
      <c r="M143" s="677">
        <f>Variety!M566</f>
        <v>0</v>
      </c>
      <c r="N143" s="692">
        <f>Variety!N566</f>
        <v>0</v>
      </c>
      <c r="O143" s="353">
        <f>Variety!O566</f>
        <v>0</v>
      </c>
      <c r="P143" s="602">
        <f>Variety!P566</f>
        <v>0</v>
      </c>
      <c r="Q143" s="638">
        <f>Variety!Q566</f>
        <v>0</v>
      </c>
      <c r="R143" s="332">
        <f>Variety!R566</f>
        <v>0</v>
      </c>
    </row>
    <row r="144" spans="2:18" s="24" customFormat="1">
      <c r="B144" s="461"/>
      <c r="C144" s="462"/>
      <c r="D144" s="103" t="s">
        <v>321</v>
      </c>
      <c r="E144" s="602">
        <f>Variety!E567</f>
        <v>0</v>
      </c>
      <c r="F144" s="638">
        <f>Variety!F567</f>
        <v>0</v>
      </c>
      <c r="G144" s="332">
        <f>Variety!G567</f>
        <v>0</v>
      </c>
      <c r="H144" s="157">
        <f>Variety!H567</f>
        <v>0</v>
      </c>
      <c r="I144" s="292">
        <f>Variety!I567</f>
        <v>0</v>
      </c>
      <c r="J144" s="658">
        <f>Variety!J567</f>
        <v>0</v>
      </c>
      <c r="K144" s="692">
        <f>Variety!K567</f>
        <v>0</v>
      </c>
      <c r="L144" s="332">
        <f>Variety!L567</f>
        <v>0</v>
      </c>
      <c r="M144" s="677">
        <f>Variety!M567</f>
        <v>0</v>
      </c>
      <c r="N144" s="692">
        <f>Variety!N567</f>
        <v>0</v>
      </c>
      <c r="O144" s="353">
        <f>Variety!O567</f>
        <v>0</v>
      </c>
      <c r="P144" s="602">
        <f>Variety!P567</f>
        <v>0</v>
      </c>
      <c r="Q144" s="638">
        <f>Variety!Q567</f>
        <v>0</v>
      </c>
      <c r="R144" s="332">
        <f>Variety!R567</f>
        <v>0</v>
      </c>
    </row>
    <row r="145" spans="2:18" s="24" customFormat="1">
      <c r="B145" s="461"/>
      <c r="C145" s="462"/>
      <c r="D145" s="103" t="s">
        <v>112</v>
      </c>
      <c r="E145" s="602">
        <f>Variety!E568</f>
        <v>0</v>
      </c>
      <c r="F145" s="638">
        <f>Variety!F568</f>
        <v>0</v>
      </c>
      <c r="G145" s="332">
        <f>Variety!G568</f>
        <v>0</v>
      </c>
      <c r="H145" s="157">
        <f>Variety!H568</f>
        <v>0</v>
      </c>
      <c r="I145" s="292">
        <f>Variety!I568</f>
        <v>0</v>
      </c>
      <c r="J145" s="658">
        <f>Variety!J568</f>
        <v>0</v>
      </c>
      <c r="K145" s="692">
        <f>Variety!K568</f>
        <v>0</v>
      </c>
      <c r="L145" s="332">
        <f>Variety!L568</f>
        <v>0</v>
      </c>
      <c r="M145" s="677">
        <f>Variety!M568</f>
        <v>0</v>
      </c>
      <c r="N145" s="692">
        <f>Variety!N568</f>
        <v>0</v>
      </c>
      <c r="O145" s="353">
        <f>Variety!O568</f>
        <v>0</v>
      </c>
      <c r="P145" s="602">
        <f>Variety!P568</f>
        <v>0</v>
      </c>
      <c r="Q145" s="638">
        <f>Variety!Q568</f>
        <v>0</v>
      </c>
      <c r="R145" s="332">
        <f>Variety!R568</f>
        <v>0</v>
      </c>
    </row>
    <row r="146" spans="2:18" s="24" customFormat="1">
      <c r="B146" s="461"/>
      <c r="C146" s="462"/>
      <c r="D146" s="103" t="s">
        <v>322</v>
      </c>
      <c r="E146" s="602">
        <f>Variety!E569</f>
        <v>0</v>
      </c>
      <c r="F146" s="638">
        <f>Variety!F569</f>
        <v>0</v>
      </c>
      <c r="G146" s="332">
        <f>Variety!G569</f>
        <v>0</v>
      </c>
      <c r="H146" s="157">
        <f>Variety!H569</f>
        <v>0</v>
      </c>
      <c r="I146" s="292">
        <f>Variety!I569</f>
        <v>0</v>
      </c>
      <c r="J146" s="658">
        <f>Variety!J569</f>
        <v>0</v>
      </c>
      <c r="K146" s="692">
        <f>Variety!K569</f>
        <v>0</v>
      </c>
      <c r="L146" s="332">
        <f>Variety!L569</f>
        <v>0</v>
      </c>
      <c r="M146" s="677">
        <f>Variety!M569</f>
        <v>0</v>
      </c>
      <c r="N146" s="692">
        <f>Variety!N569</f>
        <v>0</v>
      </c>
      <c r="O146" s="353">
        <f>Variety!O569</f>
        <v>0</v>
      </c>
      <c r="P146" s="602">
        <f>Variety!P569</f>
        <v>0</v>
      </c>
      <c r="Q146" s="638">
        <f>Variety!Q569</f>
        <v>0</v>
      </c>
      <c r="R146" s="332">
        <f>Variety!R569</f>
        <v>0</v>
      </c>
    </row>
    <row r="147" spans="2:18" s="24" customFormat="1">
      <c r="B147" s="461"/>
      <c r="C147" s="462"/>
      <c r="D147" s="103" t="s">
        <v>323</v>
      </c>
      <c r="E147" s="602">
        <f>Variety!E570</f>
        <v>0.48075073957443237</v>
      </c>
      <c r="F147" s="638">
        <f>Variety!F570</f>
        <v>0.48075073957443237</v>
      </c>
      <c r="G147" s="332">
        <f>Variety!G570</f>
        <v>0</v>
      </c>
      <c r="H147" s="157">
        <f>Variety!H570</f>
        <v>1.6829239485557862E-6</v>
      </c>
      <c r="I147" s="292">
        <f>Variety!I570</f>
        <v>1.6829239485557862E-6</v>
      </c>
      <c r="J147" s="658">
        <f>Variety!J570</f>
        <v>34.64</v>
      </c>
      <c r="K147" s="692">
        <f>Variety!K570</f>
        <v>34.64</v>
      </c>
      <c r="L147" s="332">
        <f>Variety!L570</f>
        <v>0</v>
      </c>
      <c r="M147" s="677">
        <f>Variety!M570</f>
        <v>16.653205618858337</v>
      </c>
      <c r="N147" s="692">
        <f>Variety!N570</f>
        <v>16.653205618858337</v>
      </c>
      <c r="O147" s="353">
        <f>Variety!O570</f>
        <v>0</v>
      </c>
      <c r="P147" s="602">
        <f>Variety!P570</f>
        <v>1.2820019721984863</v>
      </c>
      <c r="Q147" s="638">
        <f>Variety!Q570</f>
        <v>1.2820019721984863</v>
      </c>
      <c r="R147" s="332">
        <f>Variety!R570</f>
        <v>0</v>
      </c>
    </row>
    <row r="148" spans="2:18" s="24" customFormat="1" ht="14.4" customHeight="1">
      <c r="B148" s="461"/>
      <c r="C148" s="462"/>
      <c r="D148" s="103" t="s">
        <v>102</v>
      </c>
      <c r="E148" s="602">
        <f>Variety!E571</f>
        <v>0</v>
      </c>
      <c r="F148" s="638">
        <f>Variety!F571</f>
        <v>0</v>
      </c>
      <c r="G148" s="332">
        <f>Variety!G571</f>
        <v>0</v>
      </c>
      <c r="H148" s="157">
        <f>Variety!H571</f>
        <v>0</v>
      </c>
      <c r="I148" s="292">
        <f>Variety!I571</f>
        <v>0</v>
      </c>
      <c r="J148" s="658">
        <f>Variety!J571</f>
        <v>0</v>
      </c>
      <c r="K148" s="692">
        <f>Variety!K571</f>
        <v>0</v>
      </c>
      <c r="L148" s="332">
        <f>Variety!L571</f>
        <v>0</v>
      </c>
      <c r="M148" s="677">
        <f>Variety!M571</f>
        <v>0</v>
      </c>
      <c r="N148" s="692">
        <f>Variety!N571</f>
        <v>0</v>
      </c>
      <c r="O148" s="353">
        <f>Variety!O571</f>
        <v>0</v>
      </c>
      <c r="P148" s="602">
        <f>Variety!P571</f>
        <v>0</v>
      </c>
      <c r="Q148" s="638">
        <f>Variety!Q571</f>
        <v>0</v>
      </c>
      <c r="R148" s="332">
        <f>Variety!R571</f>
        <v>0</v>
      </c>
    </row>
    <row r="149" spans="2:18" s="24" customFormat="1">
      <c r="B149" s="461"/>
      <c r="C149" s="462"/>
      <c r="D149" s="103" t="s">
        <v>90</v>
      </c>
      <c r="E149" s="602">
        <f>Variety!E572</f>
        <v>0</v>
      </c>
      <c r="F149" s="638">
        <f>Variety!F572</f>
        <v>0</v>
      </c>
      <c r="G149" s="332">
        <f>Variety!G572</f>
        <v>0</v>
      </c>
      <c r="H149" s="157">
        <f>Variety!H572</f>
        <v>0</v>
      </c>
      <c r="I149" s="292">
        <f>Variety!I572</f>
        <v>0</v>
      </c>
      <c r="J149" s="658">
        <f>Variety!J572</f>
        <v>0</v>
      </c>
      <c r="K149" s="692">
        <f>Variety!K572</f>
        <v>0</v>
      </c>
      <c r="L149" s="332">
        <f>Variety!L572</f>
        <v>0</v>
      </c>
      <c r="M149" s="677">
        <f>Variety!M572</f>
        <v>0</v>
      </c>
      <c r="N149" s="692">
        <f>Variety!N572</f>
        <v>0</v>
      </c>
      <c r="O149" s="353">
        <f>Variety!O572</f>
        <v>0</v>
      </c>
      <c r="P149" s="602">
        <f>Variety!P572</f>
        <v>0</v>
      </c>
      <c r="Q149" s="638">
        <f>Variety!Q572</f>
        <v>0</v>
      </c>
      <c r="R149" s="332">
        <f>Variety!R572</f>
        <v>0</v>
      </c>
    </row>
    <row r="150" spans="2:18" s="24" customFormat="1">
      <c r="B150" s="461"/>
      <c r="C150" s="462"/>
      <c r="D150" s="103" t="s">
        <v>106</v>
      </c>
      <c r="E150" s="602">
        <f>Variety!E573</f>
        <v>0</v>
      </c>
      <c r="F150" s="638">
        <f>Variety!F573</f>
        <v>0</v>
      </c>
      <c r="G150" s="332">
        <f>Variety!G573</f>
        <v>0</v>
      </c>
      <c r="H150" s="157">
        <f>Variety!H573</f>
        <v>0</v>
      </c>
      <c r="I150" s="292">
        <f>Variety!I573</f>
        <v>0</v>
      </c>
      <c r="J150" s="658">
        <f>Variety!J573</f>
        <v>0</v>
      </c>
      <c r="K150" s="692">
        <f>Variety!K573</f>
        <v>0</v>
      </c>
      <c r="L150" s="332">
        <f>Variety!L573</f>
        <v>0</v>
      </c>
      <c r="M150" s="677">
        <f>Variety!M573</f>
        <v>0</v>
      </c>
      <c r="N150" s="692">
        <f>Variety!N573</f>
        <v>0</v>
      </c>
      <c r="O150" s="353">
        <f>Variety!O573</f>
        <v>0</v>
      </c>
      <c r="P150" s="602">
        <f>Variety!P573</f>
        <v>0</v>
      </c>
      <c r="Q150" s="638">
        <f>Variety!Q573</f>
        <v>0</v>
      </c>
      <c r="R150" s="332">
        <f>Variety!R573</f>
        <v>0</v>
      </c>
    </row>
    <row r="151" spans="2:18" s="24" customFormat="1">
      <c r="B151" s="461"/>
      <c r="C151" s="462"/>
      <c r="D151" s="103" t="s">
        <v>324</v>
      </c>
      <c r="E151" s="602">
        <f>Variety!E574</f>
        <v>0</v>
      </c>
      <c r="F151" s="638">
        <f>Variety!F574</f>
        <v>0</v>
      </c>
      <c r="G151" s="332">
        <f>Variety!G574</f>
        <v>0</v>
      </c>
      <c r="H151" s="157">
        <f>Variety!H574</f>
        <v>0</v>
      </c>
      <c r="I151" s="292">
        <f>Variety!I574</f>
        <v>0</v>
      </c>
      <c r="J151" s="658">
        <f>Variety!J574</f>
        <v>0</v>
      </c>
      <c r="K151" s="692">
        <f>Variety!K574</f>
        <v>0</v>
      </c>
      <c r="L151" s="332">
        <f>Variety!L574</f>
        <v>0</v>
      </c>
      <c r="M151" s="677">
        <f>Variety!M574</f>
        <v>0</v>
      </c>
      <c r="N151" s="692">
        <f>Variety!N574</f>
        <v>0</v>
      </c>
      <c r="O151" s="353">
        <f>Variety!O574</f>
        <v>0</v>
      </c>
      <c r="P151" s="602">
        <f>Variety!P574</f>
        <v>0</v>
      </c>
      <c r="Q151" s="638">
        <f>Variety!Q574</f>
        <v>0</v>
      </c>
      <c r="R151" s="332">
        <f>Variety!R574</f>
        <v>0</v>
      </c>
    </row>
    <row r="152" spans="2:18" s="24" customFormat="1">
      <c r="B152" s="461"/>
      <c r="C152" s="462"/>
      <c r="D152" s="103" t="s">
        <v>103</v>
      </c>
      <c r="E152" s="602">
        <f>Variety!E575</f>
        <v>0</v>
      </c>
      <c r="F152" s="638">
        <f>Variety!F575</f>
        <v>0</v>
      </c>
      <c r="G152" s="332">
        <f>Variety!G575</f>
        <v>0</v>
      </c>
      <c r="H152" s="157">
        <f>Variety!H575</f>
        <v>0</v>
      </c>
      <c r="I152" s="292">
        <f>Variety!I575</f>
        <v>0</v>
      </c>
      <c r="J152" s="658">
        <f>Variety!J575</f>
        <v>0</v>
      </c>
      <c r="K152" s="692">
        <f>Variety!K575</f>
        <v>0</v>
      </c>
      <c r="L152" s="332">
        <f>Variety!L575</f>
        <v>0</v>
      </c>
      <c r="M152" s="677">
        <f>Variety!M575</f>
        <v>0</v>
      </c>
      <c r="N152" s="692">
        <f>Variety!N575</f>
        <v>0</v>
      </c>
      <c r="O152" s="353">
        <f>Variety!O575</f>
        <v>0</v>
      </c>
      <c r="P152" s="602">
        <f>Variety!P575</f>
        <v>0</v>
      </c>
      <c r="Q152" s="638">
        <f>Variety!Q575</f>
        <v>0</v>
      </c>
      <c r="R152" s="332">
        <f>Variety!R575</f>
        <v>0</v>
      </c>
    </row>
    <row r="153" spans="2:18" s="24" customFormat="1">
      <c r="B153" s="461"/>
      <c r="C153" s="462"/>
      <c r="D153" s="103" t="s">
        <v>93</v>
      </c>
      <c r="E153" s="602">
        <f>Variety!E576</f>
        <v>0</v>
      </c>
      <c r="F153" s="638">
        <f>Variety!F576</f>
        <v>0</v>
      </c>
      <c r="G153" s="332">
        <f>Variety!G576</f>
        <v>0</v>
      </c>
      <c r="H153" s="157">
        <f>Variety!H576</f>
        <v>0</v>
      </c>
      <c r="I153" s="292">
        <f>Variety!I576</f>
        <v>0</v>
      </c>
      <c r="J153" s="658">
        <f>Variety!J576</f>
        <v>0</v>
      </c>
      <c r="K153" s="692">
        <f>Variety!K576</f>
        <v>0</v>
      </c>
      <c r="L153" s="332">
        <f>Variety!L576</f>
        <v>0</v>
      </c>
      <c r="M153" s="677">
        <f>Variety!M576</f>
        <v>0</v>
      </c>
      <c r="N153" s="692">
        <f>Variety!N576</f>
        <v>0</v>
      </c>
      <c r="O153" s="353">
        <f>Variety!O576</f>
        <v>0</v>
      </c>
      <c r="P153" s="602">
        <f>Variety!P576</f>
        <v>0</v>
      </c>
      <c r="Q153" s="638">
        <f>Variety!Q576</f>
        <v>0</v>
      </c>
      <c r="R153" s="332">
        <f>Variety!R576</f>
        <v>0</v>
      </c>
    </row>
    <row r="154" spans="2:18" s="24" customFormat="1">
      <c r="B154" s="461"/>
      <c r="C154" s="462"/>
      <c r="D154" s="103" t="s">
        <v>101</v>
      </c>
      <c r="E154" s="602">
        <f>Variety!E577</f>
        <v>0</v>
      </c>
      <c r="F154" s="638">
        <f>Variety!F577</f>
        <v>0</v>
      </c>
      <c r="G154" s="332">
        <f>Variety!G577</f>
        <v>0</v>
      </c>
      <c r="H154" s="157">
        <f>Variety!H577</f>
        <v>0</v>
      </c>
      <c r="I154" s="292">
        <f>Variety!I577</f>
        <v>0</v>
      </c>
      <c r="J154" s="658">
        <f>Variety!J577</f>
        <v>0</v>
      </c>
      <c r="K154" s="692">
        <f>Variety!K577</f>
        <v>0</v>
      </c>
      <c r="L154" s="332">
        <f>Variety!L577</f>
        <v>0</v>
      </c>
      <c r="M154" s="677">
        <f>Variety!M577</f>
        <v>0</v>
      </c>
      <c r="N154" s="692">
        <f>Variety!N577</f>
        <v>0</v>
      </c>
      <c r="O154" s="353">
        <f>Variety!O577</f>
        <v>0</v>
      </c>
      <c r="P154" s="602">
        <f>Variety!P577</f>
        <v>0</v>
      </c>
      <c r="Q154" s="638">
        <f>Variety!Q577</f>
        <v>0</v>
      </c>
      <c r="R154" s="332">
        <f>Variety!R577</f>
        <v>0</v>
      </c>
    </row>
    <row r="155" spans="2:18" s="24" customFormat="1">
      <c r="B155" s="461"/>
      <c r="C155" s="462"/>
      <c r="D155" s="103" t="s">
        <v>94</v>
      </c>
      <c r="E155" s="602">
        <f>Variety!E578</f>
        <v>0</v>
      </c>
      <c r="F155" s="638">
        <f>Variety!F578</f>
        <v>0</v>
      </c>
      <c r="G155" s="332">
        <f>Variety!G578</f>
        <v>0</v>
      </c>
      <c r="H155" s="157">
        <f>Variety!H578</f>
        <v>0</v>
      </c>
      <c r="I155" s="292">
        <f>Variety!I578</f>
        <v>0</v>
      </c>
      <c r="J155" s="658">
        <f>Variety!J578</f>
        <v>0</v>
      </c>
      <c r="K155" s="692">
        <f>Variety!K578</f>
        <v>0</v>
      </c>
      <c r="L155" s="332">
        <f>Variety!L578</f>
        <v>0</v>
      </c>
      <c r="M155" s="677">
        <f>Variety!M578</f>
        <v>0</v>
      </c>
      <c r="N155" s="692">
        <f>Variety!N578</f>
        <v>0</v>
      </c>
      <c r="O155" s="353">
        <f>Variety!O578</f>
        <v>0</v>
      </c>
      <c r="P155" s="602">
        <f>Variety!P578</f>
        <v>0</v>
      </c>
      <c r="Q155" s="638">
        <f>Variety!Q578</f>
        <v>0</v>
      </c>
      <c r="R155" s="332">
        <f>Variety!R578</f>
        <v>0</v>
      </c>
    </row>
    <row r="156" spans="2:18" s="24" customFormat="1">
      <c r="B156" s="461"/>
      <c r="C156" s="462"/>
      <c r="D156" s="103" t="s">
        <v>107</v>
      </c>
      <c r="E156" s="602">
        <f>Variety!E579</f>
        <v>0</v>
      </c>
      <c r="F156" s="638">
        <f>Variety!F579</f>
        <v>0</v>
      </c>
      <c r="G156" s="332">
        <f>Variety!G579</f>
        <v>0</v>
      </c>
      <c r="H156" s="157">
        <f>Variety!H579</f>
        <v>0</v>
      </c>
      <c r="I156" s="292">
        <f>Variety!I579</f>
        <v>0</v>
      </c>
      <c r="J156" s="658">
        <f>Variety!J579</f>
        <v>0</v>
      </c>
      <c r="K156" s="692">
        <f>Variety!K579</f>
        <v>0</v>
      </c>
      <c r="L156" s="332">
        <f>Variety!L579</f>
        <v>0</v>
      </c>
      <c r="M156" s="677">
        <f>Variety!M579</f>
        <v>0</v>
      </c>
      <c r="N156" s="692">
        <f>Variety!N579</f>
        <v>0</v>
      </c>
      <c r="O156" s="353">
        <f>Variety!O579</f>
        <v>0</v>
      </c>
      <c r="P156" s="602">
        <f>Variety!P579</f>
        <v>0</v>
      </c>
      <c r="Q156" s="638">
        <f>Variety!Q579</f>
        <v>0</v>
      </c>
      <c r="R156" s="332">
        <f>Variety!R579</f>
        <v>0</v>
      </c>
    </row>
    <row r="157" spans="2:18" s="24" customFormat="1">
      <c r="B157" s="461"/>
      <c r="C157" s="462"/>
      <c r="D157" s="103" t="s">
        <v>325</v>
      </c>
      <c r="E157" s="602">
        <f>Variety!E580</f>
        <v>0</v>
      </c>
      <c r="F157" s="638">
        <f>Variety!F580</f>
        <v>0</v>
      </c>
      <c r="G157" s="332">
        <f>Variety!G580</f>
        <v>0</v>
      </c>
      <c r="H157" s="157">
        <f>Variety!H580</f>
        <v>0</v>
      </c>
      <c r="I157" s="292">
        <f>Variety!I580</f>
        <v>0</v>
      </c>
      <c r="J157" s="658">
        <f>Variety!J580</f>
        <v>0</v>
      </c>
      <c r="K157" s="692">
        <f>Variety!K580</f>
        <v>0</v>
      </c>
      <c r="L157" s="332">
        <f>Variety!L580</f>
        <v>0</v>
      </c>
      <c r="M157" s="677">
        <f>Variety!M580</f>
        <v>0</v>
      </c>
      <c r="N157" s="692">
        <f>Variety!N580</f>
        <v>0</v>
      </c>
      <c r="O157" s="353">
        <f>Variety!O580</f>
        <v>0</v>
      </c>
      <c r="P157" s="602">
        <f>Variety!P580</f>
        <v>0</v>
      </c>
      <c r="Q157" s="638">
        <f>Variety!Q580</f>
        <v>0</v>
      </c>
      <c r="R157" s="332">
        <f>Variety!R580</f>
        <v>0</v>
      </c>
    </row>
    <row r="158" spans="2:18" s="24" customFormat="1">
      <c r="B158" s="461"/>
      <c r="C158" s="462"/>
      <c r="D158" s="103" t="s">
        <v>326</v>
      </c>
      <c r="E158" s="602">
        <f>Variety!E581</f>
        <v>4760.3821541262541</v>
      </c>
      <c r="F158" s="638">
        <f>Variety!F581</f>
        <v>-750.43263286353431</v>
      </c>
      <c r="G158" s="332">
        <f>Variety!G581</f>
        <v>-0.13617453350731254</v>
      </c>
      <c r="H158" s="157">
        <f>Variety!H581</f>
        <v>1.6664272089416711E-2</v>
      </c>
      <c r="I158" s="292">
        <f>Variety!I581</f>
        <v>-1.3659998281552455E-3</v>
      </c>
      <c r="J158" s="658">
        <f>Variety!J581</f>
        <v>6.9852344167115561</v>
      </c>
      <c r="K158" s="692">
        <f>Variety!K581</f>
        <v>-0.10630925722983164</v>
      </c>
      <c r="L158" s="332">
        <f>Variety!L581</f>
        <v>-1.4990989566979052E-2</v>
      </c>
      <c r="M158" s="677">
        <f>Variety!M581</f>
        <v>33252.385259702205</v>
      </c>
      <c r="N158" s="692">
        <f>Variety!N581</f>
        <v>-5827.7984812378854</v>
      </c>
      <c r="O158" s="353">
        <f>Variety!O581</f>
        <v>-0.14912413206319525</v>
      </c>
      <c r="P158" s="602">
        <f>Variety!P581</f>
        <v>6355.682498216629</v>
      </c>
      <c r="Q158" s="638">
        <f>Variety!Q581</f>
        <v>-2396.5155398845673</v>
      </c>
      <c r="R158" s="332">
        <f>Variety!R581</f>
        <v>-0.27381870582129736</v>
      </c>
    </row>
    <row r="159" spans="2:18" s="24" customFormat="1">
      <c r="B159" s="461"/>
      <c r="C159" s="462"/>
      <c r="D159" s="103" t="s">
        <v>327</v>
      </c>
      <c r="E159" s="602">
        <f>Variety!E582</f>
        <v>0</v>
      </c>
      <c r="F159" s="638">
        <f>Variety!F582</f>
        <v>-116.15901947021484</v>
      </c>
      <c r="G159" s="332">
        <f>Variety!G582</f>
        <v>-1</v>
      </c>
      <c r="H159" s="157">
        <f>Variety!H582</f>
        <v>0</v>
      </c>
      <c r="I159" s="292">
        <f>Variety!I582</f>
        <v>-3.8004882901726696E-4</v>
      </c>
      <c r="J159" s="658">
        <f>Variety!J582</f>
        <v>0</v>
      </c>
      <c r="K159" s="692">
        <f>Variety!K582</f>
        <v>-11.706666666666667</v>
      </c>
      <c r="L159" s="332">
        <f>Variety!L582</f>
        <v>-1</v>
      </c>
      <c r="M159" s="677">
        <f>Variety!M582</f>
        <v>0</v>
      </c>
      <c r="N159" s="692">
        <f>Variety!N582</f>
        <v>-1359.8349212646485</v>
      </c>
      <c r="O159" s="353">
        <f>Variety!O582</f>
        <v>-1</v>
      </c>
      <c r="P159" s="602">
        <f>Variety!P582</f>
        <v>0</v>
      </c>
      <c r="Q159" s="638">
        <f>Variety!Q582</f>
        <v>-309.75738525390625</v>
      </c>
      <c r="R159" s="332">
        <f>Variety!R582</f>
        <v>-1</v>
      </c>
    </row>
    <row r="160" spans="2:18" s="24" customFormat="1">
      <c r="B160" s="461"/>
      <c r="C160" s="462"/>
      <c r="D160" s="103" t="s">
        <v>85</v>
      </c>
      <c r="E160" s="602">
        <f>Variety!E583</f>
        <v>0</v>
      </c>
      <c r="F160" s="638">
        <f>Variety!F583</f>
        <v>0</v>
      </c>
      <c r="G160" s="332">
        <f>Variety!G583</f>
        <v>0</v>
      </c>
      <c r="H160" s="157">
        <f>Variety!H583</f>
        <v>0</v>
      </c>
      <c r="I160" s="292">
        <f>Variety!I583</f>
        <v>0</v>
      </c>
      <c r="J160" s="658">
        <f>Variety!J583</f>
        <v>0</v>
      </c>
      <c r="K160" s="692">
        <f>Variety!K583</f>
        <v>0</v>
      </c>
      <c r="L160" s="332">
        <f>Variety!L583</f>
        <v>0</v>
      </c>
      <c r="M160" s="677">
        <f>Variety!M583</f>
        <v>0</v>
      </c>
      <c r="N160" s="692">
        <f>Variety!N583</f>
        <v>0</v>
      </c>
      <c r="O160" s="353">
        <f>Variety!O583</f>
        <v>0</v>
      </c>
      <c r="P160" s="602">
        <f>Variety!P583</f>
        <v>0</v>
      </c>
      <c r="Q160" s="638">
        <f>Variety!Q583</f>
        <v>0</v>
      </c>
      <c r="R160" s="332">
        <f>Variety!R583</f>
        <v>0</v>
      </c>
    </row>
    <row r="161" spans="2:18" s="24" customFormat="1">
      <c r="B161" s="461"/>
      <c r="C161" s="462"/>
      <c r="D161" s="103" t="s">
        <v>84</v>
      </c>
      <c r="E161" s="602">
        <f>Variety!E584</f>
        <v>0</v>
      </c>
      <c r="F161" s="638">
        <f>Variety!F584</f>
        <v>0</v>
      </c>
      <c r="G161" s="332">
        <f>Variety!G584</f>
        <v>0</v>
      </c>
      <c r="H161" s="157">
        <f>Variety!H584</f>
        <v>0</v>
      </c>
      <c r="I161" s="292">
        <f>Variety!I584</f>
        <v>0</v>
      </c>
      <c r="J161" s="658">
        <f>Variety!J584</f>
        <v>0</v>
      </c>
      <c r="K161" s="692">
        <f>Variety!K584</f>
        <v>0</v>
      </c>
      <c r="L161" s="332">
        <f>Variety!L584</f>
        <v>0</v>
      </c>
      <c r="M161" s="677">
        <f>Variety!M584</f>
        <v>0</v>
      </c>
      <c r="N161" s="692">
        <f>Variety!N584</f>
        <v>0</v>
      </c>
      <c r="O161" s="353">
        <f>Variety!O584</f>
        <v>0</v>
      </c>
      <c r="P161" s="602">
        <f>Variety!P584</f>
        <v>0</v>
      </c>
      <c r="Q161" s="638">
        <f>Variety!Q584</f>
        <v>0</v>
      </c>
      <c r="R161" s="332">
        <f>Variety!R584</f>
        <v>0</v>
      </c>
    </row>
    <row r="162" spans="2:18" s="24" customFormat="1">
      <c r="B162" s="461"/>
      <c r="C162" s="462"/>
      <c r="D162" s="103" t="s">
        <v>89</v>
      </c>
      <c r="E162" s="602">
        <f>Variety!E585</f>
        <v>0</v>
      </c>
      <c r="F162" s="638">
        <f>Variety!F585</f>
        <v>0</v>
      </c>
      <c r="G162" s="332">
        <f>Variety!G585</f>
        <v>0</v>
      </c>
      <c r="H162" s="157">
        <f>Variety!H585</f>
        <v>0</v>
      </c>
      <c r="I162" s="292">
        <f>Variety!I585</f>
        <v>0</v>
      </c>
      <c r="J162" s="658">
        <f>Variety!J585</f>
        <v>0</v>
      </c>
      <c r="K162" s="692">
        <f>Variety!K585</f>
        <v>0</v>
      </c>
      <c r="L162" s="332">
        <f>Variety!L585</f>
        <v>0</v>
      </c>
      <c r="M162" s="677">
        <f>Variety!M585</f>
        <v>0</v>
      </c>
      <c r="N162" s="692">
        <f>Variety!N585</f>
        <v>0</v>
      </c>
      <c r="O162" s="353">
        <f>Variety!O585</f>
        <v>0</v>
      </c>
      <c r="P162" s="602">
        <f>Variety!P585</f>
        <v>0</v>
      </c>
      <c r="Q162" s="638">
        <f>Variety!Q585</f>
        <v>0</v>
      </c>
      <c r="R162" s="332">
        <f>Variety!R585</f>
        <v>0</v>
      </c>
    </row>
    <row r="163" spans="2:18" s="24" customFormat="1">
      <c r="B163" s="461"/>
      <c r="C163" s="462"/>
      <c r="D163" s="103" t="s">
        <v>105</v>
      </c>
      <c r="E163" s="602">
        <f>Variety!E586</f>
        <v>0</v>
      </c>
      <c r="F163" s="638">
        <f>Variety!F586</f>
        <v>0</v>
      </c>
      <c r="G163" s="332">
        <f>Variety!G586</f>
        <v>0</v>
      </c>
      <c r="H163" s="157">
        <f>Variety!H586</f>
        <v>0</v>
      </c>
      <c r="I163" s="292">
        <f>Variety!I586</f>
        <v>0</v>
      </c>
      <c r="J163" s="658">
        <f>Variety!J586</f>
        <v>0</v>
      </c>
      <c r="K163" s="692">
        <f>Variety!K586</f>
        <v>0</v>
      </c>
      <c r="L163" s="332">
        <f>Variety!L586</f>
        <v>0</v>
      </c>
      <c r="M163" s="677">
        <f>Variety!M586</f>
        <v>0</v>
      </c>
      <c r="N163" s="692">
        <f>Variety!N586</f>
        <v>0</v>
      </c>
      <c r="O163" s="353">
        <f>Variety!O586</f>
        <v>0</v>
      </c>
      <c r="P163" s="602">
        <f>Variety!P586</f>
        <v>0</v>
      </c>
      <c r="Q163" s="638">
        <f>Variety!Q586</f>
        <v>0</v>
      </c>
      <c r="R163" s="332">
        <f>Variety!R586</f>
        <v>0</v>
      </c>
    </row>
    <row r="164" spans="2:18" s="24" customFormat="1">
      <c r="B164" s="461"/>
      <c r="C164" s="462"/>
      <c r="D164" s="103" t="s">
        <v>100</v>
      </c>
      <c r="E164" s="602">
        <f>Variety!E587</f>
        <v>0</v>
      </c>
      <c r="F164" s="638">
        <f>Variety!F587</f>
        <v>0</v>
      </c>
      <c r="G164" s="332">
        <f>Variety!G587</f>
        <v>0</v>
      </c>
      <c r="H164" s="157">
        <f>Variety!H587</f>
        <v>0</v>
      </c>
      <c r="I164" s="292">
        <f>Variety!I587</f>
        <v>0</v>
      </c>
      <c r="J164" s="658">
        <f>Variety!J587</f>
        <v>0</v>
      </c>
      <c r="K164" s="692">
        <f>Variety!K587</f>
        <v>0</v>
      </c>
      <c r="L164" s="332">
        <f>Variety!L587</f>
        <v>0</v>
      </c>
      <c r="M164" s="677">
        <f>Variety!M587</f>
        <v>0</v>
      </c>
      <c r="N164" s="692">
        <f>Variety!N587</f>
        <v>0</v>
      </c>
      <c r="O164" s="353">
        <f>Variety!O587</f>
        <v>0</v>
      </c>
      <c r="P164" s="602">
        <f>Variety!P587</f>
        <v>0</v>
      </c>
      <c r="Q164" s="638">
        <f>Variety!Q587</f>
        <v>0</v>
      </c>
      <c r="R164" s="332">
        <f>Variety!R587</f>
        <v>0</v>
      </c>
    </row>
    <row r="165" spans="2:18" s="24" customFormat="1">
      <c r="B165" s="461"/>
      <c r="C165" s="462"/>
      <c r="D165" s="103" t="s">
        <v>86</v>
      </c>
      <c r="E165" s="602">
        <f>Variety!E588</f>
        <v>0</v>
      </c>
      <c r="F165" s="638">
        <f>Variety!F588</f>
        <v>0</v>
      </c>
      <c r="G165" s="332">
        <f>Variety!G588</f>
        <v>0</v>
      </c>
      <c r="H165" s="157">
        <f>Variety!H588</f>
        <v>0</v>
      </c>
      <c r="I165" s="292">
        <f>Variety!I588</f>
        <v>0</v>
      </c>
      <c r="J165" s="658">
        <f>Variety!J588</f>
        <v>0</v>
      </c>
      <c r="K165" s="692">
        <f>Variety!K588</f>
        <v>0</v>
      </c>
      <c r="L165" s="332">
        <f>Variety!L588</f>
        <v>0</v>
      </c>
      <c r="M165" s="677">
        <f>Variety!M588</f>
        <v>0</v>
      </c>
      <c r="N165" s="692">
        <f>Variety!N588</f>
        <v>0</v>
      </c>
      <c r="O165" s="353">
        <f>Variety!O588</f>
        <v>0</v>
      </c>
      <c r="P165" s="602">
        <f>Variety!P588</f>
        <v>0</v>
      </c>
      <c r="Q165" s="638">
        <f>Variety!Q588</f>
        <v>0</v>
      </c>
      <c r="R165" s="332">
        <f>Variety!R588</f>
        <v>0</v>
      </c>
    </row>
    <row r="166" spans="2:18" s="24" customFormat="1">
      <c r="B166" s="461"/>
      <c r="C166" s="462"/>
      <c r="D166" s="103" t="s">
        <v>328</v>
      </c>
      <c r="E166" s="602">
        <f>Variety!E589</f>
        <v>630.69558979742158</v>
      </c>
      <c r="F166" s="638">
        <f>Variety!F589</f>
        <v>302.71146013645193</v>
      </c>
      <c r="G166" s="332">
        <f>Variety!G589</f>
        <v>0.92294544998063921</v>
      </c>
      <c r="H166" s="157">
        <f>Variety!H589</f>
        <v>2.2078233582296207E-3</v>
      </c>
      <c r="I166" s="292">
        <f>Variety!I589</f>
        <v>1.1347255911994733E-3</v>
      </c>
      <c r="J166" s="658">
        <f>Variety!J589</f>
        <v>26.1786375510356</v>
      </c>
      <c r="K166" s="692">
        <f>Variety!K589</f>
        <v>3.3847585829559499</v>
      </c>
      <c r="L166" s="332">
        <f>Variety!L589</f>
        <v>0.14849418950131027</v>
      </c>
      <c r="M166" s="677">
        <f>Variety!M589</f>
        <v>16510.751250343325</v>
      </c>
      <c r="N166" s="692">
        <f>Variety!N589</f>
        <v>9034.7206954002395</v>
      </c>
      <c r="O166" s="353">
        <f>Variety!O589</f>
        <v>1.2084916760307463</v>
      </c>
      <c r="P166" s="602">
        <f>Variety!P589</f>
        <v>1903.699390411377</v>
      </c>
      <c r="Q166" s="638">
        <f>Variety!Q589</f>
        <v>1102.8264141082764</v>
      </c>
      <c r="R166" s="332">
        <f>Variety!R589</f>
        <v>1.3770303740288743</v>
      </c>
    </row>
    <row r="167" spans="2:18" s="24" customFormat="1">
      <c r="B167" s="461"/>
      <c r="C167" s="462"/>
      <c r="D167" s="103" t="s">
        <v>97</v>
      </c>
      <c r="E167" s="602">
        <f>Variety!E590</f>
        <v>0</v>
      </c>
      <c r="F167" s="638">
        <f>Variety!F590</f>
        <v>0</v>
      </c>
      <c r="G167" s="332">
        <f>Variety!G590</f>
        <v>0</v>
      </c>
      <c r="H167" s="157">
        <f>Variety!H590</f>
        <v>0</v>
      </c>
      <c r="I167" s="292">
        <f>Variety!I590</f>
        <v>0</v>
      </c>
      <c r="J167" s="658">
        <f>Variety!J590</f>
        <v>0</v>
      </c>
      <c r="K167" s="692">
        <f>Variety!K590</f>
        <v>0</v>
      </c>
      <c r="L167" s="332">
        <f>Variety!L590</f>
        <v>0</v>
      </c>
      <c r="M167" s="677">
        <f>Variety!M590</f>
        <v>0</v>
      </c>
      <c r="N167" s="692">
        <f>Variety!N590</f>
        <v>0</v>
      </c>
      <c r="O167" s="353">
        <f>Variety!O590</f>
        <v>0</v>
      </c>
      <c r="P167" s="602">
        <f>Variety!P590</f>
        <v>0</v>
      </c>
      <c r="Q167" s="638">
        <f>Variety!Q590</f>
        <v>0</v>
      </c>
      <c r="R167" s="332">
        <f>Variety!R590</f>
        <v>0</v>
      </c>
    </row>
    <row r="168" spans="2:18" s="24" customFormat="1">
      <c r="B168" s="461"/>
      <c r="C168" s="462"/>
      <c r="D168" s="103" t="s">
        <v>88</v>
      </c>
      <c r="E168" s="602">
        <f>Variety!E591</f>
        <v>0</v>
      </c>
      <c r="F168" s="638">
        <f>Variety!F591</f>
        <v>0</v>
      </c>
      <c r="G168" s="332">
        <f>Variety!G591</f>
        <v>0</v>
      </c>
      <c r="H168" s="157">
        <f>Variety!H591</f>
        <v>0</v>
      </c>
      <c r="I168" s="292">
        <f>Variety!I591</f>
        <v>0</v>
      </c>
      <c r="J168" s="658">
        <f>Variety!J591</f>
        <v>0</v>
      </c>
      <c r="K168" s="692">
        <f>Variety!K591</f>
        <v>0</v>
      </c>
      <c r="L168" s="332">
        <f>Variety!L591</f>
        <v>0</v>
      </c>
      <c r="M168" s="677">
        <f>Variety!M591</f>
        <v>0</v>
      </c>
      <c r="N168" s="692">
        <f>Variety!N591</f>
        <v>0</v>
      </c>
      <c r="O168" s="353">
        <f>Variety!O591</f>
        <v>0</v>
      </c>
      <c r="P168" s="602">
        <f>Variety!P591</f>
        <v>0</v>
      </c>
      <c r="Q168" s="638">
        <f>Variety!Q591</f>
        <v>0</v>
      </c>
      <c r="R168" s="332">
        <f>Variety!R591</f>
        <v>0</v>
      </c>
    </row>
    <row r="169" spans="2:18" s="24" customFormat="1">
      <c r="B169" s="461"/>
      <c r="C169" s="462"/>
      <c r="D169" s="103" t="s">
        <v>329</v>
      </c>
      <c r="E169" s="602">
        <f>Variety!E592</f>
        <v>0</v>
      </c>
      <c r="F169" s="638">
        <f>Variety!F592</f>
        <v>0</v>
      </c>
      <c r="G169" s="332">
        <f>Variety!G592</f>
        <v>0</v>
      </c>
      <c r="H169" s="157">
        <f>Variety!H592</f>
        <v>0</v>
      </c>
      <c r="I169" s="292">
        <f>Variety!I592</f>
        <v>0</v>
      </c>
      <c r="J169" s="658">
        <f>Variety!J592</f>
        <v>0</v>
      </c>
      <c r="K169" s="692">
        <f>Variety!K592</f>
        <v>0</v>
      </c>
      <c r="L169" s="332">
        <f>Variety!L592</f>
        <v>0</v>
      </c>
      <c r="M169" s="677">
        <f>Variety!M592</f>
        <v>0</v>
      </c>
      <c r="N169" s="692">
        <f>Variety!N592</f>
        <v>0</v>
      </c>
      <c r="O169" s="353">
        <f>Variety!O592</f>
        <v>0</v>
      </c>
      <c r="P169" s="602">
        <f>Variety!P592</f>
        <v>0</v>
      </c>
      <c r="Q169" s="638">
        <f>Variety!Q592</f>
        <v>0</v>
      </c>
      <c r="R169" s="332">
        <f>Variety!R592</f>
        <v>0</v>
      </c>
    </row>
    <row r="170" spans="2:18" s="24" customFormat="1">
      <c r="B170" s="461"/>
      <c r="C170" s="462"/>
      <c r="D170" s="103" t="s">
        <v>99</v>
      </c>
      <c r="E170" s="602">
        <f>Variety!E593</f>
        <v>0</v>
      </c>
      <c r="F170" s="638">
        <f>Variety!F593</f>
        <v>0</v>
      </c>
      <c r="G170" s="332">
        <f>Variety!G593</f>
        <v>0</v>
      </c>
      <c r="H170" s="157">
        <f>Variety!H593</f>
        <v>0</v>
      </c>
      <c r="I170" s="292">
        <f>Variety!I593</f>
        <v>0</v>
      </c>
      <c r="J170" s="658">
        <f>Variety!J593</f>
        <v>0</v>
      </c>
      <c r="K170" s="692">
        <f>Variety!K593</f>
        <v>0</v>
      </c>
      <c r="L170" s="332">
        <f>Variety!L593</f>
        <v>0</v>
      </c>
      <c r="M170" s="677">
        <f>Variety!M593</f>
        <v>0</v>
      </c>
      <c r="N170" s="692">
        <f>Variety!N593</f>
        <v>0</v>
      </c>
      <c r="O170" s="353">
        <f>Variety!O593</f>
        <v>0</v>
      </c>
      <c r="P170" s="602">
        <f>Variety!P593</f>
        <v>0</v>
      </c>
      <c r="Q170" s="638">
        <f>Variety!Q593</f>
        <v>0</v>
      </c>
      <c r="R170" s="332">
        <f>Variety!R593</f>
        <v>0</v>
      </c>
    </row>
    <row r="171" spans="2:18" s="24" customFormat="1">
      <c r="B171" s="461"/>
      <c r="C171" s="462"/>
      <c r="D171" s="103" t="s">
        <v>104</v>
      </c>
      <c r="E171" s="602">
        <f>Variety!E594</f>
        <v>0</v>
      </c>
      <c r="F171" s="638">
        <f>Variety!F594</f>
        <v>0</v>
      </c>
      <c r="G171" s="332">
        <f>Variety!G594</f>
        <v>0</v>
      </c>
      <c r="H171" s="157">
        <f>Variety!H594</f>
        <v>0</v>
      </c>
      <c r="I171" s="292">
        <f>Variety!I594</f>
        <v>0</v>
      </c>
      <c r="J171" s="658">
        <f>Variety!J594</f>
        <v>0</v>
      </c>
      <c r="K171" s="692">
        <f>Variety!K594</f>
        <v>0</v>
      </c>
      <c r="L171" s="332">
        <f>Variety!L594</f>
        <v>0</v>
      </c>
      <c r="M171" s="677">
        <f>Variety!M594</f>
        <v>0</v>
      </c>
      <c r="N171" s="692">
        <f>Variety!N594</f>
        <v>0</v>
      </c>
      <c r="O171" s="353">
        <f>Variety!O594</f>
        <v>0</v>
      </c>
      <c r="P171" s="602">
        <f>Variety!P594</f>
        <v>0</v>
      </c>
      <c r="Q171" s="638">
        <f>Variety!Q594</f>
        <v>0</v>
      </c>
      <c r="R171" s="332">
        <f>Variety!R594</f>
        <v>0</v>
      </c>
    </row>
    <row r="172" spans="2:18" s="24" customFormat="1">
      <c r="B172" s="461"/>
      <c r="C172" s="462"/>
      <c r="D172" s="103" t="s">
        <v>330</v>
      </c>
      <c r="E172" s="602">
        <f>Variety!E595</f>
        <v>0</v>
      </c>
      <c r="F172" s="638">
        <f>Variety!F595</f>
        <v>0</v>
      </c>
      <c r="G172" s="332">
        <f>Variety!G595</f>
        <v>0</v>
      </c>
      <c r="H172" s="157">
        <f>Variety!H595</f>
        <v>0</v>
      </c>
      <c r="I172" s="292">
        <f>Variety!I595</f>
        <v>0</v>
      </c>
      <c r="J172" s="658">
        <f>Variety!J595</f>
        <v>0</v>
      </c>
      <c r="K172" s="692">
        <f>Variety!K595</f>
        <v>0</v>
      </c>
      <c r="L172" s="332">
        <f>Variety!L595</f>
        <v>0</v>
      </c>
      <c r="M172" s="677">
        <f>Variety!M595</f>
        <v>0</v>
      </c>
      <c r="N172" s="692">
        <f>Variety!N595</f>
        <v>0</v>
      </c>
      <c r="O172" s="353">
        <f>Variety!O595</f>
        <v>0</v>
      </c>
      <c r="P172" s="602">
        <f>Variety!P595</f>
        <v>0</v>
      </c>
      <c r="Q172" s="638">
        <f>Variety!Q595</f>
        <v>0</v>
      </c>
      <c r="R172" s="332">
        <f>Variety!R595</f>
        <v>0</v>
      </c>
    </row>
    <row r="173" spans="2:18" s="24" customFormat="1">
      <c r="B173" s="461"/>
      <c r="C173" s="462"/>
      <c r="D173" s="103" t="s">
        <v>87</v>
      </c>
      <c r="E173" s="602">
        <f>Variety!E596</f>
        <v>0</v>
      </c>
      <c r="F173" s="638">
        <f>Variety!F596</f>
        <v>0</v>
      </c>
      <c r="G173" s="332">
        <f>Variety!G596</f>
        <v>0</v>
      </c>
      <c r="H173" s="157">
        <f>Variety!H596</f>
        <v>0</v>
      </c>
      <c r="I173" s="292">
        <f>Variety!I596</f>
        <v>0</v>
      </c>
      <c r="J173" s="658">
        <f>Variety!J596</f>
        <v>0</v>
      </c>
      <c r="K173" s="692">
        <f>Variety!K596</f>
        <v>0</v>
      </c>
      <c r="L173" s="332">
        <f>Variety!L596</f>
        <v>0</v>
      </c>
      <c r="M173" s="677">
        <f>Variety!M596</f>
        <v>0</v>
      </c>
      <c r="N173" s="692">
        <f>Variety!N596</f>
        <v>0</v>
      </c>
      <c r="O173" s="353">
        <f>Variety!O596</f>
        <v>0</v>
      </c>
      <c r="P173" s="602">
        <f>Variety!P596</f>
        <v>0</v>
      </c>
      <c r="Q173" s="638">
        <f>Variety!Q596</f>
        <v>0</v>
      </c>
      <c r="R173" s="332">
        <f>Variety!R596</f>
        <v>0</v>
      </c>
    </row>
    <row r="174" spans="2:18" s="24" customFormat="1">
      <c r="B174" s="461"/>
      <c r="C174" s="462"/>
      <c r="D174" s="103" t="s">
        <v>109</v>
      </c>
      <c r="E174" s="602">
        <f>Variety!E597</f>
        <v>0</v>
      </c>
      <c r="F174" s="638">
        <f>Variety!F597</f>
        <v>0</v>
      </c>
      <c r="G174" s="332">
        <f>Variety!G597</f>
        <v>0</v>
      </c>
      <c r="H174" s="157">
        <f>Variety!H597</f>
        <v>0</v>
      </c>
      <c r="I174" s="292">
        <f>Variety!I597</f>
        <v>0</v>
      </c>
      <c r="J174" s="658">
        <f>Variety!J597</f>
        <v>0</v>
      </c>
      <c r="K174" s="692">
        <f>Variety!K597</f>
        <v>0</v>
      </c>
      <c r="L174" s="332">
        <f>Variety!L597</f>
        <v>0</v>
      </c>
      <c r="M174" s="677">
        <f>Variety!M597</f>
        <v>0</v>
      </c>
      <c r="N174" s="692">
        <f>Variety!N597</f>
        <v>0</v>
      </c>
      <c r="O174" s="353">
        <f>Variety!O597</f>
        <v>0</v>
      </c>
      <c r="P174" s="602">
        <f>Variety!P597</f>
        <v>0</v>
      </c>
      <c r="Q174" s="638">
        <f>Variety!Q597</f>
        <v>0</v>
      </c>
      <c r="R174" s="332">
        <f>Variety!R597</f>
        <v>0</v>
      </c>
    </row>
    <row r="175" spans="2:18" s="24" customFormat="1">
      <c r="B175" s="461"/>
      <c r="C175" s="462"/>
      <c r="D175" s="103" t="s">
        <v>110</v>
      </c>
      <c r="E175" s="602">
        <f>Variety!E598</f>
        <v>0</v>
      </c>
      <c r="F175" s="638">
        <f>Variety!F598</f>
        <v>0</v>
      </c>
      <c r="G175" s="332">
        <f>Variety!G598</f>
        <v>0</v>
      </c>
      <c r="H175" s="157">
        <f>Variety!H598</f>
        <v>0</v>
      </c>
      <c r="I175" s="292">
        <f>Variety!I598</f>
        <v>0</v>
      </c>
      <c r="J175" s="658">
        <f>Variety!J598</f>
        <v>0</v>
      </c>
      <c r="K175" s="692">
        <f>Variety!K598</f>
        <v>0</v>
      </c>
      <c r="L175" s="332">
        <f>Variety!L598</f>
        <v>0</v>
      </c>
      <c r="M175" s="677">
        <f>Variety!M598</f>
        <v>0</v>
      </c>
      <c r="N175" s="692">
        <f>Variety!N598</f>
        <v>0</v>
      </c>
      <c r="O175" s="353">
        <f>Variety!O598</f>
        <v>0</v>
      </c>
      <c r="P175" s="602">
        <f>Variety!P598</f>
        <v>0</v>
      </c>
      <c r="Q175" s="638">
        <f>Variety!Q598</f>
        <v>0</v>
      </c>
      <c r="R175" s="332">
        <f>Variety!R598</f>
        <v>0</v>
      </c>
    </row>
    <row r="176" spans="2:18" s="24" customFormat="1">
      <c r="B176" s="461"/>
      <c r="C176" s="462"/>
      <c r="D176" s="103" t="s">
        <v>331</v>
      </c>
      <c r="E176" s="602">
        <f>Variety!E599</f>
        <v>0</v>
      </c>
      <c r="F176" s="638">
        <f>Variety!F599</f>
        <v>0</v>
      </c>
      <c r="G176" s="332">
        <f>Variety!G599</f>
        <v>0</v>
      </c>
      <c r="H176" s="157">
        <f>Variety!H599</f>
        <v>0</v>
      </c>
      <c r="I176" s="292">
        <f>Variety!I599</f>
        <v>0</v>
      </c>
      <c r="J176" s="658">
        <f>Variety!J599</f>
        <v>0</v>
      </c>
      <c r="K176" s="692">
        <f>Variety!K599</f>
        <v>0</v>
      </c>
      <c r="L176" s="332">
        <f>Variety!L599</f>
        <v>0</v>
      </c>
      <c r="M176" s="677">
        <f>Variety!M599</f>
        <v>0</v>
      </c>
      <c r="N176" s="692">
        <f>Variety!N599</f>
        <v>0</v>
      </c>
      <c r="O176" s="353">
        <f>Variety!O599</f>
        <v>0</v>
      </c>
      <c r="P176" s="602">
        <f>Variety!P599</f>
        <v>0</v>
      </c>
      <c r="Q176" s="638">
        <f>Variety!Q599</f>
        <v>0</v>
      </c>
      <c r="R176" s="332">
        <f>Variety!R599</f>
        <v>0</v>
      </c>
    </row>
    <row r="177" spans="2:18" s="24" customFormat="1">
      <c r="B177" s="461"/>
      <c r="C177" s="462"/>
      <c r="D177" s="103" t="s">
        <v>332</v>
      </c>
      <c r="E177" s="602">
        <f>Variety!E600</f>
        <v>0</v>
      </c>
      <c r="F177" s="638">
        <f>Variety!F600</f>
        <v>0</v>
      </c>
      <c r="G177" s="332">
        <f>Variety!G600</f>
        <v>0</v>
      </c>
      <c r="H177" s="157">
        <f>Variety!H600</f>
        <v>0</v>
      </c>
      <c r="I177" s="292">
        <f>Variety!I600</f>
        <v>0</v>
      </c>
      <c r="J177" s="658">
        <f>Variety!J600</f>
        <v>0</v>
      </c>
      <c r="K177" s="692">
        <f>Variety!K600</f>
        <v>0</v>
      </c>
      <c r="L177" s="332">
        <f>Variety!L600</f>
        <v>0</v>
      </c>
      <c r="M177" s="677">
        <f>Variety!M600</f>
        <v>0</v>
      </c>
      <c r="N177" s="692">
        <f>Variety!N600</f>
        <v>0</v>
      </c>
      <c r="O177" s="353">
        <f>Variety!O600</f>
        <v>0</v>
      </c>
      <c r="P177" s="602">
        <f>Variety!P600</f>
        <v>0</v>
      </c>
      <c r="Q177" s="638">
        <f>Variety!Q600</f>
        <v>0</v>
      </c>
      <c r="R177" s="332">
        <f>Variety!R600</f>
        <v>0</v>
      </c>
    </row>
    <row r="178" spans="2:18" s="24" customFormat="1">
      <c r="B178" s="461"/>
      <c r="C178" s="462"/>
      <c r="D178" s="103" t="s">
        <v>333</v>
      </c>
      <c r="E178" s="602">
        <f>Variety!E601</f>
        <v>3999.9982287733292</v>
      </c>
      <c r="F178" s="638">
        <f>Variety!F601</f>
        <v>3981.0901585245474</v>
      </c>
      <c r="G178" s="332">
        <f>Variety!G601</f>
        <v>210.54978673886859</v>
      </c>
      <c r="H178" s="157">
        <f>Variety!H601</f>
        <v>1.400245961003067E-2</v>
      </c>
      <c r="I178" s="292">
        <f>Variety!I601</f>
        <v>1.3940596226629191E-2</v>
      </c>
      <c r="J178" s="658">
        <f>Variety!J601</f>
        <v>11.688718646510154</v>
      </c>
      <c r="K178" s="692">
        <f>Variety!K601</f>
        <v>0.94045185317305879</v>
      </c>
      <c r="L178" s="332">
        <f>Variety!L601</f>
        <v>8.749800049213978E-2</v>
      </c>
      <c r="M178" s="677">
        <f>Variety!M601</f>
        <v>46754.853882670403</v>
      </c>
      <c r="N178" s="692">
        <f>Variety!N601</f>
        <v>46551.624899089336</v>
      </c>
      <c r="O178" s="353">
        <f>Variety!O601</f>
        <v>229.0599700830582</v>
      </c>
      <c r="P178" s="602">
        <f>Variety!P601</f>
        <v>4526.2715685367584</v>
      </c>
      <c r="Q178" s="638">
        <f>Variety!Q601</f>
        <v>4513.8303565979004</v>
      </c>
      <c r="R178" s="332">
        <f>Variety!R601</f>
        <v>362.81275319325692</v>
      </c>
    </row>
    <row r="179" spans="2:18" s="24" customFormat="1">
      <c r="B179" s="461"/>
      <c r="C179" s="462"/>
      <c r="D179" s="103" t="s">
        <v>334</v>
      </c>
      <c r="E179" s="602">
        <f>Variety!E602</f>
        <v>0</v>
      </c>
      <c r="F179" s="638">
        <f>Variety!F602</f>
        <v>0</v>
      </c>
      <c r="G179" s="332">
        <f>Variety!G602</f>
        <v>0</v>
      </c>
      <c r="H179" s="157">
        <f>Variety!H602</f>
        <v>0</v>
      </c>
      <c r="I179" s="292">
        <f>Variety!I602</f>
        <v>0</v>
      </c>
      <c r="J179" s="658">
        <f>Variety!J602</f>
        <v>0</v>
      </c>
      <c r="K179" s="692">
        <f>Variety!K602</f>
        <v>0</v>
      </c>
      <c r="L179" s="332">
        <f>Variety!L602</f>
        <v>0</v>
      </c>
      <c r="M179" s="677">
        <f>Variety!M602</f>
        <v>0</v>
      </c>
      <c r="N179" s="692">
        <f>Variety!N602</f>
        <v>0</v>
      </c>
      <c r="O179" s="353">
        <f>Variety!O602</f>
        <v>0</v>
      </c>
      <c r="P179" s="602">
        <f>Variety!P602</f>
        <v>0</v>
      </c>
      <c r="Q179" s="638">
        <f>Variety!Q602</f>
        <v>0</v>
      </c>
      <c r="R179" s="332">
        <f>Variety!R602</f>
        <v>0</v>
      </c>
    </row>
    <row r="180" spans="2:18" s="24" customFormat="1">
      <c r="B180" s="461"/>
      <c r="C180" s="462"/>
      <c r="D180" s="103" t="s">
        <v>335</v>
      </c>
      <c r="E180" s="602">
        <f>Variety!E603</f>
        <v>0</v>
      </c>
      <c r="F180" s="638">
        <f>Variety!F603</f>
        <v>0</v>
      </c>
      <c r="G180" s="332">
        <f>Variety!G603</f>
        <v>0</v>
      </c>
      <c r="H180" s="157">
        <f>Variety!H603</f>
        <v>0</v>
      </c>
      <c r="I180" s="292">
        <f>Variety!I603</f>
        <v>0</v>
      </c>
      <c r="J180" s="658">
        <f>Variety!J603</f>
        <v>0</v>
      </c>
      <c r="K180" s="692">
        <f>Variety!K603</f>
        <v>0</v>
      </c>
      <c r="L180" s="332">
        <f>Variety!L603</f>
        <v>0</v>
      </c>
      <c r="M180" s="677">
        <f>Variety!M603</f>
        <v>0</v>
      </c>
      <c r="N180" s="692">
        <f>Variety!N603</f>
        <v>0</v>
      </c>
      <c r="O180" s="353">
        <f>Variety!O603</f>
        <v>0</v>
      </c>
      <c r="P180" s="602">
        <f>Variety!P603</f>
        <v>0</v>
      </c>
      <c r="Q180" s="638">
        <f>Variety!Q603</f>
        <v>0</v>
      </c>
      <c r="R180" s="332">
        <f>Variety!R603</f>
        <v>0</v>
      </c>
    </row>
    <row r="181" spans="2:18" s="24" customFormat="1">
      <c r="B181" s="461"/>
      <c r="C181" s="462"/>
      <c r="D181" s="103" t="s">
        <v>336</v>
      </c>
      <c r="E181" s="602">
        <f>Variety!E604</f>
        <v>0</v>
      </c>
      <c r="F181" s="638">
        <f>Variety!F604</f>
        <v>0</v>
      </c>
      <c r="G181" s="332">
        <f>Variety!G604</f>
        <v>0</v>
      </c>
      <c r="H181" s="157">
        <f>Variety!H604</f>
        <v>0</v>
      </c>
      <c r="I181" s="292">
        <f>Variety!I604</f>
        <v>0</v>
      </c>
      <c r="J181" s="658">
        <f>Variety!J604</f>
        <v>0</v>
      </c>
      <c r="K181" s="692">
        <f>Variety!K604</f>
        <v>0</v>
      </c>
      <c r="L181" s="332">
        <f>Variety!L604</f>
        <v>0</v>
      </c>
      <c r="M181" s="677">
        <f>Variety!M604</f>
        <v>0</v>
      </c>
      <c r="N181" s="692">
        <f>Variety!N604</f>
        <v>0</v>
      </c>
      <c r="O181" s="353">
        <f>Variety!O604</f>
        <v>0</v>
      </c>
      <c r="P181" s="602">
        <f>Variety!P604</f>
        <v>0</v>
      </c>
      <c r="Q181" s="638">
        <f>Variety!Q604</f>
        <v>0</v>
      </c>
      <c r="R181" s="332">
        <f>Variety!R604</f>
        <v>0</v>
      </c>
    </row>
    <row r="182" spans="2:18" s="24" customFormat="1">
      <c r="B182" s="461"/>
      <c r="C182" s="462"/>
      <c r="D182" s="103" t="s">
        <v>337</v>
      </c>
      <c r="E182" s="602">
        <f>Variety!E605</f>
        <v>648601.19768967619</v>
      </c>
      <c r="F182" s="638">
        <f>Variety!F605</f>
        <v>-10009.940374652855</v>
      </c>
      <c r="G182" s="332">
        <f>Variety!G605</f>
        <v>-1.5198559204559255E-2</v>
      </c>
      <c r="H182" s="157">
        <f>Variety!H605</f>
        <v>2.2705040238111232</v>
      </c>
      <c r="I182" s="292">
        <f>Variety!I605</f>
        <v>0.11566152478968394</v>
      </c>
      <c r="J182" s="658">
        <f>Variety!J605</f>
        <v>17.104917118408427</v>
      </c>
      <c r="K182" s="692">
        <f>Variety!K605</f>
        <v>0.25999028996995932</v>
      </c>
      <c r="L182" s="332">
        <f>Variety!L605</f>
        <v>1.5434337745595333E-2</v>
      </c>
      <c r="M182" s="677">
        <f>Variety!M605</f>
        <v>11094269.729382351</v>
      </c>
      <c r="N182" s="692">
        <f>Variety!N605</f>
        <v>13.300294142216444</v>
      </c>
      <c r="O182" s="353">
        <f>Variety!O605</f>
        <v>1.1988450264538855E-6</v>
      </c>
      <c r="P182" s="602">
        <f>Variety!P605</f>
        <v>7394257.6171975182</v>
      </c>
      <c r="Q182" s="638">
        <f>Variety!Q605</f>
        <v>66155.651348050684</v>
      </c>
      <c r="R182" s="332">
        <f>Variety!R605</f>
        <v>9.0276652339651188E-3</v>
      </c>
    </row>
    <row r="183" spans="2:18" s="24" customFormat="1" ht="15" thickBot="1">
      <c r="B183" s="463"/>
      <c r="C183" s="464"/>
      <c r="D183" s="104" t="s">
        <v>338</v>
      </c>
      <c r="E183" s="603">
        <f>Variety!E606</f>
        <v>0</v>
      </c>
      <c r="F183" s="639">
        <f>Variety!F606</f>
        <v>0</v>
      </c>
      <c r="G183" s="333">
        <f>Variety!G606</f>
        <v>0</v>
      </c>
      <c r="H183" s="157">
        <f>Variety!H606</f>
        <v>0</v>
      </c>
      <c r="I183" s="292">
        <f>Variety!I606</f>
        <v>0</v>
      </c>
      <c r="J183" s="659">
        <f>Variety!J606</f>
        <v>0</v>
      </c>
      <c r="K183" s="694">
        <f>Variety!K606</f>
        <v>0</v>
      </c>
      <c r="L183" s="333">
        <f>Variety!L606</f>
        <v>0</v>
      </c>
      <c r="M183" s="677">
        <f>Variety!M606</f>
        <v>0</v>
      </c>
      <c r="N183" s="692">
        <f>Variety!N606</f>
        <v>0</v>
      </c>
      <c r="O183" s="353">
        <f>Variety!O606</f>
        <v>0</v>
      </c>
      <c r="P183" s="603">
        <f>Variety!P606</f>
        <v>0</v>
      </c>
      <c r="Q183" s="639">
        <f>Variety!Q606</f>
        <v>0</v>
      </c>
      <c r="R183" s="333">
        <f>Variety!R606</f>
        <v>0</v>
      </c>
    </row>
    <row r="184" spans="2:18" s="24" customFormat="1">
      <c r="C184" s="1"/>
      <c r="D184" s="1"/>
      <c r="E184" s="584"/>
      <c r="F184" s="584"/>
      <c r="G184" s="336"/>
      <c r="H184" s="1"/>
      <c r="I184" s="1"/>
      <c r="J184" s="111"/>
      <c r="K184" s="111"/>
      <c r="L184" s="336"/>
      <c r="M184" s="111"/>
      <c r="N184" s="111"/>
      <c r="O184" s="336"/>
      <c r="P184" s="584"/>
      <c r="Q184" s="584"/>
      <c r="R184" s="336"/>
    </row>
    <row r="185" spans="2:18" s="24" customFormat="1" ht="10.199999999999999" customHeight="1">
      <c r="C185" s="1"/>
      <c r="D185" s="1"/>
      <c r="E185" s="584"/>
      <c r="F185" s="584"/>
      <c r="G185" s="336"/>
      <c r="H185" s="1"/>
      <c r="I185" s="1"/>
      <c r="J185" s="111"/>
      <c r="K185" s="111"/>
      <c r="L185" s="336"/>
      <c r="M185" s="111"/>
      <c r="N185" s="111"/>
      <c r="O185" s="336"/>
      <c r="P185" s="584"/>
      <c r="Q185" s="584"/>
      <c r="R185" s="336"/>
    </row>
    <row r="186" spans="2:18" s="24" customFormat="1" hidden="1">
      <c r="C186" s="1"/>
      <c r="D186" s="1"/>
      <c r="E186" s="584"/>
      <c r="F186" s="584"/>
      <c r="G186" s="336"/>
      <c r="H186" s="1"/>
      <c r="I186" s="1"/>
      <c r="J186" s="111"/>
      <c r="K186" s="111"/>
      <c r="L186" s="336"/>
      <c r="M186" s="111"/>
      <c r="N186" s="111"/>
      <c r="O186" s="336"/>
      <c r="P186" s="584"/>
      <c r="Q186" s="584"/>
      <c r="R186" s="336"/>
    </row>
    <row r="187" spans="2:18" s="24" customFormat="1" hidden="1">
      <c r="C187" s="1"/>
      <c r="D187" s="1"/>
      <c r="E187" s="584"/>
      <c r="F187" s="584"/>
      <c r="G187" s="336"/>
      <c r="H187" s="1"/>
      <c r="I187" s="1"/>
      <c r="J187" s="111"/>
      <c r="K187" s="111"/>
      <c r="L187" s="336"/>
      <c r="M187" s="111"/>
      <c r="N187" s="111"/>
      <c r="O187" s="336"/>
      <c r="P187" s="584"/>
      <c r="Q187" s="584"/>
      <c r="R187" s="336"/>
    </row>
    <row r="188" spans="2:18" s="24" customFormat="1">
      <c r="C188" s="91"/>
      <c r="D188" s="91"/>
      <c r="E188" s="604"/>
      <c r="F188" s="604"/>
      <c r="G188" s="335"/>
      <c r="H188" s="262"/>
      <c r="I188" s="262"/>
      <c r="J188" s="661"/>
      <c r="K188" s="661"/>
      <c r="L188" s="335"/>
      <c r="M188" s="112"/>
      <c r="N188" s="112"/>
      <c r="O188" s="335"/>
      <c r="P188" s="604"/>
      <c r="Q188" s="604"/>
      <c r="R188" s="335"/>
    </row>
    <row r="189" spans="2:18" s="24" customFormat="1" ht="23.4">
      <c r="C189" s="492" t="s">
        <v>111</v>
      </c>
      <c r="D189" s="492"/>
      <c r="E189" s="492"/>
      <c r="F189" s="492"/>
      <c r="G189" s="492"/>
      <c r="H189" s="492"/>
      <c r="I189" s="492"/>
      <c r="J189" s="643"/>
      <c r="K189" s="643"/>
      <c r="L189" s="492"/>
      <c r="M189" s="643"/>
      <c r="N189" s="643"/>
      <c r="O189" s="492"/>
      <c r="P189" s="492"/>
      <c r="Q189" s="492"/>
      <c r="R189" s="492"/>
    </row>
    <row r="190" spans="2:18" s="24" customFormat="1">
      <c r="C190" s="494" t="s">
        <v>252</v>
      </c>
      <c r="D190" s="494"/>
      <c r="E190" s="494"/>
      <c r="F190" s="494"/>
      <c r="G190" s="494"/>
      <c r="H190" s="494"/>
      <c r="I190" s="494"/>
      <c r="J190" s="644"/>
      <c r="K190" s="644"/>
      <c r="L190" s="494"/>
      <c r="M190" s="644"/>
      <c r="N190" s="644"/>
      <c r="O190" s="494"/>
      <c r="P190" s="494"/>
      <c r="Q190" s="494"/>
      <c r="R190" s="494"/>
    </row>
    <row r="191" spans="2:18" s="24" customFormat="1">
      <c r="C191" s="496" t="str">
        <f>'HOME PAGE'!H7</f>
        <v>YTD ENDING 1-25-2026</v>
      </c>
      <c r="D191" s="496"/>
      <c r="E191" s="496"/>
      <c r="F191" s="496"/>
      <c r="G191" s="496"/>
      <c r="H191" s="496"/>
      <c r="I191" s="496"/>
      <c r="J191" s="645"/>
      <c r="K191" s="645"/>
      <c r="L191" s="496"/>
      <c r="M191" s="645"/>
      <c r="N191" s="645"/>
      <c r="O191" s="496"/>
      <c r="P191" s="496"/>
      <c r="Q191" s="496"/>
      <c r="R191" s="496"/>
    </row>
    <row r="192" spans="2:18" s="24" customFormat="1" ht="15" thickBot="1">
      <c r="C192" s="1"/>
      <c r="D192" s="1"/>
      <c r="E192" s="584"/>
      <c r="F192" s="584"/>
      <c r="G192" s="336"/>
      <c r="H192" s="115"/>
      <c r="I192" s="115"/>
      <c r="J192" s="111"/>
      <c r="K192" s="111"/>
      <c r="L192" s="336"/>
      <c r="M192" s="111"/>
      <c r="N192" s="111"/>
      <c r="O192" s="336"/>
      <c r="P192" s="584"/>
      <c r="Q192" s="584"/>
      <c r="R192" s="338"/>
    </row>
    <row r="193" spans="2:18" s="24" customFormat="1">
      <c r="B193" s="1"/>
      <c r="C193" s="1"/>
      <c r="D193" s="26"/>
      <c r="E193" s="498" t="s">
        <v>48</v>
      </c>
      <c r="F193" s="499"/>
      <c r="G193" s="518"/>
      <c r="H193" s="499" t="s">
        <v>17</v>
      </c>
      <c r="I193" s="499"/>
      <c r="J193" s="501" t="s">
        <v>18</v>
      </c>
      <c r="K193" s="502"/>
      <c r="L193" s="524"/>
      <c r="M193" s="502" t="s">
        <v>19</v>
      </c>
      <c r="N193" s="502"/>
      <c r="O193" s="503"/>
      <c r="P193" s="498" t="s">
        <v>20</v>
      </c>
      <c r="Q193" s="499"/>
      <c r="R193" s="518"/>
    </row>
    <row r="194" spans="2:18" s="24" customFormat="1" ht="29.4" thickBot="1">
      <c r="B194" s="2"/>
      <c r="C194" s="2"/>
      <c r="D194" s="27"/>
      <c r="E194" s="589" t="s">
        <v>16</v>
      </c>
      <c r="F194" s="626" t="s">
        <v>22</v>
      </c>
      <c r="G194" s="319" t="s">
        <v>23</v>
      </c>
      <c r="H194" s="123" t="s">
        <v>16</v>
      </c>
      <c r="I194" s="311" t="s">
        <v>22</v>
      </c>
      <c r="J194" s="113" t="s">
        <v>16</v>
      </c>
      <c r="K194" s="680" t="s">
        <v>22</v>
      </c>
      <c r="L194" s="319" t="s">
        <v>23</v>
      </c>
      <c r="M194" s="269" t="s">
        <v>16</v>
      </c>
      <c r="N194" s="680" t="s">
        <v>22</v>
      </c>
      <c r="O194" s="340" t="s">
        <v>23</v>
      </c>
      <c r="P194" s="624" t="s">
        <v>16</v>
      </c>
      <c r="Q194" s="728" t="s">
        <v>22</v>
      </c>
      <c r="R194" s="319" t="s">
        <v>23</v>
      </c>
    </row>
    <row r="195" spans="2:18" s="24" customFormat="1">
      <c r="B195" s="465" t="s">
        <v>46</v>
      </c>
      <c r="C195" s="468" t="s">
        <v>355</v>
      </c>
      <c r="D195" s="142" t="s">
        <v>281</v>
      </c>
      <c r="E195" s="590">
        <f>'Segment Data'!E79</f>
        <v>0</v>
      </c>
      <c r="F195" s="625">
        <f>'Segment Data'!F79</f>
        <v>-2.7607581913471222</v>
      </c>
      <c r="G195" s="320">
        <f>'Segment Data'!G79</f>
        <v>-1</v>
      </c>
      <c r="H195" s="124">
        <f>'Segment Data'!H79</f>
        <v>0</v>
      </c>
      <c r="I195" s="282">
        <f>'Segment Data'!I79</f>
        <v>-1.4349630118131639E-4</v>
      </c>
      <c r="J195" s="646">
        <f>'Segment Data'!J79</f>
        <v>0</v>
      </c>
      <c r="K195" s="681">
        <f>'Segment Data'!K79</f>
        <v>-47.92</v>
      </c>
      <c r="L195" s="320">
        <f>'Segment Data'!L79</f>
        <v>-1</v>
      </c>
      <c r="M195" s="665">
        <f>'Segment Data'!M79</f>
        <v>0</v>
      </c>
      <c r="N195" s="681">
        <f>'Segment Data'!N79</f>
        <v>-132.29553252935409</v>
      </c>
      <c r="O195" s="341">
        <f>'Segment Data'!O79</f>
        <v>-1</v>
      </c>
      <c r="P195" s="590">
        <f>'Segment Data'!P79</f>
        <v>0</v>
      </c>
      <c r="Q195" s="625">
        <f>'Segment Data'!Q79</f>
        <v>-22.086065530776978</v>
      </c>
      <c r="R195" s="320">
        <f>'Segment Data'!R79</f>
        <v>-1</v>
      </c>
    </row>
    <row r="196" spans="2:18" s="24" customFormat="1">
      <c r="B196" s="466"/>
      <c r="C196" s="469"/>
      <c r="D196" s="143" t="s">
        <v>283</v>
      </c>
      <c r="E196" s="591">
        <f>'Segment Data'!E80</f>
        <v>901552.42494304571</v>
      </c>
      <c r="F196" s="627">
        <f>'Segment Data'!F80</f>
        <v>50599.62557954411</v>
      </c>
      <c r="G196" s="321">
        <f>'Segment Data'!G80</f>
        <v>5.9462317554383484E-2</v>
      </c>
      <c r="H196" s="125">
        <f>'Segment Data'!H80</f>
        <v>47.15925787642643</v>
      </c>
      <c r="I196" s="283">
        <f>'Segment Data'!I80</f>
        <v>2.9291693553575158</v>
      </c>
      <c r="J196" s="647">
        <f>'Segment Data'!J80</f>
        <v>16.767897573219102</v>
      </c>
      <c r="K196" s="682">
        <f>'Segment Data'!K80</f>
        <v>0.79047749639500786</v>
      </c>
      <c r="L196" s="321">
        <f>'Segment Data'!L80</f>
        <v>4.9474664407279871E-2</v>
      </c>
      <c r="M196" s="666">
        <f>'Segment Data'!M80</f>
        <v>15117138.718332293</v>
      </c>
      <c r="N196" s="682">
        <f>'Segment Data'!N80</f>
        <v>1521108.3773522172</v>
      </c>
      <c r="O196" s="342">
        <f>'Segment Data'!O80</f>
        <v>0.1118788601675456</v>
      </c>
      <c r="P196" s="591">
        <f>'Segment Data'!P80</f>
        <v>3220190.1812777519</v>
      </c>
      <c r="Q196" s="627">
        <f>'Segment Data'!Q80</f>
        <v>138707.01561428234</v>
      </c>
      <c r="R196" s="321">
        <f>'Segment Data'!R80</f>
        <v>4.501306940757456E-2</v>
      </c>
    </row>
    <row r="197" spans="2:18" s="24" customFormat="1" ht="15" thickBot="1">
      <c r="B197" s="466"/>
      <c r="C197" s="470"/>
      <c r="D197" s="144" t="s">
        <v>286</v>
      </c>
      <c r="E197" s="592">
        <f>'Segment Data'!E81</f>
        <v>40024.705521504053</v>
      </c>
      <c r="F197" s="628">
        <f>'Segment Data'!F81</f>
        <v>5672.4036759789524</v>
      </c>
      <c r="G197" s="322">
        <f>'Segment Data'!G81</f>
        <v>0.16512441295743527</v>
      </c>
      <c r="H197" s="126">
        <f>'Segment Data'!H81</f>
        <v>2.093650193704355</v>
      </c>
      <c r="I197" s="284">
        <f>'Segment Data'!I81</f>
        <v>0.30811596352549686</v>
      </c>
      <c r="J197" s="648">
        <f>'Segment Data'!J81</f>
        <v>22.117487828820753</v>
      </c>
      <c r="K197" s="683">
        <f>'Segment Data'!K81</f>
        <v>0.35198558013982861</v>
      </c>
      <c r="L197" s="322">
        <f>'Segment Data'!L81</f>
        <v>1.6171718718834542E-2</v>
      </c>
      <c r="M197" s="667">
        <f>'Segment Data'!M81</f>
        <v>885245.93722400069</v>
      </c>
      <c r="N197" s="683">
        <f>'Segment Data'!N81</f>
        <v>137550.83415785828</v>
      </c>
      <c r="O197" s="343">
        <f>'Segment Data'!O81</f>
        <v>0.18396647723623019</v>
      </c>
      <c r="P197" s="592">
        <f>'Segment Data'!P81</f>
        <v>402473.06200623512</v>
      </c>
      <c r="Q197" s="628">
        <f>'Segment Data'!Q81</f>
        <v>50709.551114644739</v>
      </c>
      <c r="R197" s="322">
        <f>'Segment Data'!R81</f>
        <v>0.1441580765046232</v>
      </c>
    </row>
    <row r="198" spans="2:18" s="24" customFormat="1">
      <c r="B198" s="466"/>
      <c r="C198" s="471" t="s">
        <v>354</v>
      </c>
      <c r="D198" s="278" t="s">
        <v>280</v>
      </c>
      <c r="E198" s="593">
        <f>'Segment Data'!E82</f>
        <v>283.22643081997728</v>
      </c>
      <c r="F198" s="629">
        <f>'Segment Data'!F82</f>
        <v>-767.8194389717072</v>
      </c>
      <c r="G198" s="323">
        <f>'Segment Data'!G82</f>
        <v>-0.7305289531501491</v>
      </c>
      <c r="H198" s="268">
        <f>'Segment Data'!H82</f>
        <v>1.4815276315520924E-2</v>
      </c>
      <c r="I198" s="294">
        <f>'Segment Data'!I82</f>
        <v>-3.9815076737388953E-2</v>
      </c>
      <c r="J198" s="649">
        <f>'Segment Data'!J82</f>
        <v>44.070527004791757</v>
      </c>
      <c r="K198" s="684">
        <f>'Segment Data'!K82</f>
        <v>7.3810245968891266</v>
      </c>
      <c r="L198" s="323">
        <f>'Segment Data'!L82</f>
        <v>0.20117538021718473</v>
      </c>
      <c r="M198" s="668">
        <f>'Segment Data'!M82</f>
        <v>12481.938067922592</v>
      </c>
      <c r="N198" s="684">
        <f>'Segment Data'!N82</f>
        <v>-26080.411902615524</v>
      </c>
      <c r="O198" s="344">
        <f>'Segment Data'!O82</f>
        <v>-0.67631801284260751</v>
      </c>
      <c r="P198" s="593">
        <f>'Segment Data'!P82</f>
        <v>2542.0362850427628</v>
      </c>
      <c r="Q198" s="629">
        <f>'Segment Data'!Q82</f>
        <v>-6506.3904733071176</v>
      </c>
      <c r="R198" s="323">
        <f>'Segment Data'!R82</f>
        <v>-0.71906317496608196</v>
      </c>
    </row>
    <row r="199" spans="2:18" s="24" customFormat="1">
      <c r="B199" s="466"/>
      <c r="C199" s="472"/>
      <c r="D199" s="143" t="s">
        <v>282</v>
      </c>
      <c r="E199" s="591">
        <f>'Segment Data'!E83</f>
        <v>5633.3339621062778</v>
      </c>
      <c r="F199" s="627">
        <f>'Segment Data'!F83</f>
        <v>1593.1997476433658</v>
      </c>
      <c r="G199" s="321">
        <f>'Segment Data'!G83</f>
        <v>0.39434327254278179</v>
      </c>
      <c r="H199" s="125">
        <f>'Segment Data'!H83</f>
        <v>0.29467376679707108</v>
      </c>
      <c r="I199" s="283">
        <f>'Segment Data'!I83</f>
        <v>8.4679165361650627E-2</v>
      </c>
      <c r="J199" s="647">
        <f>'Segment Data'!J83</f>
        <v>3.4152506349262874</v>
      </c>
      <c r="K199" s="682">
        <f>'Segment Data'!K83</f>
        <v>-0.19837096152299072</v>
      </c>
      <c r="L199" s="321">
        <f>'Segment Data'!L83</f>
        <v>-5.4895333179851694E-2</v>
      </c>
      <c r="M199" s="666">
        <f>'Segment Data'!M83</f>
        <v>19239.247390835284</v>
      </c>
      <c r="N199" s="682">
        <f>'Segment Data'!N83</f>
        <v>4639.731140898466</v>
      </c>
      <c r="O199" s="342">
        <f>'Segment Data'!O83</f>
        <v>0.31780033402946112</v>
      </c>
      <c r="P199" s="591">
        <f>'Segment Data'!P83</f>
        <v>8456.9197000265121</v>
      </c>
      <c r="Q199" s="627">
        <f>'Segment Data'!Q83</f>
        <v>2312.7450939416885</v>
      </c>
      <c r="R199" s="321">
        <f>'Segment Data'!R83</f>
        <v>0.37641265787780248</v>
      </c>
    </row>
    <row r="200" spans="2:18" s="24" customFormat="1">
      <c r="B200" s="466"/>
      <c r="C200" s="472"/>
      <c r="D200" s="143" t="s">
        <v>284</v>
      </c>
      <c r="E200" s="591">
        <f>'Segment Data'!E84</f>
        <v>0</v>
      </c>
      <c r="F200" s="627">
        <f>'Segment Data'!F84</f>
        <v>0</v>
      </c>
      <c r="G200" s="321">
        <f>'Segment Data'!G84</f>
        <v>0</v>
      </c>
      <c r="H200" s="125">
        <f>'Segment Data'!H84</f>
        <v>0</v>
      </c>
      <c r="I200" s="283">
        <f>'Segment Data'!I84</f>
        <v>0</v>
      </c>
      <c r="J200" s="647">
        <f>'Segment Data'!J84</f>
        <v>0</v>
      </c>
      <c r="K200" s="682">
        <f>'Segment Data'!K84</f>
        <v>0</v>
      </c>
      <c r="L200" s="321">
        <f>'Segment Data'!L84</f>
        <v>0</v>
      </c>
      <c r="M200" s="666">
        <f>'Segment Data'!M84</f>
        <v>0</v>
      </c>
      <c r="N200" s="682">
        <f>'Segment Data'!N84</f>
        <v>0</v>
      </c>
      <c r="O200" s="342">
        <f>'Segment Data'!O84</f>
        <v>0</v>
      </c>
      <c r="P200" s="591">
        <f>'Segment Data'!P84</f>
        <v>0</v>
      </c>
      <c r="Q200" s="627">
        <f>'Segment Data'!Q84</f>
        <v>0</v>
      </c>
      <c r="R200" s="321">
        <f>'Segment Data'!R84</f>
        <v>0</v>
      </c>
    </row>
    <row r="201" spans="2:18" s="24" customFormat="1" ht="15" thickBot="1">
      <c r="B201" s="467"/>
      <c r="C201" s="473"/>
      <c r="D201" s="313" t="s">
        <v>285</v>
      </c>
      <c r="E201" s="594">
        <f>'Segment Data'!E85</f>
        <v>0</v>
      </c>
      <c r="F201" s="630">
        <f>'Segment Data'!F85</f>
        <v>0</v>
      </c>
      <c r="G201" s="324">
        <f>'Segment Data'!G85</f>
        <v>0</v>
      </c>
      <c r="H201" s="296">
        <f>'Segment Data'!H85</f>
        <v>0</v>
      </c>
      <c r="I201" s="295">
        <f>'Segment Data'!I85</f>
        <v>0</v>
      </c>
      <c r="J201" s="650">
        <f>'Segment Data'!J85</f>
        <v>0</v>
      </c>
      <c r="K201" s="685">
        <f>'Segment Data'!K85</f>
        <v>0</v>
      </c>
      <c r="L201" s="324">
        <f>'Segment Data'!L85</f>
        <v>0</v>
      </c>
      <c r="M201" s="669">
        <f>'Segment Data'!M85</f>
        <v>0</v>
      </c>
      <c r="N201" s="685">
        <f>'Segment Data'!N85</f>
        <v>0</v>
      </c>
      <c r="O201" s="345">
        <f>'Segment Data'!O85</f>
        <v>0</v>
      </c>
      <c r="P201" s="594">
        <f>'Segment Data'!P85</f>
        <v>0</v>
      </c>
      <c r="Q201" s="630">
        <f>'Segment Data'!Q85</f>
        <v>0</v>
      </c>
      <c r="R201" s="324">
        <f>'Segment Data'!R85</f>
        <v>0</v>
      </c>
    </row>
    <row r="202" spans="2:18" s="24" customFormat="1">
      <c r="B202" s="474" t="s">
        <v>47</v>
      </c>
      <c r="C202" s="475"/>
      <c r="D202" s="102" t="str">
        <f>_xlfn.XLOOKUP('TOTAL U.S. CONVENIENCE'!E202,'Form Data'!E:E,'Form Data'!D:D,"NOT FOUND",0)</f>
        <v>CHUNK</v>
      </c>
      <c r="E202" s="595">
        <f>'Form Data'!E167</f>
        <v>112767.64373377454</v>
      </c>
      <c r="F202" s="631">
        <f>'Form Data'!F167</f>
        <v>-4609.0910816285177</v>
      </c>
      <c r="G202" s="325">
        <f>'Form Data'!G167</f>
        <v>-3.9267501254632603E-2</v>
      </c>
      <c r="H202" s="127">
        <f>'Form Data'!H167</f>
        <v>5.8987566821685551</v>
      </c>
      <c r="I202" s="285">
        <f>'Form Data'!I167</f>
        <v>-0.20214970780104835</v>
      </c>
      <c r="J202" s="651">
        <f>'Form Data'!J167</f>
        <v>11.166626114764842</v>
      </c>
      <c r="K202" s="686">
        <f>'Form Data'!K167</f>
        <v>0.66233274354321559</v>
      </c>
      <c r="L202" s="325">
        <f>'Form Data'!L167</f>
        <v>6.3053526794843107E-2</v>
      </c>
      <c r="M202" s="670">
        <f>'Form Data'!M167</f>
        <v>1259234.1154180646</v>
      </c>
      <c r="N202" s="686">
        <f>'Form Data'!N167</f>
        <v>26274.457960987464</v>
      </c>
      <c r="O202" s="346">
        <f>'Form Data'!O167</f>
        <v>2.1310071097684843E-2</v>
      </c>
      <c r="P202" s="595">
        <f>'Form Data'!P167</f>
        <v>380492.83171951771</v>
      </c>
      <c r="Q202" s="631">
        <f>'Form Data'!Q167</f>
        <v>2382.9945704488782</v>
      </c>
      <c r="R202" s="325">
        <f>'Form Data'!R167</f>
        <v>6.3023871275514811E-3</v>
      </c>
    </row>
    <row r="203" spans="2:18" s="24" customFormat="1">
      <c r="B203" s="476"/>
      <c r="C203" s="477"/>
      <c r="D203" s="103" t="str">
        <f>_xlfn.XLOOKUP('TOTAL U.S. CONVENIENCE'!E203,'Form Data'!E:E,'Form Data'!D:D,"NOT FOUND",0)</f>
        <v>CURD</v>
      </c>
      <c r="E203" s="596">
        <f>'Form Data'!E168</f>
        <v>65522.471695192158</v>
      </c>
      <c r="F203" s="632">
        <f>'Form Data'!F168</f>
        <v>-10087.313911540026</v>
      </c>
      <c r="G203" s="326">
        <f>'Form Data'!G168</f>
        <v>-0.13341280934199432</v>
      </c>
      <c r="H203" s="128">
        <f>'Form Data'!H168</f>
        <v>3.427411489209431</v>
      </c>
      <c r="I203" s="286">
        <f>'Form Data'!I168</f>
        <v>-0.50256854369748538</v>
      </c>
      <c r="J203" s="652">
        <f>'Form Data'!J168</f>
        <v>9.7905562214662449</v>
      </c>
      <c r="K203" s="641">
        <f>'Form Data'!K168</f>
        <v>0.26970719452336489</v>
      </c>
      <c r="L203" s="326">
        <f>'Form Data'!L168</f>
        <v>2.8328061264297474E-2</v>
      </c>
      <c r="M203" s="671">
        <f>'Form Data'!M168</f>
        <v>641501.44290120958</v>
      </c>
      <c r="N203" s="641">
        <f>'Form Data'!N168</f>
        <v>-78367.910820006276</v>
      </c>
      <c r="O203" s="347">
        <f>'Form Data'!O168</f>
        <v>-0.10886407431417876</v>
      </c>
      <c r="P203" s="596">
        <f>'Form Data'!P168</f>
        <v>118271.60583198071</v>
      </c>
      <c r="Q203" s="632">
        <f>'Form Data'!Q168</f>
        <v>-22913.180407421751</v>
      </c>
      <c r="R203" s="326">
        <f>'Form Data'!R168</f>
        <v>-0.16229213513535812</v>
      </c>
    </row>
    <row r="204" spans="2:18" s="24" customFormat="1">
      <c r="B204" s="476"/>
      <c r="C204" s="477"/>
      <c r="D204" s="103" t="str">
        <f>_xlfn.XLOOKUP('TOTAL U.S. CONVENIENCE'!E204,'Form Data'!E:E,'Form Data'!D:D,"NOT FOUND",0)</f>
        <v>BAR</v>
      </c>
      <c r="E204" s="596">
        <f>'Form Data'!E169</f>
        <v>45194.114327745294</v>
      </c>
      <c r="F204" s="632">
        <f>'Form Data'!F169</f>
        <v>581.54235208762111</v>
      </c>
      <c r="G204" s="326">
        <f>'Form Data'!G169</f>
        <v>1.3035391736771708E-2</v>
      </c>
      <c r="H204" s="128">
        <f>'Form Data'!H169</f>
        <v>2.3640565241821427</v>
      </c>
      <c r="I204" s="286">
        <f>'Form Data'!I169</f>
        <v>4.5222848434403495E-2</v>
      </c>
      <c r="J204" s="652">
        <f>'Form Data'!J169</f>
        <v>17.762556544997846</v>
      </c>
      <c r="K204" s="641">
        <f>'Form Data'!K169</f>
        <v>0.95790290835995506</v>
      </c>
      <c r="L204" s="326">
        <f>'Form Data'!L169</f>
        <v>5.7002240514586577E-2</v>
      </c>
      <c r="M204" s="671">
        <f>'Form Data'!M169</f>
        <v>802763.01124767307</v>
      </c>
      <c r="N204" s="641">
        <f>'Form Data'!N169</f>
        <v>53064.191357167671</v>
      </c>
      <c r="O204" s="347">
        <f>'Form Data'!O169</f>
        <v>7.0780678786339521E-2</v>
      </c>
      <c r="P204" s="596">
        <f>'Form Data'!P169</f>
        <v>514994.80661273003</v>
      </c>
      <c r="Q204" s="632">
        <f>'Form Data'!Q169</f>
        <v>6607.8829475566745</v>
      </c>
      <c r="R204" s="326">
        <f>'Form Data'!R169</f>
        <v>1.2997743726210915E-2</v>
      </c>
    </row>
    <row r="205" spans="2:18" s="24" customFormat="1">
      <c r="B205" s="476"/>
      <c r="C205" s="477"/>
      <c r="D205" s="103" t="str">
        <f>_xlfn.XLOOKUP('TOTAL U.S. CONVENIENCE'!E205,'Form Data'!E:E,'Form Data'!D:D,"NOT FOUND",0)</f>
        <v>ROUND</v>
      </c>
      <c r="E205" s="596">
        <f>'Form Data'!E170</f>
        <v>41086.158811788373</v>
      </c>
      <c r="F205" s="632">
        <f>'Form Data'!F170</f>
        <v>5200.0678835248764</v>
      </c>
      <c r="G205" s="326">
        <f>'Form Data'!G170</f>
        <v>0.14490482939253099</v>
      </c>
      <c r="H205" s="128">
        <f>'Form Data'!H170</f>
        <v>2.1491736974467597</v>
      </c>
      <c r="I205" s="286">
        <f>'Form Data'!I170</f>
        <v>0.28391750507104252</v>
      </c>
      <c r="J205" s="652">
        <f>'Form Data'!J170</f>
        <v>21.192126242276363</v>
      </c>
      <c r="K205" s="641">
        <f>'Form Data'!K170</f>
        <v>1.1544494548902478</v>
      </c>
      <c r="L205" s="326">
        <f>'Form Data'!L170</f>
        <v>5.7613937341128456E-2</v>
      </c>
      <c r="M205" s="671">
        <f>'Form Data'!M170</f>
        <v>870703.06434963457</v>
      </c>
      <c r="N205" s="641">
        <f>'Form Data'!N170</f>
        <v>151629.17316634161</v>
      </c>
      <c r="O205" s="347">
        <f>'Form Data'!O170</f>
        <v>0.2108673044947075</v>
      </c>
      <c r="P205" s="596">
        <f>'Form Data'!P170</f>
        <v>591815.70031964779</v>
      </c>
      <c r="Q205" s="632">
        <f>'Form Data'!Q170</f>
        <v>95405.193415089219</v>
      </c>
      <c r="R205" s="326">
        <f>'Form Data'!R170</f>
        <v>0.19219011702633465</v>
      </c>
    </row>
    <row r="206" spans="2:18" s="24" customFormat="1">
      <c r="B206" s="476"/>
      <c r="C206" s="477"/>
      <c r="D206" s="103" t="str">
        <f>_xlfn.XLOOKUP('TOTAL U.S. CONVENIENCE'!E206,'Form Data'!E:E,'Form Data'!D:D,"NOT FOUND",0)</f>
        <v>SPREAD/COLD PACK</v>
      </c>
      <c r="E206" s="596">
        <f>'Form Data'!E171</f>
        <v>8113.6087812082405</v>
      </c>
      <c r="F206" s="632">
        <f>'Form Data'!F171</f>
        <v>2249.0120978677933</v>
      </c>
      <c r="G206" s="326">
        <f>'Form Data'!G171</f>
        <v>0.38348964460873486</v>
      </c>
      <c r="H206" s="128">
        <f>'Form Data'!H171</f>
        <v>0.42441433047624433</v>
      </c>
      <c r="I206" s="286">
        <f>'Form Data'!I171</f>
        <v>0.11958939701514554</v>
      </c>
      <c r="J206" s="652">
        <f>'Form Data'!J171</f>
        <v>8.3679166035930628</v>
      </c>
      <c r="K206" s="641">
        <f>'Form Data'!K171</f>
        <v>-2.021045701327937</v>
      </c>
      <c r="L206" s="326">
        <f>'Form Data'!L171</f>
        <v>-0.19453778366012711</v>
      </c>
      <c r="M206" s="671">
        <f>'Form Data'!M171</f>
        <v>67894.001635330904</v>
      </c>
      <c r="N206" s="641">
        <f>'Form Data'!N171</f>
        <v>6966.9277585422824</v>
      </c>
      <c r="O206" s="347">
        <f>'Form Data'!O171</f>
        <v>0.11434863542981459</v>
      </c>
      <c r="P206" s="596">
        <f>'Form Data'!P171</f>
        <v>15925.439453959465</v>
      </c>
      <c r="Q206" s="632">
        <f>'Form Data'!Q171</f>
        <v>1177.9770249128342</v>
      </c>
      <c r="R206" s="326">
        <f>'Form Data'!R171</f>
        <v>7.9876591012206163E-2</v>
      </c>
    </row>
    <row r="207" spans="2:18" s="24" customFormat="1">
      <c r="B207" s="476"/>
      <c r="C207" s="477"/>
      <c r="D207" s="103" t="str">
        <f>_xlfn.XLOOKUP('TOTAL U.S. CONVENIENCE'!E207,'Form Data'!E:E,'Form Data'!D:D,"NOT FOUND",0)</f>
        <v>LOAF</v>
      </c>
      <c r="E207" s="596">
        <f>'Form Data'!E172</f>
        <v>2332.638585627079</v>
      </c>
      <c r="F207" s="632">
        <f>'Form Data'!F172</f>
        <v>935.77202087640762</v>
      </c>
      <c r="G207" s="326">
        <f>'Form Data'!G172</f>
        <v>0.6699079529070372</v>
      </c>
      <c r="H207" s="128">
        <f>'Form Data'!H172</f>
        <v>0.12201786778959577</v>
      </c>
      <c r="I207" s="286">
        <f>'Form Data'!I172</f>
        <v>4.9412745793103507E-2</v>
      </c>
      <c r="J207" s="652">
        <f>'Form Data'!J172</f>
        <v>10.226968753119746</v>
      </c>
      <c r="K207" s="641">
        <f>'Form Data'!K172</f>
        <v>-0.28552111736072128</v>
      </c>
      <c r="L207" s="326">
        <f>'Form Data'!L172</f>
        <v>-2.7160180021906809E-2</v>
      </c>
      <c r="M207" s="671">
        <f>'Form Data'!M172</f>
        <v>23855.821927529574</v>
      </c>
      <c r="N207" s="641">
        <f>'Form Data'!N172</f>
        <v>9171.2763151752952</v>
      </c>
      <c r="O207" s="347">
        <f>'Form Data'!O172</f>
        <v>0.62455295228606822</v>
      </c>
      <c r="P207" s="596">
        <f>'Form Data'!P172</f>
        <v>3237.3335491418839</v>
      </c>
      <c r="Q207" s="632">
        <f>'Form Data'!Q172</f>
        <v>1293.2023788690567</v>
      </c>
      <c r="R207" s="326">
        <f>'Form Data'!R172</f>
        <v>0.6651826783311009</v>
      </c>
    </row>
    <row r="208" spans="2:18" s="24" customFormat="1">
      <c r="B208" s="476"/>
      <c r="C208" s="477"/>
      <c r="D208" s="103" t="str">
        <f>_xlfn.XLOOKUP('TOTAL U.S. CONVENIENCE'!E208,'Form Data'!E:E,'Form Data'!D:D,"NOT FOUND",0)</f>
        <v>BALL</v>
      </c>
      <c r="E208" s="596">
        <f>'Form Data'!E173</f>
        <v>1487.5226640579599</v>
      </c>
      <c r="F208" s="632">
        <f>'Form Data'!F173</f>
        <v>1075.3116542294813</v>
      </c>
      <c r="G208" s="326">
        <f>'Form Data'!G173</f>
        <v>2.6086437008970709</v>
      </c>
      <c r="H208" s="128">
        <f>'Form Data'!H173</f>
        <v>7.7810743968405177E-2</v>
      </c>
      <c r="I208" s="286">
        <f>'Form Data'!I173</f>
        <v>5.638519666694481E-2</v>
      </c>
      <c r="J208" s="652">
        <f>'Form Data'!J173</f>
        <v>7.9614103988862004</v>
      </c>
      <c r="K208" s="641">
        <f>'Form Data'!K173</f>
        <v>-5.1044982947545323</v>
      </c>
      <c r="L208" s="326">
        <f>'Form Data'!L173</f>
        <v>-0.39067304191701008</v>
      </c>
      <c r="M208" s="671">
        <f>'Form Data'!M173</f>
        <v>11842.778406209945</v>
      </c>
      <c r="N208" s="641">
        <f>'Form Data'!N173</f>
        <v>6456.8669892776015</v>
      </c>
      <c r="O208" s="347">
        <f>'Form Data'!O173</f>
        <v>1.1988438890729551</v>
      </c>
      <c r="P208" s="596">
        <f>'Form Data'!P173</f>
        <v>2121.9127579927444</v>
      </c>
      <c r="Q208" s="632">
        <f>'Form Data'!Q173</f>
        <v>827.87182426452637</v>
      </c>
      <c r="R208" s="326">
        <f>'Form Data'!R173</f>
        <v>0.63975706075956384</v>
      </c>
    </row>
    <row r="209" spans="2:18" s="24" customFormat="1">
      <c r="B209" s="476"/>
      <c r="C209" s="477"/>
      <c r="D209" s="103" t="str">
        <f>_xlfn.XLOOKUP('TOTAL U.S. CONVENIENCE'!E209,'Form Data'!E:E,'Form Data'!D:D,"NOT FOUND",0)</f>
        <v>PARTIAL ROUND</v>
      </c>
      <c r="E209" s="596">
        <f>'Form Data'!E174</f>
        <v>1214.9880294799805</v>
      </c>
      <c r="F209" s="632">
        <f>'Form Data'!F174</f>
        <v>-508.90528678894043</v>
      </c>
      <c r="G209" s="326">
        <f>'Form Data'!G174</f>
        <v>-0.29520694928522662</v>
      </c>
      <c r="H209" s="128">
        <f>'Form Data'!H174</f>
        <v>6.35547442542094E-2</v>
      </c>
      <c r="I209" s="286">
        <f>'Form Data'!I174</f>
        <v>-2.6048291350686203E-2</v>
      </c>
      <c r="J209" s="652">
        <f>'Form Data'!J174</f>
        <v>6.7198738560434359</v>
      </c>
      <c r="K209" s="641">
        <f>'Form Data'!K174</f>
        <v>0.53141954356727616</v>
      </c>
      <c r="L209" s="326">
        <f>'Form Data'!L174</f>
        <v>8.5872742486910528E-2</v>
      </c>
      <c r="M209" s="671">
        <f>'Form Data'!M174</f>
        <v>8164.5662947082519</v>
      </c>
      <c r="N209" s="641">
        <f>'Form Data'!N174</f>
        <v>-2503.6687326049805</v>
      </c>
      <c r="O209" s="347">
        <f>'Form Data'!O174</f>
        <v>-0.23468443713463286</v>
      </c>
      <c r="P209" s="596">
        <f>'Form Data'!P174</f>
        <v>2429.9760589599609</v>
      </c>
      <c r="Q209" s="632">
        <f>'Form Data'!Q174</f>
        <v>-720.42434692382813</v>
      </c>
      <c r="R209" s="326">
        <f>'Form Data'!R174</f>
        <v>-0.22867707405647245</v>
      </c>
    </row>
    <row r="210" spans="2:18" s="24" customFormat="1">
      <c r="B210" s="476"/>
      <c r="C210" s="477"/>
      <c r="D210" s="103" t="str">
        <f>_xlfn.XLOOKUP('TOTAL U.S. CONVENIENCE'!E210,'Form Data'!E:E,'Form Data'!D:D,"NOT FOUND",0)</f>
        <v>SHAVED</v>
      </c>
      <c r="E210" s="596">
        <f>'Form Data'!E175</f>
        <v>889.97118473052979</v>
      </c>
      <c r="F210" s="632">
        <f>'Form Data'!F175</f>
        <v>432.9508613795042</v>
      </c>
      <c r="G210" s="326">
        <f>'Form Data'!G175</f>
        <v>0.94733393518468489</v>
      </c>
      <c r="H210" s="128">
        <f>'Form Data'!H175</f>
        <v>4.6553455397723778E-2</v>
      </c>
      <c r="I210" s="286">
        <f>'Form Data'!I175</f>
        <v>2.2798848358575229E-2</v>
      </c>
      <c r="J210" s="652">
        <f>'Form Data'!J175</f>
        <v>9.8879999999999999</v>
      </c>
      <c r="K210" s="641">
        <f>'Form Data'!K175</f>
        <v>-4.504717391467139E-2</v>
      </c>
      <c r="L210" s="326">
        <f>'Form Data'!L175</f>
        <v>-4.5350810406871384E-3</v>
      </c>
      <c r="M210" s="671">
        <f>'Form Data'!M175</f>
        <v>8800.0350746154782</v>
      </c>
      <c r="N210" s="641">
        <f>'Form Data'!N175</f>
        <v>4260.4306433320044</v>
      </c>
      <c r="O210" s="347">
        <f>'Form Data'!O175</f>
        <v>0.93850261797534218</v>
      </c>
      <c r="P210" s="596">
        <f>'Form Data'!P175</f>
        <v>2847.9077911376953</v>
      </c>
      <c r="Q210" s="632">
        <f>'Form Data'!Q175</f>
        <v>1385.4427564144135</v>
      </c>
      <c r="R210" s="326">
        <f>'Form Data'!R175</f>
        <v>0.94733393518468489</v>
      </c>
    </row>
    <row r="211" spans="2:18" s="24" customFormat="1">
      <c r="B211" s="476"/>
      <c r="C211" s="477"/>
      <c r="D211" s="103" t="str">
        <f>_xlfn.XLOOKUP('TOTAL U.S. CONVENIENCE'!E211,'Form Data'!E:E,'Form Data'!D:D,"NOT FOUND",0)</f>
        <v>STRING</v>
      </c>
      <c r="E211" s="596">
        <f>'Form Data'!E176</f>
        <v>280.3427506685257</v>
      </c>
      <c r="F211" s="632">
        <f>'Form Data'!F176</f>
        <v>-37.867758095264435</v>
      </c>
      <c r="G211" s="326">
        <f>'Form Data'!G176</f>
        <v>-0.11900222353553362</v>
      </c>
      <c r="H211" s="128">
        <f>'Form Data'!H176</f>
        <v>1.466443404375394E-2</v>
      </c>
      <c r="I211" s="286">
        <f>'Form Data'!I176</f>
        <v>-1.8752365249124856E-3</v>
      </c>
      <c r="J211" s="652">
        <f>'Form Data'!J176</f>
        <v>11.965076491839369</v>
      </c>
      <c r="K211" s="641">
        <f>'Form Data'!K176</f>
        <v>5.3004666397589162E-2</v>
      </c>
      <c r="L211" s="326">
        <f>'Form Data'!L176</f>
        <v>4.4496597379795758E-3</v>
      </c>
      <c r="M211" s="671">
        <f>'Form Data'!M176</f>
        <v>3354.3224556815621</v>
      </c>
      <c r="N211" s="641">
        <f>'Form Data'!N176</f>
        <v>-436.22398032307683</v>
      </c>
      <c r="O211" s="347">
        <f>'Form Data'!O176</f>
        <v>-0.11508208320035021</v>
      </c>
      <c r="P211" s="596">
        <f>'Form Data'!P176</f>
        <v>560.68550133705139</v>
      </c>
      <c r="Q211" s="632">
        <f>'Form Data'!Q176</f>
        <v>-75.73551619052887</v>
      </c>
      <c r="R211" s="326">
        <f>'Form Data'!R176</f>
        <v>-0.11900222353553362</v>
      </c>
    </row>
    <row r="212" spans="2:18" s="24" customFormat="1">
      <c r="B212" s="476"/>
      <c r="C212" s="477"/>
      <c r="D212" s="103" t="str">
        <f>_xlfn.XLOOKUP('TOTAL U.S. CONVENIENCE'!E212,'Form Data'!E:E,'Form Data'!D:D,"NOT FOUND",0)</f>
        <v>LOG/ROLL</v>
      </c>
      <c r="E212" s="596">
        <f>'Form Data'!E177</f>
        <v>198.62352337688208</v>
      </c>
      <c r="F212" s="632">
        <f>'Form Data'!F177</f>
        <v>-54.41240344196558</v>
      </c>
      <c r="G212" s="326">
        <f>'Form Data'!G177</f>
        <v>-0.21503825218037226</v>
      </c>
      <c r="H212" s="128">
        <f>'Form Data'!H177</f>
        <v>1.0389787326950551E-2</v>
      </c>
      <c r="I212" s="286">
        <f>'Form Data'!I177</f>
        <v>-2.7622951981667362E-3</v>
      </c>
      <c r="J212" s="652">
        <f>'Form Data'!J177</f>
        <v>21.91541508821517</v>
      </c>
      <c r="K212" s="641">
        <f>'Form Data'!K177</f>
        <v>2.3634889871038638</v>
      </c>
      <c r="L212" s="326">
        <f>'Form Data'!L177</f>
        <v>0.12088266776793546</v>
      </c>
      <c r="M212" s="671">
        <f>'Form Data'!M177</f>
        <v>4352.91696108818</v>
      </c>
      <c r="N212" s="641">
        <f>'Form Data'!N177</f>
        <v>-594.42278100013755</v>
      </c>
      <c r="O212" s="347">
        <f>'Form Data'!O177</f>
        <v>-0.12014998200815419</v>
      </c>
      <c r="P212" s="596">
        <f>'Form Data'!P177</f>
        <v>769.24310779571533</v>
      </c>
      <c r="Q212" s="632">
        <f>'Form Data'!Q177</f>
        <v>-175.66280269622803</v>
      </c>
      <c r="R212" s="326">
        <f>'Form Data'!R177</f>
        <v>-0.18590507345305235</v>
      </c>
    </row>
    <row r="213" spans="2:18" s="24" customFormat="1">
      <c r="B213" s="476"/>
      <c r="C213" s="477"/>
      <c r="D213" s="103" t="str">
        <f>_xlfn.XLOOKUP('TOTAL U.S. CONVENIENCE'!E213,'Form Data'!E:E,'Form Data'!D:D,"NOT FOUND",0)</f>
        <v>STICK</v>
      </c>
      <c r="E213" s="596">
        <f>'Form Data'!E178</f>
        <v>22.412958860397339</v>
      </c>
      <c r="F213" s="632">
        <f>'Form Data'!F178</f>
        <v>-157.46316724270582</v>
      </c>
      <c r="G213" s="326">
        <f>'Form Data'!G178</f>
        <v>-0.87539781211682055</v>
      </c>
      <c r="H213" s="128">
        <f>'Form Data'!H178</f>
        <v>1.1723982737198979E-3</v>
      </c>
      <c r="I213" s="286">
        <f>'Form Data'!I178</f>
        <v>-8.1770474138882932E-3</v>
      </c>
      <c r="J213" s="652">
        <f>'Form Data'!J178</f>
        <v>22.827353095010835</v>
      </c>
      <c r="K213" s="641">
        <f>'Form Data'!K178</f>
        <v>10.514556080148401</v>
      </c>
      <c r="L213" s="326">
        <f>'Form Data'!L178</f>
        <v>0.85395349793037056</v>
      </c>
      <c r="M213" s="671">
        <f>'Form Data'!M178</f>
        <v>511.62852581024174</v>
      </c>
      <c r="N213" s="641">
        <f>'Form Data'!N178</f>
        <v>-1703.1497027170658</v>
      </c>
      <c r="O213" s="347">
        <f>'Form Data'!O178</f>
        <v>-0.76899333792420232</v>
      </c>
      <c r="P213" s="596">
        <f>'Form Data'!P178</f>
        <v>244.41121292114258</v>
      </c>
      <c r="Q213" s="632">
        <f>'Form Data'!Q178</f>
        <v>-837.06640708446503</v>
      </c>
      <c r="R213" s="326">
        <f>'Form Data'!R178</f>
        <v>-0.77400252358446842</v>
      </c>
    </row>
    <row r="214" spans="2:18" s="24" customFormat="1">
      <c r="B214" s="476"/>
      <c r="C214" s="477"/>
      <c r="D214" s="103" t="str">
        <f>_xlfn.XLOOKUP('TOTAL U.S. CONVENIENCE'!E214,'Form Data'!E:E,'Form Data'!D:D,"NOT FOUND",0)</f>
        <v>NOT FOUND</v>
      </c>
      <c r="E214" s="596">
        <f>'Form Data'!E179</f>
        <v>0</v>
      </c>
      <c r="F214" s="632">
        <f>'Form Data'!F179</f>
        <v>0</v>
      </c>
      <c r="G214" s="326">
        <f>'Form Data'!G179</f>
        <v>0</v>
      </c>
      <c r="H214" s="128">
        <f>'Form Data'!H179</f>
        <v>0</v>
      </c>
      <c r="I214" s="286">
        <f>'Form Data'!I179</f>
        <v>0</v>
      </c>
      <c r="J214" s="652">
        <f>'Form Data'!J179</f>
        <v>0</v>
      </c>
      <c r="K214" s="641">
        <f>'Form Data'!K179</f>
        <v>0</v>
      </c>
      <c r="L214" s="326">
        <f>'Form Data'!L179</f>
        <v>0</v>
      </c>
      <c r="M214" s="671">
        <f>'Form Data'!M179</f>
        <v>0</v>
      </c>
      <c r="N214" s="641">
        <f>'Form Data'!N179</f>
        <v>0</v>
      </c>
      <c r="O214" s="347">
        <f>'Form Data'!O179</f>
        <v>0</v>
      </c>
      <c r="P214" s="596">
        <f>'Form Data'!P179</f>
        <v>0</v>
      </c>
      <c r="Q214" s="632">
        <f>'Form Data'!Q179</f>
        <v>0</v>
      </c>
      <c r="R214" s="326">
        <f>'Form Data'!R179</f>
        <v>0</v>
      </c>
    </row>
    <row r="215" spans="2:18" s="24" customFormat="1">
      <c r="B215" s="476"/>
      <c r="C215" s="477"/>
      <c r="D215" s="103" t="str">
        <f>_xlfn.XLOOKUP('TOTAL U.S. CONVENIENCE'!E215,'Form Data'!E:E,'Form Data'!D:D,"NOT FOUND",0)</f>
        <v>SHREDDED</v>
      </c>
      <c r="E215" s="596">
        <f>'Form Data'!E182</f>
        <v>66381035.376044661</v>
      </c>
      <c r="F215" s="632">
        <f>'Form Data'!F182</f>
        <v>3972817.6070525944</v>
      </c>
      <c r="G215" s="326">
        <f>'Form Data'!G182</f>
        <v>6.3658565315199797E-2</v>
      </c>
      <c r="H215" s="128">
        <f>'Form Data'!H182</f>
        <v>30.036766238201018</v>
      </c>
      <c r="I215" s="286">
        <f>'Form Data'!I182</f>
        <v>-8.0103080921706038E-2</v>
      </c>
      <c r="J215" s="652">
        <f>'Form Data'!J182</f>
        <v>3.7831788546901923</v>
      </c>
      <c r="K215" s="641">
        <f>'Form Data'!K182</f>
        <v>-0.37416652400235195</v>
      </c>
      <c r="L215" s="326">
        <f>'Form Data'!L182</f>
        <v>-9.0001308508080871E-2</v>
      </c>
      <c r="M215" s="671">
        <f>'Form Data'!M182</f>
        <v>251131329.38709378</v>
      </c>
      <c r="N215" s="641">
        <f>'Form Data'!N182</f>
        <v>-8321186.3472633362</v>
      </c>
      <c r="O215" s="347">
        <f>'Form Data'!O182</f>
        <v>-3.2072097368996265E-2</v>
      </c>
      <c r="P215" s="596">
        <f>'Form Data'!P182</f>
        <v>60172869.067391559</v>
      </c>
      <c r="Q215" s="632">
        <f>'Form Data'!Q182</f>
        <v>3422770.6511959136</v>
      </c>
      <c r="R215" s="326">
        <f>'Form Data'!R182</f>
        <v>6.0313034632889818E-2</v>
      </c>
    </row>
    <row r="216" spans="2:18" s="24" customFormat="1" ht="15" thickBot="1">
      <c r="B216" s="478"/>
      <c r="C216" s="479"/>
      <c r="D216" s="104" t="str">
        <f>_xlfn.XLOOKUP('TOTAL U.S. CONVENIENCE'!E216,'Form Data'!E:E,'Form Data'!D:D,"NOT FOUND",0)</f>
        <v>CHUNK</v>
      </c>
      <c r="E216" s="597">
        <f>'Form Data'!E183</f>
        <v>28748806.561177772</v>
      </c>
      <c r="F216" s="633">
        <f>'Form Data'!F183</f>
        <v>2713449.9205907844</v>
      </c>
      <c r="G216" s="327">
        <f>'Form Data'!G183</f>
        <v>0.10422173039722216</v>
      </c>
      <c r="H216" s="129">
        <f>'Form Data'!H183</f>
        <v>13.008552479086228</v>
      </c>
      <c r="I216" s="287">
        <f>'Form Data'!I183</f>
        <v>0.44444695497527853</v>
      </c>
      <c r="J216" s="653">
        <f>'Form Data'!J183</f>
        <v>4.7531628277769515</v>
      </c>
      <c r="K216" s="687">
        <f>'Form Data'!K183</f>
        <v>-0.16821825792364287</v>
      </c>
      <c r="L216" s="327">
        <f>'Form Data'!L183</f>
        <v>-3.4181107903310394E-2</v>
      </c>
      <c r="M216" s="672">
        <f>'Form Data'!M183</f>
        <v>136647758.68954033</v>
      </c>
      <c r="N216" s="687">
        <f>'Form Data'!N183</f>
        <v>8517846.9590861499</v>
      </c>
      <c r="O216" s="348">
        <f>'Form Data'!O183</f>
        <v>6.6478208281334591E-2</v>
      </c>
      <c r="P216" s="597">
        <f>'Form Data'!P183</f>
        <v>28991074.681390285</v>
      </c>
      <c r="Q216" s="633">
        <f>'Form Data'!Q183</f>
        <v>2972541.1617025584</v>
      </c>
      <c r="R216" s="327">
        <f>'Form Data'!R183</f>
        <v>0.11424706774704628</v>
      </c>
    </row>
    <row r="217" spans="2:18" s="24" customFormat="1">
      <c r="B217" s="505" t="s">
        <v>65</v>
      </c>
      <c r="C217" s="481"/>
      <c r="D217" s="279" t="s">
        <v>12</v>
      </c>
      <c r="E217" s="593">
        <f>'NB &amp; PL'!D25</f>
        <v>0</v>
      </c>
      <c r="F217" s="629">
        <f>'NB &amp; PL'!E25</f>
        <v>0</v>
      </c>
      <c r="G217" s="323">
        <f>'NB &amp; PL'!F25</f>
        <v>0</v>
      </c>
      <c r="H217" s="268">
        <f>'NB &amp; PL'!G25</f>
        <v>0</v>
      </c>
      <c r="I217" s="294">
        <f>'NB &amp; PL'!H25</f>
        <v>0</v>
      </c>
      <c r="J217" s="649">
        <f>'NB &amp; PL'!I25</f>
        <v>0</v>
      </c>
      <c r="K217" s="684">
        <f>'NB &amp; PL'!J25</f>
        <v>0</v>
      </c>
      <c r="L217" s="323">
        <f>'NB &amp; PL'!K25</f>
        <v>0</v>
      </c>
      <c r="M217" s="668">
        <f>'NB &amp; PL'!L25</f>
        <v>0</v>
      </c>
      <c r="N217" s="684">
        <f>'NB &amp; PL'!M25</f>
        <v>0</v>
      </c>
      <c r="O217" s="344">
        <f>'NB &amp; PL'!N25</f>
        <v>0</v>
      </c>
      <c r="P217" s="593">
        <f>'NB &amp; PL'!O25</f>
        <v>0</v>
      </c>
      <c r="Q217" s="629">
        <f>'NB &amp; PL'!P25</f>
        <v>0</v>
      </c>
      <c r="R217" s="323">
        <f>'NB &amp; PL'!Q25</f>
        <v>0</v>
      </c>
    </row>
    <row r="218" spans="2:18" s="24" customFormat="1" ht="15" thickBot="1">
      <c r="B218" s="506"/>
      <c r="C218" s="483"/>
      <c r="D218" s="280" t="s">
        <v>11</v>
      </c>
      <c r="E218" s="594">
        <f>'NB &amp; PL'!D26</f>
        <v>0</v>
      </c>
      <c r="F218" s="630">
        <f>'NB &amp; PL'!E26</f>
        <v>0</v>
      </c>
      <c r="G218" s="324">
        <f>'NB &amp; PL'!F26</f>
        <v>0</v>
      </c>
      <c r="H218" s="296">
        <f>'NB &amp; PL'!G26</f>
        <v>0</v>
      </c>
      <c r="I218" s="295">
        <f>'NB &amp; PL'!H26</f>
        <v>0</v>
      </c>
      <c r="J218" s="650">
        <f>'NB &amp; PL'!I26</f>
        <v>0</v>
      </c>
      <c r="K218" s="685">
        <f>'NB &amp; PL'!J26</f>
        <v>0</v>
      </c>
      <c r="L218" s="324">
        <f>'NB &amp; PL'!K26</f>
        <v>0</v>
      </c>
      <c r="M218" s="669">
        <f>'NB &amp; PL'!L26</f>
        <v>0</v>
      </c>
      <c r="N218" s="685">
        <f>'NB &amp; PL'!M26</f>
        <v>0</v>
      </c>
      <c r="O218" s="345">
        <f>'NB &amp; PL'!N26</f>
        <v>0</v>
      </c>
      <c r="P218" s="594">
        <f>'NB &amp; PL'!O26</f>
        <v>0</v>
      </c>
      <c r="Q218" s="630">
        <f>'NB &amp; PL'!P26</f>
        <v>0</v>
      </c>
      <c r="R218" s="324">
        <f>'NB &amp; PL'!Q26</f>
        <v>0</v>
      </c>
    </row>
    <row r="219" spans="2:18" s="24" customFormat="1">
      <c r="B219" s="490" t="s">
        <v>339</v>
      </c>
      <c r="C219" s="521"/>
      <c r="D219" s="102" t="s">
        <v>83</v>
      </c>
      <c r="E219" s="598">
        <f>'Store location'!D80</f>
        <v>50108.217737160441</v>
      </c>
      <c r="F219" s="634">
        <f>'Store location'!E80</f>
        <v>-4497.7808487864895</v>
      </c>
      <c r="G219" s="328">
        <f>'Store location'!F80</f>
        <v>-8.2367889339249462E-2</v>
      </c>
      <c r="H219" s="165">
        <f>'Store location'!G80</f>
        <v>2.6211080982275186</v>
      </c>
      <c r="I219" s="288">
        <f>'Store location'!H80</f>
        <v>-0.21715526143749164</v>
      </c>
      <c r="J219" s="654">
        <f>'Store location'!I80</f>
        <v>10.29470214548493</v>
      </c>
      <c r="K219" s="688">
        <f>'Store location'!J80</f>
        <v>0.22361824423977339</v>
      </c>
      <c r="L219" s="328">
        <f>'Store location'!K80</f>
        <v>2.2203989802142939E-2</v>
      </c>
      <c r="M219" s="673">
        <f>'Store location'!L80</f>
        <v>515849.17664517165</v>
      </c>
      <c r="N219" s="688">
        <f>'Store location'!M80</f>
        <v>-34092.416625174286</v>
      </c>
      <c r="O219" s="349">
        <f>'Store location'!N80</f>
        <v>-6.1992795312019226E-2</v>
      </c>
      <c r="P219" s="598">
        <f>'Store location'!O80</f>
        <v>100896.19179928303</v>
      </c>
      <c r="Q219" s="634">
        <f>'Store location'!P80</f>
        <v>-7219.4993539256247</v>
      </c>
      <c r="R219" s="328">
        <f>'Store location'!Q80</f>
        <v>-6.677568516576389E-2</v>
      </c>
    </row>
    <row r="220" spans="2:18" s="24" customFormat="1">
      <c r="B220" s="461"/>
      <c r="C220" s="522"/>
      <c r="D220" s="103" t="s">
        <v>307</v>
      </c>
      <c r="E220" s="599">
        <f>'Store location'!D81</f>
        <v>11090.728520506837</v>
      </c>
      <c r="F220" s="635">
        <f>'Store location'!E81</f>
        <v>-2293.8048865628152</v>
      </c>
      <c r="G220" s="329">
        <f>'Store location'!F81</f>
        <v>-0.17137727680153853</v>
      </c>
      <c r="H220" s="166">
        <f>'Store location'!G81</f>
        <v>0.580144328677349</v>
      </c>
      <c r="I220" s="289">
        <f>'Store location'!H81</f>
        <v>-0.1155453709754406</v>
      </c>
      <c r="J220" s="655">
        <f>'Store location'!I81</f>
        <v>11.027110975155548</v>
      </c>
      <c r="K220" s="689">
        <f>'Store location'!J81</f>
        <v>-0.34401525465252547</v>
      </c>
      <c r="L220" s="329">
        <f>'Store location'!K81</f>
        <v>-3.0253402143292529E-2</v>
      </c>
      <c r="M220" s="674">
        <f>'Store location'!L81</f>
        <v>122298.69419095159</v>
      </c>
      <c r="N220" s="689">
        <f>'Store location'!M81</f>
        <v>-29898.524707920558</v>
      </c>
      <c r="O220" s="350">
        <f>'Store location'!N81</f>
        <v>-0.19644593327153181</v>
      </c>
      <c r="P220" s="599">
        <f>'Store location'!O81</f>
        <v>24815.204236268997</v>
      </c>
      <c r="Q220" s="635">
        <f>'Store location'!P81</f>
        <v>-3462.861986041069</v>
      </c>
      <c r="R220" s="329">
        <f>'Store location'!Q81</f>
        <v>-0.12245752445791479</v>
      </c>
    </row>
    <row r="221" spans="2:18" s="24" customFormat="1" ht="15" thickBot="1">
      <c r="B221" s="463"/>
      <c r="C221" s="523"/>
      <c r="D221" s="104" t="s">
        <v>311</v>
      </c>
      <c r="E221" s="600">
        <f>'Store location'!D82</f>
        <v>7857.1810192146668</v>
      </c>
      <c r="F221" s="636">
        <f>'Store location'!E82</f>
        <v>-1335.5325900027428</v>
      </c>
      <c r="G221" s="330">
        <f>'Store location'!F82</f>
        <v>-0.14528164879014857</v>
      </c>
      <c r="H221" s="167">
        <f>'Store location'!G82</f>
        <v>0.41100086430394306</v>
      </c>
      <c r="I221" s="290">
        <f>'Store location'!H82</f>
        <v>-6.6810051869841125E-2</v>
      </c>
      <c r="J221" s="656">
        <f>'Store location'!I82</f>
        <v>14.809574486831998</v>
      </c>
      <c r="K221" s="690">
        <f>'Store location'!J82</f>
        <v>-0.88256194091443341</v>
      </c>
      <c r="L221" s="330">
        <f>'Store location'!K82</f>
        <v>-5.6242306137098713E-2</v>
      </c>
      <c r="M221" s="675">
        <f>'Store location'!L82</f>
        <v>116361.50756058216</v>
      </c>
      <c r="N221" s="690">
        <f>'Store location'!M82</f>
        <v>-27891.808536458731</v>
      </c>
      <c r="O221" s="351">
        <f>'Store location'!N82</f>
        <v>-0.19335297995988934</v>
      </c>
      <c r="P221" s="600">
        <f>'Store location'!O82</f>
        <v>25022.224353432655</v>
      </c>
      <c r="Q221" s="636">
        <f>'Store location'!P82</f>
        <v>-5422.0721071920452</v>
      </c>
      <c r="R221" s="330">
        <f>'Store location'!Q82</f>
        <v>-0.1780981246915892</v>
      </c>
    </row>
    <row r="222" spans="2:18">
      <c r="B222" s="461" t="s">
        <v>64</v>
      </c>
      <c r="C222" s="462"/>
      <c r="D222" s="281" t="s">
        <v>312</v>
      </c>
      <c r="E222" s="601">
        <f>Variety!E607</f>
        <v>0</v>
      </c>
      <c r="F222" s="637">
        <f>Variety!F607</f>
        <v>0</v>
      </c>
      <c r="G222" s="331">
        <f>Variety!G607</f>
        <v>0</v>
      </c>
      <c r="H222" s="171">
        <f>Variety!H607</f>
        <v>0</v>
      </c>
      <c r="I222" s="312">
        <f>Variety!I607</f>
        <v>0</v>
      </c>
      <c r="J222" s="657">
        <f>Variety!J607</f>
        <v>0</v>
      </c>
      <c r="K222" s="691">
        <f>Variety!K607</f>
        <v>0</v>
      </c>
      <c r="L222" s="331">
        <f>Variety!L607</f>
        <v>0</v>
      </c>
      <c r="M222" s="676">
        <f>Variety!M607</f>
        <v>0</v>
      </c>
      <c r="N222" s="691">
        <f>Variety!N607</f>
        <v>0</v>
      </c>
      <c r="O222" s="352">
        <f>Variety!O607</f>
        <v>0</v>
      </c>
      <c r="P222" s="601">
        <f>Variety!P607</f>
        <v>0</v>
      </c>
      <c r="Q222" s="637">
        <f>Variety!Q607</f>
        <v>0</v>
      </c>
      <c r="R222" s="331">
        <f>Variety!R607</f>
        <v>0</v>
      </c>
    </row>
    <row r="223" spans="2:18">
      <c r="B223" s="461"/>
      <c r="C223" s="462"/>
      <c r="D223" s="103" t="s">
        <v>313</v>
      </c>
      <c r="E223" s="602">
        <f>Variety!E608</f>
        <v>0</v>
      </c>
      <c r="F223" s="638">
        <f>Variety!F608</f>
        <v>0</v>
      </c>
      <c r="G223" s="332">
        <f>Variety!G608</f>
        <v>0</v>
      </c>
      <c r="H223" s="157">
        <f>Variety!H608</f>
        <v>0</v>
      </c>
      <c r="I223" s="292">
        <f>Variety!I608</f>
        <v>0</v>
      </c>
      <c r="J223" s="658">
        <f>Variety!J608</f>
        <v>0</v>
      </c>
      <c r="K223" s="692">
        <f>Variety!K608</f>
        <v>0</v>
      </c>
      <c r="L223" s="332">
        <f>Variety!L608</f>
        <v>0</v>
      </c>
      <c r="M223" s="677">
        <f>Variety!M608</f>
        <v>0</v>
      </c>
      <c r="N223" s="692">
        <f>Variety!N608</f>
        <v>0</v>
      </c>
      <c r="O223" s="353">
        <f>Variety!O608</f>
        <v>0</v>
      </c>
      <c r="P223" s="602">
        <f>Variety!P608</f>
        <v>0</v>
      </c>
      <c r="Q223" s="638">
        <f>Variety!Q608</f>
        <v>0</v>
      </c>
      <c r="R223" s="332">
        <f>Variety!R608</f>
        <v>0</v>
      </c>
    </row>
    <row r="224" spans="2:18">
      <c r="B224" s="461"/>
      <c r="C224" s="462"/>
      <c r="D224" s="103" t="s">
        <v>314</v>
      </c>
      <c r="E224" s="602">
        <f>Variety!E609</f>
        <v>0</v>
      </c>
      <c r="F224" s="638">
        <f>Variety!F609</f>
        <v>0</v>
      </c>
      <c r="G224" s="332">
        <f>Variety!G609</f>
        <v>0</v>
      </c>
      <c r="H224" s="157">
        <f>Variety!H609</f>
        <v>0</v>
      </c>
      <c r="I224" s="292">
        <f>Variety!I609</f>
        <v>0</v>
      </c>
      <c r="J224" s="658">
        <f>Variety!J609</f>
        <v>0</v>
      </c>
      <c r="K224" s="692">
        <f>Variety!K609</f>
        <v>0</v>
      </c>
      <c r="L224" s="332">
        <f>Variety!L609</f>
        <v>0</v>
      </c>
      <c r="M224" s="677">
        <f>Variety!M609</f>
        <v>0</v>
      </c>
      <c r="N224" s="692">
        <f>Variety!N609</f>
        <v>0</v>
      </c>
      <c r="O224" s="353">
        <f>Variety!O609</f>
        <v>0</v>
      </c>
      <c r="P224" s="602">
        <f>Variety!P609</f>
        <v>0</v>
      </c>
      <c r="Q224" s="638">
        <f>Variety!Q609</f>
        <v>0</v>
      </c>
      <c r="R224" s="332">
        <f>Variety!R609</f>
        <v>0</v>
      </c>
    </row>
    <row r="225" spans="2:18">
      <c r="B225" s="461"/>
      <c r="C225" s="462"/>
      <c r="D225" s="103" t="s">
        <v>315</v>
      </c>
      <c r="E225" s="602">
        <f>Variety!E610</f>
        <v>3357.4537812843919</v>
      </c>
      <c r="F225" s="638">
        <f>Variety!F610</f>
        <v>1568.59051220119</v>
      </c>
      <c r="G225" s="332">
        <f>Variety!G610</f>
        <v>0.87686439724658083</v>
      </c>
      <c r="H225" s="157">
        <f>Variety!H610</f>
        <v>0.17562487138756935</v>
      </c>
      <c r="I225" s="292">
        <f>Variety!I610</f>
        <v>8.2644883775071509E-2</v>
      </c>
      <c r="J225" s="658">
        <f>Variety!J610</f>
        <v>10.404957381847801</v>
      </c>
      <c r="K225" s="692">
        <f>Variety!K610</f>
        <v>-1.4331429304962047</v>
      </c>
      <c r="L225" s="332">
        <f>Variety!L610</f>
        <v>-0.12106190120739355</v>
      </c>
      <c r="M225" s="677">
        <f>Variety!M610</f>
        <v>34934.163505787845</v>
      </c>
      <c r="N225" s="692">
        <f>Variety!N610</f>
        <v>13757.420681313273</v>
      </c>
      <c r="O225" s="353">
        <f>Variety!O610</f>
        <v>0.649647625007441</v>
      </c>
      <c r="P225" s="602">
        <f>Variety!P610</f>
        <v>31743.055090904236</v>
      </c>
      <c r="Q225" s="638">
        <f>Variety!Q610</f>
        <v>10215.942263484001</v>
      </c>
      <c r="R225" s="332">
        <f>Variety!R610</f>
        <v>0.47456165373330556</v>
      </c>
    </row>
    <row r="226" spans="2:18">
      <c r="B226" s="461"/>
      <c r="C226" s="462"/>
      <c r="D226" s="103" t="s">
        <v>316</v>
      </c>
      <c r="E226" s="602">
        <f>Variety!E611</f>
        <v>0</v>
      </c>
      <c r="F226" s="638">
        <f>Variety!F611</f>
        <v>0</v>
      </c>
      <c r="G226" s="332">
        <f>Variety!G611</f>
        <v>0</v>
      </c>
      <c r="H226" s="157">
        <f>Variety!H611</f>
        <v>0</v>
      </c>
      <c r="I226" s="292">
        <f>Variety!I611</f>
        <v>0</v>
      </c>
      <c r="J226" s="658">
        <f>Variety!J611</f>
        <v>0</v>
      </c>
      <c r="K226" s="692">
        <f>Variety!K611</f>
        <v>0</v>
      </c>
      <c r="L226" s="332">
        <f>Variety!L611</f>
        <v>0</v>
      </c>
      <c r="M226" s="677">
        <f>Variety!M611</f>
        <v>0</v>
      </c>
      <c r="N226" s="692">
        <f>Variety!N611</f>
        <v>0</v>
      </c>
      <c r="O226" s="353">
        <f>Variety!O611</f>
        <v>0</v>
      </c>
      <c r="P226" s="602">
        <f>Variety!P611</f>
        <v>0</v>
      </c>
      <c r="Q226" s="638">
        <f>Variety!Q611</f>
        <v>0</v>
      </c>
      <c r="R226" s="332">
        <f>Variety!R611</f>
        <v>0</v>
      </c>
    </row>
    <row r="227" spans="2:18">
      <c r="B227" s="461"/>
      <c r="C227" s="462"/>
      <c r="D227" s="103" t="s">
        <v>96</v>
      </c>
      <c r="E227" s="602">
        <f>Variety!E612</f>
        <v>0</v>
      </c>
      <c r="F227" s="638">
        <f>Variety!F612</f>
        <v>0</v>
      </c>
      <c r="G227" s="332">
        <f>Variety!G612</f>
        <v>0</v>
      </c>
      <c r="H227" s="157">
        <f>Variety!H612</f>
        <v>0</v>
      </c>
      <c r="I227" s="292">
        <f>Variety!I612</f>
        <v>0</v>
      </c>
      <c r="J227" s="658">
        <f>Variety!J612</f>
        <v>0</v>
      </c>
      <c r="K227" s="692">
        <f>Variety!K612</f>
        <v>0</v>
      </c>
      <c r="L227" s="332">
        <f>Variety!L612</f>
        <v>0</v>
      </c>
      <c r="M227" s="677">
        <f>Variety!M612</f>
        <v>0</v>
      </c>
      <c r="N227" s="692">
        <f>Variety!N612</f>
        <v>0</v>
      </c>
      <c r="O227" s="353">
        <f>Variety!O612</f>
        <v>0</v>
      </c>
      <c r="P227" s="602">
        <f>Variety!P612</f>
        <v>0</v>
      </c>
      <c r="Q227" s="638">
        <f>Variety!Q612</f>
        <v>0</v>
      </c>
      <c r="R227" s="332">
        <f>Variety!R612</f>
        <v>0</v>
      </c>
    </row>
    <row r="228" spans="2:18">
      <c r="B228" s="461"/>
      <c r="C228" s="462"/>
      <c r="D228" s="103" t="s">
        <v>317</v>
      </c>
      <c r="E228" s="602">
        <f>Variety!E613</f>
        <v>0</v>
      </c>
      <c r="F228" s="638">
        <f>Variety!F613</f>
        <v>0</v>
      </c>
      <c r="G228" s="332">
        <f>Variety!G613</f>
        <v>0</v>
      </c>
      <c r="H228" s="157">
        <f>Variety!H613</f>
        <v>0</v>
      </c>
      <c r="I228" s="292">
        <f>Variety!I613</f>
        <v>0</v>
      </c>
      <c r="J228" s="658">
        <f>Variety!J613</f>
        <v>0</v>
      </c>
      <c r="K228" s="692">
        <f>Variety!K613</f>
        <v>0</v>
      </c>
      <c r="L228" s="332">
        <f>Variety!L613</f>
        <v>0</v>
      </c>
      <c r="M228" s="677">
        <f>Variety!M613</f>
        <v>0</v>
      </c>
      <c r="N228" s="692">
        <f>Variety!N613</f>
        <v>0</v>
      </c>
      <c r="O228" s="353">
        <f>Variety!O613</f>
        <v>0</v>
      </c>
      <c r="P228" s="602">
        <f>Variety!P613</f>
        <v>0</v>
      </c>
      <c r="Q228" s="638">
        <f>Variety!Q613</f>
        <v>0</v>
      </c>
      <c r="R228" s="332">
        <f>Variety!R613</f>
        <v>0</v>
      </c>
    </row>
    <row r="229" spans="2:18">
      <c r="B229" s="461"/>
      <c r="C229" s="462"/>
      <c r="D229" s="103" t="s">
        <v>95</v>
      </c>
      <c r="E229" s="602">
        <f>Variety!E614</f>
        <v>0</v>
      </c>
      <c r="F229" s="638">
        <f>Variety!F614</f>
        <v>0</v>
      </c>
      <c r="G229" s="332">
        <f>Variety!G614</f>
        <v>0</v>
      </c>
      <c r="H229" s="157">
        <f>Variety!H614</f>
        <v>0</v>
      </c>
      <c r="I229" s="292">
        <f>Variety!I614</f>
        <v>0</v>
      </c>
      <c r="J229" s="658">
        <f>Variety!J614</f>
        <v>0</v>
      </c>
      <c r="K229" s="692">
        <f>Variety!K614</f>
        <v>0</v>
      </c>
      <c r="L229" s="332">
        <f>Variety!L614</f>
        <v>0</v>
      </c>
      <c r="M229" s="677">
        <f>Variety!M614</f>
        <v>0</v>
      </c>
      <c r="N229" s="692">
        <f>Variety!N614</f>
        <v>0</v>
      </c>
      <c r="O229" s="353">
        <f>Variety!O614</f>
        <v>0</v>
      </c>
      <c r="P229" s="602">
        <f>Variety!P614</f>
        <v>0</v>
      </c>
      <c r="Q229" s="638">
        <f>Variety!Q614</f>
        <v>0</v>
      </c>
      <c r="R229" s="332">
        <f>Variety!R614</f>
        <v>0</v>
      </c>
    </row>
    <row r="230" spans="2:18">
      <c r="B230" s="461"/>
      <c r="C230" s="462"/>
      <c r="D230" s="103" t="s">
        <v>92</v>
      </c>
      <c r="E230" s="602">
        <f>Variety!E615</f>
        <v>0</v>
      </c>
      <c r="F230" s="638">
        <f>Variety!F615</f>
        <v>0</v>
      </c>
      <c r="G230" s="332">
        <f>Variety!G615</f>
        <v>0</v>
      </c>
      <c r="H230" s="157">
        <f>Variety!H615</f>
        <v>0</v>
      </c>
      <c r="I230" s="292">
        <f>Variety!I615</f>
        <v>0</v>
      </c>
      <c r="J230" s="658">
        <f>Variety!J615</f>
        <v>0</v>
      </c>
      <c r="K230" s="692">
        <f>Variety!K615</f>
        <v>0</v>
      </c>
      <c r="L230" s="332">
        <f>Variety!L615</f>
        <v>0</v>
      </c>
      <c r="M230" s="677">
        <f>Variety!M615</f>
        <v>0</v>
      </c>
      <c r="N230" s="692">
        <f>Variety!N615</f>
        <v>0</v>
      </c>
      <c r="O230" s="353">
        <f>Variety!O615</f>
        <v>0</v>
      </c>
      <c r="P230" s="602">
        <f>Variety!P615</f>
        <v>0</v>
      </c>
      <c r="Q230" s="638">
        <f>Variety!Q615</f>
        <v>0</v>
      </c>
      <c r="R230" s="332">
        <f>Variety!R615</f>
        <v>0</v>
      </c>
    </row>
    <row r="231" spans="2:18">
      <c r="B231" s="461"/>
      <c r="C231" s="462"/>
      <c r="D231" s="103" t="s">
        <v>318</v>
      </c>
      <c r="E231" s="602">
        <f>Variety!E616</f>
        <v>0</v>
      </c>
      <c r="F231" s="638">
        <f>Variety!F616</f>
        <v>0</v>
      </c>
      <c r="G231" s="332">
        <f>Variety!G616</f>
        <v>0</v>
      </c>
      <c r="H231" s="157">
        <f>Variety!H616</f>
        <v>0</v>
      </c>
      <c r="I231" s="292">
        <f>Variety!I616</f>
        <v>0</v>
      </c>
      <c r="J231" s="658">
        <f>Variety!J616</f>
        <v>0</v>
      </c>
      <c r="K231" s="692">
        <f>Variety!K616</f>
        <v>0</v>
      </c>
      <c r="L231" s="332">
        <f>Variety!L616</f>
        <v>0</v>
      </c>
      <c r="M231" s="677">
        <f>Variety!M616</f>
        <v>0</v>
      </c>
      <c r="N231" s="692">
        <f>Variety!N616</f>
        <v>0</v>
      </c>
      <c r="O231" s="353">
        <f>Variety!O616</f>
        <v>0</v>
      </c>
      <c r="P231" s="602">
        <f>Variety!P616</f>
        <v>0</v>
      </c>
      <c r="Q231" s="638">
        <f>Variety!Q616</f>
        <v>0</v>
      </c>
      <c r="R231" s="332">
        <f>Variety!R616</f>
        <v>0</v>
      </c>
    </row>
    <row r="232" spans="2:18">
      <c r="B232" s="461"/>
      <c r="C232" s="462"/>
      <c r="D232" s="103" t="s">
        <v>82</v>
      </c>
      <c r="E232" s="602">
        <f>Variety!E617</f>
        <v>0</v>
      </c>
      <c r="F232" s="638">
        <f>Variety!F617</f>
        <v>0</v>
      </c>
      <c r="G232" s="332">
        <f>Variety!G617</f>
        <v>0</v>
      </c>
      <c r="H232" s="157">
        <f>Variety!H617</f>
        <v>0</v>
      </c>
      <c r="I232" s="292">
        <f>Variety!I617</f>
        <v>0</v>
      </c>
      <c r="J232" s="658">
        <f>Variety!J617</f>
        <v>0</v>
      </c>
      <c r="K232" s="692">
        <f>Variety!K617</f>
        <v>0</v>
      </c>
      <c r="L232" s="332">
        <f>Variety!L617</f>
        <v>0</v>
      </c>
      <c r="M232" s="677">
        <f>Variety!M617</f>
        <v>0</v>
      </c>
      <c r="N232" s="692">
        <f>Variety!N617</f>
        <v>0</v>
      </c>
      <c r="O232" s="353">
        <f>Variety!O617</f>
        <v>0</v>
      </c>
      <c r="P232" s="602">
        <f>Variety!P617</f>
        <v>0</v>
      </c>
      <c r="Q232" s="638">
        <f>Variety!Q617</f>
        <v>0</v>
      </c>
      <c r="R232" s="332">
        <f>Variety!R617</f>
        <v>0</v>
      </c>
    </row>
    <row r="233" spans="2:18">
      <c r="B233" s="461"/>
      <c r="C233" s="462"/>
      <c r="D233" s="103" t="s">
        <v>319</v>
      </c>
      <c r="E233" s="602">
        <f>Variety!E618</f>
        <v>207027.38447931723</v>
      </c>
      <c r="F233" s="638">
        <f>Variety!F618</f>
        <v>-17295.793485954957</v>
      </c>
      <c r="G233" s="332">
        <f>Variety!G618</f>
        <v>-7.7102124010709872E-2</v>
      </c>
      <c r="H233" s="157">
        <f>Variety!H618</f>
        <v>10.829384450670169</v>
      </c>
      <c r="I233" s="292">
        <f>Variety!I618</f>
        <v>-0.83029165140370509</v>
      </c>
      <c r="J233" s="658">
        <f>Variety!J618</f>
        <v>13.826811367233377</v>
      </c>
      <c r="K233" s="692">
        <f>Variety!K618</f>
        <v>0.60335564422170052</v>
      </c>
      <c r="L233" s="332">
        <f>Variety!L618</f>
        <v>4.5627682873526851E-2</v>
      </c>
      <c r="M233" s="677">
        <f>Variety!M618</f>
        <v>2862528.5930472184</v>
      </c>
      <c r="N233" s="692">
        <f>Variety!N618</f>
        <v>-103799.01842182688</v>
      </c>
      <c r="O233" s="353">
        <f>Variety!O618</f>
        <v>-3.4992432400418987E-2</v>
      </c>
      <c r="P233" s="602">
        <f>Variety!P618</f>
        <v>1722560.6577193737</v>
      </c>
      <c r="Q233" s="638">
        <f>Variety!Q618</f>
        <v>-35426.660966451745</v>
      </c>
      <c r="R233" s="332">
        <f>Variety!R618</f>
        <v>-2.0151829646265461E-2</v>
      </c>
    </row>
    <row r="234" spans="2:18">
      <c r="B234" s="461"/>
      <c r="C234" s="462"/>
      <c r="D234" s="103" t="s">
        <v>91</v>
      </c>
      <c r="E234" s="602">
        <f>Variety!E619</f>
        <v>0</v>
      </c>
      <c r="F234" s="638">
        <f>Variety!F619</f>
        <v>0</v>
      </c>
      <c r="G234" s="332">
        <f>Variety!G619</f>
        <v>0</v>
      </c>
      <c r="H234" s="157">
        <f>Variety!H619</f>
        <v>0</v>
      </c>
      <c r="I234" s="292">
        <f>Variety!I619</f>
        <v>0</v>
      </c>
      <c r="J234" s="658">
        <f>Variety!J619</f>
        <v>0</v>
      </c>
      <c r="K234" s="692">
        <f>Variety!K619</f>
        <v>0</v>
      </c>
      <c r="L234" s="332">
        <f>Variety!L619</f>
        <v>0</v>
      </c>
      <c r="M234" s="677">
        <f>Variety!M619</f>
        <v>0</v>
      </c>
      <c r="N234" s="692">
        <f>Variety!N619</f>
        <v>0</v>
      </c>
      <c r="O234" s="353">
        <f>Variety!O619</f>
        <v>0</v>
      </c>
      <c r="P234" s="602">
        <f>Variety!P619</f>
        <v>0</v>
      </c>
      <c r="Q234" s="638">
        <f>Variety!Q619</f>
        <v>0</v>
      </c>
      <c r="R234" s="332">
        <f>Variety!R619</f>
        <v>0</v>
      </c>
    </row>
    <row r="235" spans="2:18">
      <c r="B235" s="461"/>
      <c r="C235" s="462"/>
      <c r="D235" s="103" t="s">
        <v>320</v>
      </c>
      <c r="E235" s="602">
        <f>Variety!E620</f>
        <v>0</v>
      </c>
      <c r="F235" s="638">
        <f>Variety!F620</f>
        <v>0</v>
      </c>
      <c r="G235" s="332">
        <f>Variety!G620</f>
        <v>0</v>
      </c>
      <c r="H235" s="157">
        <f>Variety!H620</f>
        <v>0</v>
      </c>
      <c r="I235" s="292">
        <f>Variety!I620</f>
        <v>0</v>
      </c>
      <c r="J235" s="658">
        <f>Variety!J620</f>
        <v>0</v>
      </c>
      <c r="K235" s="692">
        <f>Variety!K620</f>
        <v>0</v>
      </c>
      <c r="L235" s="332">
        <f>Variety!L620</f>
        <v>0</v>
      </c>
      <c r="M235" s="677">
        <f>Variety!M620</f>
        <v>0</v>
      </c>
      <c r="N235" s="692">
        <f>Variety!N620</f>
        <v>0</v>
      </c>
      <c r="O235" s="353">
        <f>Variety!O620</f>
        <v>0</v>
      </c>
      <c r="P235" s="602">
        <f>Variety!P620</f>
        <v>0</v>
      </c>
      <c r="Q235" s="638">
        <f>Variety!Q620</f>
        <v>0</v>
      </c>
      <c r="R235" s="332">
        <f>Variety!R620</f>
        <v>0</v>
      </c>
    </row>
    <row r="236" spans="2:18">
      <c r="B236" s="461"/>
      <c r="C236" s="462"/>
      <c r="D236" s="103" t="s">
        <v>98</v>
      </c>
      <c r="E236" s="602">
        <f>Variety!E621</f>
        <v>0</v>
      </c>
      <c r="F236" s="638">
        <f>Variety!F621</f>
        <v>0</v>
      </c>
      <c r="G236" s="332">
        <f>Variety!G621</f>
        <v>0</v>
      </c>
      <c r="H236" s="157">
        <f>Variety!H621</f>
        <v>0</v>
      </c>
      <c r="I236" s="292">
        <f>Variety!I621</f>
        <v>0</v>
      </c>
      <c r="J236" s="658">
        <f>Variety!J621</f>
        <v>0</v>
      </c>
      <c r="K236" s="692">
        <f>Variety!K621</f>
        <v>0</v>
      </c>
      <c r="L236" s="332">
        <f>Variety!L621</f>
        <v>0</v>
      </c>
      <c r="M236" s="677">
        <f>Variety!M621</f>
        <v>0</v>
      </c>
      <c r="N236" s="692">
        <f>Variety!N621</f>
        <v>0</v>
      </c>
      <c r="O236" s="353">
        <f>Variety!O621</f>
        <v>0</v>
      </c>
      <c r="P236" s="602">
        <f>Variety!P621</f>
        <v>0</v>
      </c>
      <c r="Q236" s="638">
        <f>Variety!Q621</f>
        <v>0</v>
      </c>
      <c r="R236" s="332">
        <f>Variety!R621</f>
        <v>0</v>
      </c>
    </row>
    <row r="237" spans="2:18">
      <c r="B237" s="461"/>
      <c r="C237" s="462"/>
      <c r="D237" s="103" t="s">
        <v>321</v>
      </c>
      <c r="E237" s="602">
        <f>Variety!E622</f>
        <v>0</v>
      </c>
      <c r="F237" s="638">
        <f>Variety!F622</f>
        <v>0</v>
      </c>
      <c r="G237" s="332">
        <f>Variety!G622</f>
        <v>0</v>
      </c>
      <c r="H237" s="157">
        <f>Variety!H622</f>
        <v>0</v>
      </c>
      <c r="I237" s="292">
        <f>Variety!I622</f>
        <v>0</v>
      </c>
      <c r="J237" s="658">
        <f>Variety!J622</f>
        <v>0</v>
      </c>
      <c r="K237" s="692">
        <f>Variety!K622</f>
        <v>0</v>
      </c>
      <c r="L237" s="332">
        <f>Variety!L622</f>
        <v>0</v>
      </c>
      <c r="M237" s="677">
        <f>Variety!M622</f>
        <v>0</v>
      </c>
      <c r="N237" s="692">
        <f>Variety!N622</f>
        <v>0</v>
      </c>
      <c r="O237" s="353">
        <f>Variety!O622</f>
        <v>0</v>
      </c>
      <c r="P237" s="602">
        <f>Variety!P622</f>
        <v>0</v>
      </c>
      <c r="Q237" s="638">
        <f>Variety!Q622</f>
        <v>0</v>
      </c>
      <c r="R237" s="332">
        <f>Variety!R622</f>
        <v>0</v>
      </c>
    </row>
    <row r="238" spans="2:18">
      <c r="B238" s="461"/>
      <c r="C238" s="462"/>
      <c r="D238" s="103" t="s">
        <v>112</v>
      </c>
      <c r="E238" s="602">
        <f>Variety!E623</f>
        <v>0</v>
      </c>
      <c r="F238" s="638">
        <f>Variety!F623</f>
        <v>0</v>
      </c>
      <c r="G238" s="332">
        <f>Variety!G623</f>
        <v>0</v>
      </c>
      <c r="H238" s="157">
        <f>Variety!H623</f>
        <v>0</v>
      </c>
      <c r="I238" s="292">
        <f>Variety!I623</f>
        <v>0</v>
      </c>
      <c r="J238" s="658">
        <f>Variety!J623</f>
        <v>0</v>
      </c>
      <c r="K238" s="692">
        <f>Variety!K623</f>
        <v>0</v>
      </c>
      <c r="L238" s="332">
        <f>Variety!L623</f>
        <v>0</v>
      </c>
      <c r="M238" s="677">
        <f>Variety!M623</f>
        <v>0</v>
      </c>
      <c r="N238" s="692">
        <f>Variety!N623</f>
        <v>0</v>
      </c>
      <c r="O238" s="353">
        <f>Variety!O623</f>
        <v>0</v>
      </c>
      <c r="P238" s="602">
        <f>Variety!P623</f>
        <v>0</v>
      </c>
      <c r="Q238" s="638">
        <f>Variety!Q623</f>
        <v>0</v>
      </c>
      <c r="R238" s="332">
        <f>Variety!R623</f>
        <v>0</v>
      </c>
    </row>
    <row r="239" spans="2:18">
      <c r="B239" s="461"/>
      <c r="C239" s="462"/>
      <c r="D239" s="103" t="s">
        <v>322</v>
      </c>
      <c r="E239" s="602">
        <f>Variety!E624</f>
        <v>0</v>
      </c>
      <c r="F239" s="638">
        <f>Variety!F624</f>
        <v>0</v>
      </c>
      <c r="G239" s="332">
        <f>Variety!G624</f>
        <v>0</v>
      </c>
      <c r="H239" s="157">
        <f>Variety!H624</f>
        <v>0</v>
      </c>
      <c r="I239" s="292">
        <f>Variety!I624</f>
        <v>0</v>
      </c>
      <c r="J239" s="658">
        <f>Variety!J624</f>
        <v>0</v>
      </c>
      <c r="K239" s="692">
        <f>Variety!K624</f>
        <v>0</v>
      </c>
      <c r="L239" s="332">
        <f>Variety!L624</f>
        <v>0</v>
      </c>
      <c r="M239" s="677">
        <f>Variety!M624</f>
        <v>0</v>
      </c>
      <c r="N239" s="692">
        <f>Variety!N624</f>
        <v>0</v>
      </c>
      <c r="O239" s="353">
        <f>Variety!O624</f>
        <v>0</v>
      </c>
      <c r="P239" s="602">
        <f>Variety!P624</f>
        <v>0</v>
      </c>
      <c r="Q239" s="638">
        <f>Variety!Q624</f>
        <v>0</v>
      </c>
      <c r="R239" s="332">
        <f>Variety!R624</f>
        <v>0</v>
      </c>
    </row>
    <row r="240" spans="2:18">
      <c r="B240" s="461"/>
      <c r="C240" s="462"/>
      <c r="D240" s="103" t="s">
        <v>323</v>
      </c>
      <c r="E240" s="602">
        <f>Variety!E625</f>
        <v>0</v>
      </c>
      <c r="F240" s="638">
        <f>Variety!F625</f>
        <v>0</v>
      </c>
      <c r="G240" s="332">
        <f>Variety!G625</f>
        <v>0</v>
      </c>
      <c r="H240" s="157">
        <f>Variety!H625</f>
        <v>0</v>
      </c>
      <c r="I240" s="292">
        <f>Variety!I625</f>
        <v>0</v>
      </c>
      <c r="J240" s="658">
        <f>Variety!J625</f>
        <v>0</v>
      </c>
      <c r="K240" s="692">
        <f>Variety!K625</f>
        <v>0</v>
      </c>
      <c r="L240" s="332">
        <f>Variety!L625</f>
        <v>0</v>
      </c>
      <c r="M240" s="677">
        <f>Variety!M625</f>
        <v>0</v>
      </c>
      <c r="N240" s="692">
        <f>Variety!N625</f>
        <v>0</v>
      </c>
      <c r="O240" s="353">
        <f>Variety!O625</f>
        <v>0</v>
      </c>
      <c r="P240" s="602">
        <f>Variety!P625</f>
        <v>0</v>
      </c>
      <c r="Q240" s="638">
        <f>Variety!Q625</f>
        <v>0</v>
      </c>
      <c r="R240" s="332">
        <f>Variety!R625</f>
        <v>0</v>
      </c>
    </row>
    <row r="241" spans="2:18">
      <c r="B241" s="461"/>
      <c r="C241" s="462"/>
      <c r="D241" s="103" t="s">
        <v>102</v>
      </c>
      <c r="E241" s="602">
        <f>Variety!E626</f>
        <v>0</v>
      </c>
      <c r="F241" s="638">
        <f>Variety!F626</f>
        <v>0</v>
      </c>
      <c r="G241" s="332">
        <f>Variety!G626</f>
        <v>0</v>
      </c>
      <c r="H241" s="157">
        <f>Variety!H626</f>
        <v>0</v>
      </c>
      <c r="I241" s="292">
        <f>Variety!I626</f>
        <v>0</v>
      </c>
      <c r="J241" s="658">
        <f>Variety!J626</f>
        <v>0</v>
      </c>
      <c r="K241" s="692">
        <f>Variety!K626</f>
        <v>0</v>
      </c>
      <c r="L241" s="332">
        <f>Variety!L626</f>
        <v>0</v>
      </c>
      <c r="M241" s="677">
        <f>Variety!M626</f>
        <v>0</v>
      </c>
      <c r="N241" s="692">
        <f>Variety!N626</f>
        <v>0</v>
      </c>
      <c r="O241" s="353">
        <f>Variety!O626</f>
        <v>0</v>
      </c>
      <c r="P241" s="602">
        <f>Variety!P626</f>
        <v>0</v>
      </c>
      <c r="Q241" s="638">
        <f>Variety!Q626</f>
        <v>0</v>
      </c>
      <c r="R241" s="332">
        <f>Variety!R626</f>
        <v>0</v>
      </c>
    </row>
    <row r="242" spans="2:18">
      <c r="B242" s="461"/>
      <c r="C242" s="462"/>
      <c r="D242" s="103" t="s">
        <v>90</v>
      </c>
      <c r="E242" s="602">
        <f>Variety!E627</f>
        <v>0</v>
      </c>
      <c r="F242" s="638">
        <f>Variety!F627</f>
        <v>0</v>
      </c>
      <c r="G242" s="332">
        <f>Variety!G627</f>
        <v>0</v>
      </c>
      <c r="H242" s="157">
        <f>Variety!H627</f>
        <v>0</v>
      </c>
      <c r="I242" s="292">
        <f>Variety!I627</f>
        <v>0</v>
      </c>
      <c r="J242" s="658">
        <f>Variety!J627</f>
        <v>0</v>
      </c>
      <c r="K242" s="692">
        <f>Variety!K627</f>
        <v>0</v>
      </c>
      <c r="L242" s="332">
        <f>Variety!L627</f>
        <v>0</v>
      </c>
      <c r="M242" s="677">
        <f>Variety!M627</f>
        <v>0</v>
      </c>
      <c r="N242" s="692">
        <f>Variety!N627</f>
        <v>0</v>
      </c>
      <c r="O242" s="353">
        <f>Variety!O627</f>
        <v>0</v>
      </c>
      <c r="P242" s="602">
        <f>Variety!P627</f>
        <v>0</v>
      </c>
      <c r="Q242" s="638">
        <f>Variety!Q627</f>
        <v>0</v>
      </c>
      <c r="R242" s="332">
        <f>Variety!R627</f>
        <v>0</v>
      </c>
    </row>
    <row r="243" spans="2:18">
      <c r="B243" s="461"/>
      <c r="C243" s="462"/>
      <c r="D243" s="103" t="s">
        <v>106</v>
      </c>
      <c r="E243" s="602">
        <f>Variety!E628</f>
        <v>0</v>
      </c>
      <c r="F243" s="638">
        <f>Variety!F628</f>
        <v>0</v>
      </c>
      <c r="G243" s="332">
        <f>Variety!G628</f>
        <v>0</v>
      </c>
      <c r="H243" s="157">
        <f>Variety!H628</f>
        <v>0</v>
      </c>
      <c r="I243" s="292">
        <f>Variety!I628</f>
        <v>0</v>
      </c>
      <c r="J243" s="658">
        <f>Variety!J628</f>
        <v>0</v>
      </c>
      <c r="K243" s="692">
        <f>Variety!K628</f>
        <v>0</v>
      </c>
      <c r="L243" s="332">
        <f>Variety!L628</f>
        <v>0</v>
      </c>
      <c r="M243" s="677">
        <f>Variety!M628</f>
        <v>0</v>
      </c>
      <c r="N243" s="692">
        <f>Variety!N628</f>
        <v>0</v>
      </c>
      <c r="O243" s="353">
        <f>Variety!O628</f>
        <v>0</v>
      </c>
      <c r="P243" s="602">
        <f>Variety!P628</f>
        <v>0</v>
      </c>
      <c r="Q243" s="638">
        <f>Variety!Q628</f>
        <v>0</v>
      </c>
      <c r="R243" s="332">
        <f>Variety!R628</f>
        <v>0</v>
      </c>
    </row>
    <row r="244" spans="2:18" ht="15" customHeight="1">
      <c r="B244" s="461"/>
      <c r="C244" s="462"/>
      <c r="D244" s="103" t="s">
        <v>324</v>
      </c>
      <c r="E244" s="602">
        <f>Variety!E629</f>
        <v>0</v>
      </c>
      <c r="F244" s="638">
        <f>Variety!F629</f>
        <v>0</v>
      </c>
      <c r="G244" s="332">
        <f>Variety!G629</f>
        <v>0</v>
      </c>
      <c r="H244" s="157">
        <f>Variety!H629</f>
        <v>0</v>
      </c>
      <c r="I244" s="292">
        <f>Variety!I629</f>
        <v>0</v>
      </c>
      <c r="J244" s="658">
        <f>Variety!J629</f>
        <v>0</v>
      </c>
      <c r="K244" s="692">
        <f>Variety!K629</f>
        <v>0</v>
      </c>
      <c r="L244" s="332">
        <f>Variety!L629</f>
        <v>0</v>
      </c>
      <c r="M244" s="677">
        <f>Variety!M629</f>
        <v>0</v>
      </c>
      <c r="N244" s="692">
        <f>Variety!N629</f>
        <v>0</v>
      </c>
      <c r="O244" s="353">
        <f>Variety!O629</f>
        <v>0</v>
      </c>
      <c r="P244" s="602">
        <f>Variety!P629</f>
        <v>0</v>
      </c>
      <c r="Q244" s="638">
        <f>Variety!Q629</f>
        <v>0</v>
      </c>
      <c r="R244" s="332">
        <f>Variety!R629</f>
        <v>0</v>
      </c>
    </row>
    <row r="245" spans="2:18">
      <c r="B245" s="461"/>
      <c r="C245" s="462"/>
      <c r="D245" s="103" t="s">
        <v>103</v>
      </c>
      <c r="E245" s="602">
        <f>Variety!E630</f>
        <v>0</v>
      </c>
      <c r="F245" s="638">
        <f>Variety!F630</f>
        <v>0</v>
      </c>
      <c r="G245" s="332">
        <f>Variety!G630</f>
        <v>0</v>
      </c>
      <c r="H245" s="157">
        <f>Variety!H630</f>
        <v>0</v>
      </c>
      <c r="I245" s="292">
        <f>Variety!I630</f>
        <v>0</v>
      </c>
      <c r="J245" s="658">
        <f>Variety!J630</f>
        <v>0</v>
      </c>
      <c r="K245" s="692">
        <f>Variety!K630</f>
        <v>0</v>
      </c>
      <c r="L245" s="332">
        <f>Variety!L630</f>
        <v>0</v>
      </c>
      <c r="M245" s="677">
        <f>Variety!M630</f>
        <v>0</v>
      </c>
      <c r="N245" s="692">
        <f>Variety!N630</f>
        <v>0</v>
      </c>
      <c r="O245" s="353">
        <f>Variety!O630</f>
        <v>0</v>
      </c>
      <c r="P245" s="602">
        <f>Variety!P630</f>
        <v>0</v>
      </c>
      <c r="Q245" s="638">
        <f>Variety!Q630</f>
        <v>0</v>
      </c>
      <c r="R245" s="332">
        <f>Variety!R630</f>
        <v>0</v>
      </c>
    </row>
    <row r="246" spans="2:18">
      <c r="B246" s="461"/>
      <c r="C246" s="462"/>
      <c r="D246" s="103" t="s">
        <v>93</v>
      </c>
      <c r="E246" s="602">
        <f>Variety!E631</f>
        <v>0</v>
      </c>
      <c r="F246" s="638">
        <f>Variety!F631</f>
        <v>0</v>
      </c>
      <c r="G246" s="332">
        <f>Variety!G631</f>
        <v>0</v>
      </c>
      <c r="H246" s="157">
        <f>Variety!H631</f>
        <v>0</v>
      </c>
      <c r="I246" s="292">
        <f>Variety!I631</f>
        <v>0</v>
      </c>
      <c r="J246" s="658">
        <f>Variety!J631</f>
        <v>0</v>
      </c>
      <c r="K246" s="692">
        <f>Variety!K631</f>
        <v>0</v>
      </c>
      <c r="L246" s="332">
        <f>Variety!L631</f>
        <v>0</v>
      </c>
      <c r="M246" s="677">
        <f>Variety!M631</f>
        <v>0</v>
      </c>
      <c r="N246" s="692">
        <f>Variety!N631</f>
        <v>0</v>
      </c>
      <c r="O246" s="353">
        <f>Variety!O631</f>
        <v>0</v>
      </c>
      <c r="P246" s="602">
        <f>Variety!P631</f>
        <v>0</v>
      </c>
      <c r="Q246" s="638">
        <f>Variety!Q631</f>
        <v>0</v>
      </c>
      <c r="R246" s="332">
        <f>Variety!R631</f>
        <v>0</v>
      </c>
    </row>
    <row r="247" spans="2:18">
      <c r="B247" s="461"/>
      <c r="C247" s="462"/>
      <c r="D247" s="103" t="s">
        <v>101</v>
      </c>
      <c r="E247" s="602">
        <f>Variety!E632</f>
        <v>0</v>
      </c>
      <c r="F247" s="638">
        <f>Variety!F632</f>
        <v>0</v>
      </c>
      <c r="G247" s="332">
        <f>Variety!G632</f>
        <v>0</v>
      </c>
      <c r="H247" s="157">
        <f>Variety!H632</f>
        <v>0</v>
      </c>
      <c r="I247" s="292">
        <f>Variety!I632</f>
        <v>0</v>
      </c>
      <c r="J247" s="658">
        <f>Variety!J632</f>
        <v>0</v>
      </c>
      <c r="K247" s="692">
        <f>Variety!K632</f>
        <v>0</v>
      </c>
      <c r="L247" s="332">
        <f>Variety!L632</f>
        <v>0</v>
      </c>
      <c r="M247" s="677">
        <f>Variety!M632</f>
        <v>0</v>
      </c>
      <c r="N247" s="692">
        <f>Variety!N632</f>
        <v>0</v>
      </c>
      <c r="O247" s="353">
        <f>Variety!O632</f>
        <v>0</v>
      </c>
      <c r="P247" s="602">
        <f>Variety!P632</f>
        <v>0</v>
      </c>
      <c r="Q247" s="638">
        <f>Variety!Q632</f>
        <v>0</v>
      </c>
      <c r="R247" s="332">
        <f>Variety!R632</f>
        <v>0</v>
      </c>
    </row>
    <row r="248" spans="2:18">
      <c r="B248" s="461"/>
      <c r="C248" s="462"/>
      <c r="D248" s="103" t="s">
        <v>94</v>
      </c>
      <c r="E248" s="602">
        <f>Variety!E633</f>
        <v>0</v>
      </c>
      <c r="F248" s="638">
        <f>Variety!F633</f>
        <v>0</v>
      </c>
      <c r="G248" s="332">
        <f>Variety!G633</f>
        <v>0</v>
      </c>
      <c r="H248" s="157">
        <f>Variety!H633</f>
        <v>0</v>
      </c>
      <c r="I248" s="292">
        <f>Variety!I633</f>
        <v>0</v>
      </c>
      <c r="J248" s="658">
        <f>Variety!J633</f>
        <v>0</v>
      </c>
      <c r="K248" s="692">
        <f>Variety!K633</f>
        <v>0</v>
      </c>
      <c r="L248" s="332">
        <f>Variety!L633</f>
        <v>0</v>
      </c>
      <c r="M248" s="677">
        <f>Variety!M633</f>
        <v>0</v>
      </c>
      <c r="N248" s="692">
        <f>Variety!N633</f>
        <v>0</v>
      </c>
      <c r="O248" s="353">
        <f>Variety!O633</f>
        <v>0</v>
      </c>
      <c r="P248" s="602">
        <f>Variety!P633</f>
        <v>0</v>
      </c>
      <c r="Q248" s="638">
        <f>Variety!Q633</f>
        <v>0</v>
      </c>
      <c r="R248" s="332">
        <f>Variety!R633</f>
        <v>0</v>
      </c>
    </row>
    <row r="249" spans="2:18">
      <c r="B249" s="461"/>
      <c r="C249" s="462"/>
      <c r="D249" s="103" t="s">
        <v>107</v>
      </c>
      <c r="E249" s="602">
        <f>Variety!E634</f>
        <v>0</v>
      </c>
      <c r="F249" s="638">
        <f>Variety!F634</f>
        <v>0</v>
      </c>
      <c r="G249" s="332">
        <f>Variety!G634</f>
        <v>0</v>
      </c>
      <c r="H249" s="157">
        <f>Variety!H634</f>
        <v>0</v>
      </c>
      <c r="I249" s="292">
        <f>Variety!I634</f>
        <v>0</v>
      </c>
      <c r="J249" s="658">
        <f>Variety!J634</f>
        <v>0</v>
      </c>
      <c r="K249" s="692">
        <f>Variety!K634</f>
        <v>0</v>
      </c>
      <c r="L249" s="332">
        <f>Variety!L634</f>
        <v>0</v>
      </c>
      <c r="M249" s="677">
        <f>Variety!M634</f>
        <v>0</v>
      </c>
      <c r="N249" s="692">
        <f>Variety!N634</f>
        <v>0</v>
      </c>
      <c r="O249" s="353">
        <f>Variety!O634</f>
        <v>0</v>
      </c>
      <c r="P249" s="602">
        <f>Variety!P634</f>
        <v>0</v>
      </c>
      <c r="Q249" s="638">
        <f>Variety!Q634</f>
        <v>0</v>
      </c>
      <c r="R249" s="332">
        <f>Variety!R634</f>
        <v>0</v>
      </c>
    </row>
    <row r="250" spans="2:18">
      <c r="B250" s="461"/>
      <c r="C250" s="462"/>
      <c r="D250" s="103" t="s">
        <v>325</v>
      </c>
      <c r="E250" s="602">
        <f>Variety!E635</f>
        <v>0</v>
      </c>
      <c r="F250" s="638">
        <f>Variety!F635</f>
        <v>0</v>
      </c>
      <c r="G250" s="332">
        <f>Variety!G635</f>
        <v>0</v>
      </c>
      <c r="H250" s="157">
        <f>Variety!H635</f>
        <v>0</v>
      </c>
      <c r="I250" s="292">
        <f>Variety!I635</f>
        <v>0</v>
      </c>
      <c r="J250" s="658">
        <f>Variety!J635</f>
        <v>0</v>
      </c>
      <c r="K250" s="692">
        <f>Variety!K635</f>
        <v>0</v>
      </c>
      <c r="L250" s="332">
        <f>Variety!L635</f>
        <v>0</v>
      </c>
      <c r="M250" s="677">
        <f>Variety!M635</f>
        <v>0</v>
      </c>
      <c r="N250" s="692">
        <f>Variety!N635</f>
        <v>0</v>
      </c>
      <c r="O250" s="353">
        <f>Variety!O635</f>
        <v>0</v>
      </c>
      <c r="P250" s="602">
        <f>Variety!P635</f>
        <v>0</v>
      </c>
      <c r="Q250" s="638">
        <f>Variety!Q635</f>
        <v>0</v>
      </c>
      <c r="R250" s="332">
        <f>Variety!R635</f>
        <v>0</v>
      </c>
    </row>
    <row r="251" spans="2:18">
      <c r="B251" s="461"/>
      <c r="C251" s="462"/>
      <c r="D251" s="103" t="s">
        <v>326</v>
      </c>
      <c r="E251" s="602">
        <f>Variety!E636</f>
        <v>295.28773498535156</v>
      </c>
      <c r="F251" s="638">
        <f>Variety!F636</f>
        <v>-248.93245169154966</v>
      </c>
      <c r="G251" s="332">
        <f>Variety!G636</f>
        <v>-0.4574112790846156</v>
      </c>
      <c r="H251" s="157">
        <f>Variety!H636</f>
        <v>1.5446190434016956E-2</v>
      </c>
      <c r="I251" s="292">
        <f>Variety!I636</f>
        <v>-1.284081567216969E-2</v>
      </c>
      <c r="J251" s="658">
        <f>Variety!J636</f>
        <v>6.7688350203185959</v>
      </c>
      <c r="K251" s="692">
        <f>Variety!K636</f>
        <v>-2.0118849043207305</v>
      </c>
      <c r="L251" s="332">
        <f>Variety!L636</f>
        <v>-0.22912527920122336</v>
      </c>
      <c r="M251" s="677">
        <f>Variety!M636</f>
        <v>1998.7539616394042</v>
      </c>
      <c r="N251" s="692">
        <f>Variety!N636</f>
        <v>-2779.8910749053957</v>
      </c>
      <c r="O251" s="353">
        <f>Variety!O636</f>
        <v>-0.58173207125578774</v>
      </c>
      <c r="P251" s="602">
        <f>Variety!P636</f>
        <v>295.28773498535156</v>
      </c>
      <c r="Q251" s="638">
        <f>Variety!Q636</f>
        <v>-1551.011604309082</v>
      </c>
      <c r="R251" s="332">
        <f>Variety!R636</f>
        <v>-0.84006508115948508</v>
      </c>
    </row>
    <row r="252" spans="2:18">
      <c r="B252" s="461"/>
      <c r="C252" s="462"/>
      <c r="D252" s="103" t="s">
        <v>327</v>
      </c>
      <c r="E252" s="602">
        <f>Variety!E637</f>
        <v>0</v>
      </c>
      <c r="F252" s="638">
        <f>Variety!F637</f>
        <v>0</v>
      </c>
      <c r="G252" s="332">
        <f>Variety!G637</f>
        <v>0</v>
      </c>
      <c r="H252" s="157">
        <f>Variety!H637</f>
        <v>0</v>
      </c>
      <c r="I252" s="292">
        <f>Variety!I637</f>
        <v>0</v>
      </c>
      <c r="J252" s="658">
        <f>Variety!J637</f>
        <v>0</v>
      </c>
      <c r="K252" s="692">
        <f>Variety!K637</f>
        <v>0</v>
      </c>
      <c r="L252" s="332">
        <f>Variety!L637</f>
        <v>0</v>
      </c>
      <c r="M252" s="677">
        <f>Variety!M637</f>
        <v>0</v>
      </c>
      <c r="N252" s="692">
        <f>Variety!N637</f>
        <v>0</v>
      </c>
      <c r="O252" s="353">
        <f>Variety!O637</f>
        <v>0</v>
      </c>
      <c r="P252" s="602">
        <f>Variety!P637</f>
        <v>0</v>
      </c>
      <c r="Q252" s="638">
        <f>Variety!Q637</f>
        <v>0</v>
      </c>
      <c r="R252" s="332">
        <f>Variety!R637</f>
        <v>0</v>
      </c>
    </row>
    <row r="253" spans="2:18">
      <c r="B253" s="461"/>
      <c r="C253" s="462"/>
      <c r="D253" s="103" t="s">
        <v>85</v>
      </c>
      <c r="E253" s="602">
        <f>Variety!E638</f>
        <v>0</v>
      </c>
      <c r="F253" s="638">
        <f>Variety!F638</f>
        <v>0</v>
      </c>
      <c r="G253" s="332">
        <f>Variety!G638</f>
        <v>0</v>
      </c>
      <c r="H253" s="157">
        <f>Variety!H638</f>
        <v>0</v>
      </c>
      <c r="I253" s="292">
        <f>Variety!I638</f>
        <v>0</v>
      </c>
      <c r="J253" s="658">
        <f>Variety!J638</f>
        <v>0</v>
      </c>
      <c r="K253" s="692">
        <f>Variety!K638</f>
        <v>0</v>
      </c>
      <c r="L253" s="332">
        <f>Variety!L638</f>
        <v>0</v>
      </c>
      <c r="M253" s="677">
        <f>Variety!M638</f>
        <v>0</v>
      </c>
      <c r="N253" s="692">
        <f>Variety!N638</f>
        <v>0</v>
      </c>
      <c r="O253" s="353">
        <f>Variety!O638</f>
        <v>0</v>
      </c>
      <c r="P253" s="602">
        <f>Variety!P638</f>
        <v>0</v>
      </c>
      <c r="Q253" s="638">
        <f>Variety!Q638</f>
        <v>0</v>
      </c>
      <c r="R253" s="332">
        <f>Variety!R638</f>
        <v>0</v>
      </c>
    </row>
    <row r="254" spans="2:18">
      <c r="B254" s="461"/>
      <c r="C254" s="462"/>
      <c r="D254" s="103" t="s">
        <v>84</v>
      </c>
      <c r="E254" s="602">
        <f>Variety!E639</f>
        <v>0</v>
      </c>
      <c r="F254" s="638">
        <f>Variety!F639</f>
        <v>0</v>
      </c>
      <c r="G254" s="332">
        <f>Variety!G639</f>
        <v>0</v>
      </c>
      <c r="H254" s="157">
        <f>Variety!H639</f>
        <v>0</v>
      </c>
      <c r="I254" s="292">
        <f>Variety!I639</f>
        <v>0</v>
      </c>
      <c r="J254" s="658">
        <f>Variety!J639</f>
        <v>0</v>
      </c>
      <c r="K254" s="692">
        <f>Variety!K639</f>
        <v>0</v>
      </c>
      <c r="L254" s="332">
        <f>Variety!L639</f>
        <v>0</v>
      </c>
      <c r="M254" s="677">
        <f>Variety!M639</f>
        <v>0</v>
      </c>
      <c r="N254" s="692">
        <f>Variety!N639</f>
        <v>0</v>
      </c>
      <c r="O254" s="353">
        <f>Variety!O639</f>
        <v>0</v>
      </c>
      <c r="P254" s="602">
        <f>Variety!P639</f>
        <v>0</v>
      </c>
      <c r="Q254" s="638">
        <f>Variety!Q639</f>
        <v>0</v>
      </c>
      <c r="R254" s="332">
        <f>Variety!R639</f>
        <v>0</v>
      </c>
    </row>
    <row r="255" spans="2:18">
      <c r="B255" s="461"/>
      <c r="C255" s="462"/>
      <c r="D255" s="103" t="s">
        <v>89</v>
      </c>
      <c r="E255" s="602">
        <f>Variety!E640</f>
        <v>0</v>
      </c>
      <c r="F255" s="638">
        <f>Variety!F640</f>
        <v>0</v>
      </c>
      <c r="G255" s="332">
        <f>Variety!G640</f>
        <v>0</v>
      </c>
      <c r="H255" s="157">
        <f>Variety!H640</f>
        <v>0</v>
      </c>
      <c r="I255" s="292">
        <f>Variety!I640</f>
        <v>0</v>
      </c>
      <c r="J255" s="658">
        <f>Variety!J640</f>
        <v>0</v>
      </c>
      <c r="K255" s="692">
        <f>Variety!K640</f>
        <v>0</v>
      </c>
      <c r="L255" s="332">
        <f>Variety!L640</f>
        <v>0</v>
      </c>
      <c r="M255" s="677">
        <f>Variety!M640</f>
        <v>0</v>
      </c>
      <c r="N255" s="692">
        <f>Variety!N640</f>
        <v>0</v>
      </c>
      <c r="O255" s="353">
        <f>Variety!O640</f>
        <v>0</v>
      </c>
      <c r="P255" s="602">
        <f>Variety!P640</f>
        <v>0</v>
      </c>
      <c r="Q255" s="638">
        <f>Variety!Q640</f>
        <v>0</v>
      </c>
      <c r="R255" s="332">
        <f>Variety!R640</f>
        <v>0</v>
      </c>
    </row>
    <row r="256" spans="2:18">
      <c r="B256" s="461"/>
      <c r="C256" s="462"/>
      <c r="D256" s="103" t="s">
        <v>105</v>
      </c>
      <c r="E256" s="602">
        <f>Variety!E641</f>
        <v>0</v>
      </c>
      <c r="F256" s="638">
        <f>Variety!F641</f>
        <v>0</v>
      </c>
      <c r="G256" s="332">
        <f>Variety!G641</f>
        <v>0</v>
      </c>
      <c r="H256" s="157">
        <f>Variety!H641</f>
        <v>0</v>
      </c>
      <c r="I256" s="292">
        <f>Variety!I641</f>
        <v>0</v>
      </c>
      <c r="J256" s="658">
        <f>Variety!J641</f>
        <v>0</v>
      </c>
      <c r="K256" s="692">
        <f>Variety!K641</f>
        <v>0</v>
      </c>
      <c r="L256" s="332">
        <f>Variety!L641</f>
        <v>0</v>
      </c>
      <c r="M256" s="677">
        <f>Variety!M641</f>
        <v>0</v>
      </c>
      <c r="N256" s="692">
        <f>Variety!N641</f>
        <v>0</v>
      </c>
      <c r="O256" s="353">
        <f>Variety!O641</f>
        <v>0</v>
      </c>
      <c r="P256" s="602">
        <f>Variety!P641</f>
        <v>0</v>
      </c>
      <c r="Q256" s="638">
        <f>Variety!Q641</f>
        <v>0</v>
      </c>
      <c r="R256" s="332">
        <f>Variety!R641</f>
        <v>0</v>
      </c>
    </row>
    <row r="257" spans="2:18">
      <c r="B257" s="461"/>
      <c r="C257" s="462"/>
      <c r="D257" s="103" t="s">
        <v>100</v>
      </c>
      <c r="E257" s="602">
        <f>Variety!E642</f>
        <v>0</v>
      </c>
      <c r="F257" s="638">
        <f>Variety!F642</f>
        <v>0</v>
      </c>
      <c r="G257" s="332">
        <f>Variety!G642</f>
        <v>0</v>
      </c>
      <c r="H257" s="157">
        <f>Variety!H642</f>
        <v>0</v>
      </c>
      <c r="I257" s="292">
        <f>Variety!I642</f>
        <v>0</v>
      </c>
      <c r="J257" s="658">
        <f>Variety!J642</f>
        <v>0</v>
      </c>
      <c r="K257" s="692">
        <f>Variety!K642</f>
        <v>0</v>
      </c>
      <c r="L257" s="332">
        <f>Variety!L642</f>
        <v>0</v>
      </c>
      <c r="M257" s="677">
        <f>Variety!M642</f>
        <v>0</v>
      </c>
      <c r="N257" s="692">
        <f>Variety!N642</f>
        <v>0</v>
      </c>
      <c r="O257" s="353">
        <f>Variety!O642</f>
        <v>0</v>
      </c>
      <c r="P257" s="602">
        <f>Variety!P642</f>
        <v>0</v>
      </c>
      <c r="Q257" s="638">
        <f>Variety!Q642</f>
        <v>0</v>
      </c>
      <c r="R257" s="332">
        <f>Variety!R642</f>
        <v>0</v>
      </c>
    </row>
    <row r="258" spans="2:18">
      <c r="B258" s="461"/>
      <c r="C258" s="462"/>
      <c r="D258" s="103" t="s">
        <v>86</v>
      </c>
      <c r="E258" s="602">
        <f>Variety!E643</f>
        <v>0</v>
      </c>
      <c r="F258" s="638">
        <f>Variety!F643</f>
        <v>0</v>
      </c>
      <c r="G258" s="332">
        <f>Variety!G643</f>
        <v>0</v>
      </c>
      <c r="H258" s="157">
        <f>Variety!H643</f>
        <v>0</v>
      </c>
      <c r="I258" s="292">
        <f>Variety!I643</f>
        <v>0</v>
      </c>
      <c r="J258" s="658">
        <f>Variety!J643</f>
        <v>0</v>
      </c>
      <c r="K258" s="692">
        <f>Variety!K643</f>
        <v>0</v>
      </c>
      <c r="L258" s="332">
        <f>Variety!L643</f>
        <v>0</v>
      </c>
      <c r="M258" s="677">
        <f>Variety!M643</f>
        <v>0</v>
      </c>
      <c r="N258" s="692">
        <f>Variety!N643</f>
        <v>0</v>
      </c>
      <c r="O258" s="353">
        <f>Variety!O643</f>
        <v>0</v>
      </c>
      <c r="P258" s="602">
        <f>Variety!P643</f>
        <v>0</v>
      </c>
      <c r="Q258" s="638">
        <f>Variety!Q643</f>
        <v>0</v>
      </c>
      <c r="R258" s="332">
        <f>Variety!R643</f>
        <v>0</v>
      </c>
    </row>
    <row r="259" spans="2:18">
      <c r="B259" s="461"/>
      <c r="C259" s="462"/>
      <c r="D259" s="103" t="s">
        <v>328</v>
      </c>
      <c r="E259" s="602">
        <f>Variety!E644</f>
        <v>25.835949707284271</v>
      </c>
      <c r="F259" s="638">
        <f>Variety!F644</f>
        <v>8.1923408781862008</v>
      </c>
      <c r="G259" s="332">
        <f>Variety!G644</f>
        <v>0.46432342484692163</v>
      </c>
      <c r="H259" s="157">
        <f>Variety!H644</f>
        <v>1.3514513199886008E-3</v>
      </c>
      <c r="I259" s="292">
        <f>Variety!I644</f>
        <v>4.3438708220028797E-4</v>
      </c>
      <c r="J259" s="658">
        <f>Variety!J644</f>
        <v>27.135527497973076</v>
      </c>
      <c r="K259" s="692">
        <f>Variety!K644</f>
        <v>3.0184124024441701</v>
      </c>
      <c r="L259" s="332">
        <f>Variety!L644</f>
        <v>0.12515644555694624</v>
      </c>
      <c r="M259" s="677">
        <f>Variety!M644</f>
        <v>701.07212371826176</v>
      </c>
      <c r="N259" s="692">
        <f>Variety!N644</f>
        <v>275.55917888641363</v>
      </c>
      <c r="O259" s="353">
        <f>Variety!O644</f>
        <v>0.64759293984653654</v>
      </c>
      <c r="P259" s="602">
        <f>Variety!P644</f>
        <v>77.983551025390625</v>
      </c>
      <c r="Q259" s="638">
        <f>Variety!Q644</f>
        <v>24.727863311767578</v>
      </c>
      <c r="R259" s="332">
        <f>Variety!R644</f>
        <v>0.46432342484692163</v>
      </c>
    </row>
    <row r="260" spans="2:18">
      <c r="B260" s="461"/>
      <c r="C260" s="462"/>
      <c r="D260" s="103" t="s">
        <v>97</v>
      </c>
      <c r="E260" s="602">
        <f>Variety!E645</f>
        <v>0</v>
      </c>
      <c r="F260" s="638">
        <f>Variety!F645</f>
        <v>0</v>
      </c>
      <c r="G260" s="332">
        <f>Variety!G645</f>
        <v>0</v>
      </c>
      <c r="H260" s="157">
        <f>Variety!H645</f>
        <v>0</v>
      </c>
      <c r="I260" s="292">
        <f>Variety!I645</f>
        <v>0</v>
      </c>
      <c r="J260" s="658">
        <f>Variety!J645</f>
        <v>0</v>
      </c>
      <c r="K260" s="692">
        <f>Variety!K645</f>
        <v>0</v>
      </c>
      <c r="L260" s="332">
        <f>Variety!L645</f>
        <v>0</v>
      </c>
      <c r="M260" s="677">
        <f>Variety!M645</f>
        <v>0</v>
      </c>
      <c r="N260" s="692">
        <f>Variety!N645</f>
        <v>0</v>
      </c>
      <c r="O260" s="353">
        <f>Variety!O645</f>
        <v>0</v>
      </c>
      <c r="P260" s="602">
        <f>Variety!P645</f>
        <v>0</v>
      </c>
      <c r="Q260" s="638">
        <f>Variety!Q645</f>
        <v>0</v>
      </c>
      <c r="R260" s="332">
        <f>Variety!R645</f>
        <v>0</v>
      </c>
    </row>
    <row r="261" spans="2:18">
      <c r="B261" s="461"/>
      <c r="C261" s="462"/>
      <c r="D261" s="103" t="s">
        <v>88</v>
      </c>
      <c r="E261" s="602">
        <f>Variety!E646</f>
        <v>0</v>
      </c>
      <c r="F261" s="638">
        <f>Variety!F646</f>
        <v>0</v>
      </c>
      <c r="G261" s="332">
        <f>Variety!G646</f>
        <v>0</v>
      </c>
      <c r="H261" s="157">
        <f>Variety!H646</f>
        <v>0</v>
      </c>
      <c r="I261" s="292">
        <f>Variety!I646</f>
        <v>0</v>
      </c>
      <c r="J261" s="658">
        <f>Variety!J646</f>
        <v>0</v>
      </c>
      <c r="K261" s="692">
        <f>Variety!K646</f>
        <v>0</v>
      </c>
      <c r="L261" s="332">
        <f>Variety!L646</f>
        <v>0</v>
      </c>
      <c r="M261" s="677">
        <f>Variety!M646</f>
        <v>0</v>
      </c>
      <c r="N261" s="692">
        <f>Variety!N646</f>
        <v>0</v>
      </c>
      <c r="O261" s="353">
        <f>Variety!O646</f>
        <v>0</v>
      </c>
      <c r="P261" s="602">
        <f>Variety!P646</f>
        <v>0</v>
      </c>
      <c r="Q261" s="638">
        <f>Variety!Q646</f>
        <v>0</v>
      </c>
      <c r="R261" s="332">
        <f>Variety!R646</f>
        <v>0</v>
      </c>
    </row>
    <row r="262" spans="2:18">
      <c r="B262" s="461"/>
      <c r="C262" s="462"/>
      <c r="D262" s="103" t="s">
        <v>329</v>
      </c>
      <c r="E262" s="602">
        <f>Variety!E647</f>
        <v>0</v>
      </c>
      <c r="F262" s="638">
        <f>Variety!F647</f>
        <v>0</v>
      </c>
      <c r="G262" s="332">
        <f>Variety!G647</f>
        <v>0</v>
      </c>
      <c r="H262" s="157">
        <f>Variety!H647</f>
        <v>0</v>
      </c>
      <c r="I262" s="292">
        <f>Variety!I647</f>
        <v>0</v>
      </c>
      <c r="J262" s="658">
        <f>Variety!J647</f>
        <v>0</v>
      </c>
      <c r="K262" s="692">
        <f>Variety!K647</f>
        <v>0</v>
      </c>
      <c r="L262" s="332">
        <f>Variety!L647</f>
        <v>0</v>
      </c>
      <c r="M262" s="677">
        <f>Variety!M647</f>
        <v>0</v>
      </c>
      <c r="N262" s="692">
        <f>Variety!N647</f>
        <v>0</v>
      </c>
      <c r="O262" s="353">
        <f>Variety!O647</f>
        <v>0</v>
      </c>
      <c r="P262" s="602">
        <f>Variety!P647</f>
        <v>0</v>
      </c>
      <c r="Q262" s="638">
        <f>Variety!Q647</f>
        <v>0</v>
      </c>
      <c r="R262" s="332">
        <f>Variety!R647</f>
        <v>0</v>
      </c>
    </row>
    <row r="263" spans="2:18">
      <c r="B263" s="461"/>
      <c r="C263" s="462"/>
      <c r="D263" s="103" t="s">
        <v>99</v>
      </c>
      <c r="E263" s="602">
        <f>Variety!E648</f>
        <v>0</v>
      </c>
      <c r="F263" s="638">
        <f>Variety!F648</f>
        <v>0</v>
      </c>
      <c r="G263" s="332">
        <f>Variety!G648</f>
        <v>0</v>
      </c>
      <c r="H263" s="157">
        <f>Variety!H648</f>
        <v>0</v>
      </c>
      <c r="I263" s="292">
        <f>Variety!I648</f>
        <v>0</v>
      </c>
      <c r="J263" s="658">
        <f>Variety!J648</f>
        <v>0</v>
      </c>
      <c r="K263" s="692">
        <f>Variety!K648</f>
        <v>0</v>
      </c>
      <c r="L263" s="332">
        <f>Variety!L648</f>
        <v>0</v>
      </c>
      <c r="M263" s="677">
        <f>Variety!M648</f>
        <v>0</v>
      </c>
      <c r="N263" s="692">
        <f>Variety!N648</f>
        <v>0</v>
      </c>
      <c r="O263" s="353">
        <f>Variety!O648</f>
        <v>0</v>
      </c>
      <c r="P263" s="602">
        <f>Variety!P648</f>
        <v>0</v>
      </c>
      <c r="Q263" s="638">
        <f>Variety!Q648</f>
        <v>0</v>
      </c>
      <c r="R263" s="332">
        <f>Variety!R648</f>
        <v>0</v>
      </c>
    </row>
    <row r="264" spans="2:18">
      <c r="B264" s="461"/>
      <c r="C264" s="462"/>
      <c r="D264" s="103" t="s">
        <v>104</v>
      </c>
      <c r="E264" s="602">
        <f>Variety!E649</f>
        <v>0</v>
      </c>
      <c r="F264" s="638">
        <f>Variety!F649</f>
        <v>0</v>
      </c>
      <c r="G264" s="332">
        <f>Variety!G649</f>
        <v>0</v>
      </c>
      <c r="H264" s="157">
        <f>Variety!H649</f>
        <v>0</v>
      </c>
      <c r="I264" s="292">
        <f>Variety!I649</f>
        <v>0</v>
      </c>
      <c r="J264" s="658">
        <f>Variety!J649</f>
        <v>0</v>
      </c>
      <c r="K264" s="692">
        <f>Variety!K649</f>
        <v>0</v>
      </c>
      <c r="L264" s="332">
        <f>Variety!L649</f>
        <v>0</v>
      </c>
      <c r="M264" s="677">
        <f>Variety!M649</f>
        <v>0</v>
      </c>
      <c r="N264" s="692">
        <f>Variety!N649</f>
        <v>0</v>
      </c>
      <c r="O264" s="353">
        <f>Variety!O649</f>
        <v>0</v>
      </c>
      <c r="P264" s="602">
        <f>Variety!P649</f>
        <v>0</v>
      </c>
      <c r="Q264" s="638">
        <f>Variety!Q649</f>
        <v>0</v>
      </c>
      <c r="R264" s="332">
        <f>Variety!R649</f>
        <v>0</v>
      </c>
    </row>
    <row r="265" spans="2:18">
      <c r="B265" s="461"/>
      <c r="C265" s="462"/>
      <c r="D265" s="103" t="s">
        <v>330</v>
      </c>
      <c r="E265" s="602">
        <f>Variety!E650</f>
        <v>0</v>
      </c>
      <c r="F265" s="638">
        <f>Variety!F650</f>
        <v>0</v>
      </c>
      <c r="G265" s="332">
        <f>Variety!G650</f>
        <v>0</v>
      </c>
      <c r="H265" s="157">
        <f>Variety!H650</f>
        <v>0</v>
      </c>
      <c r="I265" s="292">
        <f>Variety!I650</f>
        <v>0</v>
      </c>
      <c r="J265" s="658">
        <f>Variety!J650</f>
        <v>0</v>
      </c>
      <c r="K265" s="692">
        <f>Variety!K650</f>
        <v>0</v>
      </c>
      <c r="L265" s="332">
        <f>Variety!L650</f>
        <v>0</v>
      </c>
      <c r="M265" s="677">
        <f>Variety!M650</f>
        <v>0</v>
      </c>
      <c r="N265" s="692">
        <f>Variety!N650</f>
        <v>0</v>
      </c>
      <c r="O265" s="353">
        <f>Variety!O650</f>
        <v>0</v>
      </c>
      <c r="P265" s="602">
        <f>Variety!P650</f>
        <v>0</v>
      </c>
      <c r="Q265" s="638">
        <f>Variety!Q650</f>
        <v>0</v>
      </c>
      <c r="R265" s="332">
        <f>Variety!R650</f>
        <v>0</v>
      </c>
    </row>
    <row r="266" spans="2:18">
      <c r="B266" s="461"/>
      <c r="C266" s="462"/>
      <c r="D266" s="103" t="s">
        <v>87</v>
      </c>
      <c r="E266" s="602">
        <f>Variety!E651</f>
        <v>0</v>
      </c>
      <c r="F266" s="638">
        <f>Variety!F651</f>
        <v>0</v>
      </c>
      <c r="G266" s="332">
        <f>Variety!G651</f>
        <v>0</v>
      </c>
      <c r="H266" s="157">
        <f>Variety!H651</f>
        <v>0</v>
      </c>
      <c r="I266" s="292">
        <f>Variety!I651</f>
        <v>0</v>
      </c>
      <c r="J266" s="658">
        <f>Variety!J651</f>
        <v>0</v>
      </c>
      <c r="K266" s="692">
        <f>Variety!K651</f>
        <v>0</v>
      </c>
      <c r="L266" s="332">
        <f>Variety!L651</f>
        <v>0</v>
      </c>
      <c r="M266" s="677">
        <f>Variety!M651</f>
        <v>0</v>
      </c>
      <c r="N266" s="692">
        <f>Variety!N651</f>
        <v>0</v>
      </c>
      <c r="O266" s="353">
        <f>Variety!O651</f>
        <v>0</v>
      </c>
      <c r="P266" s="602">
        <f>Variety!P651</f>
        <v>0</v>
      </c>
      <c r="Q266" s="638">
        <f>Variety!Q651</f>
        <v>0</v>
      </c>
      <c r="R266" s="332">
        <f>Variety!R651</f>
        <v>0</v>
      </c>
    </row>
    <row r="267" spans="2:18">
      <c r="B267" s="461"/>
      <c r="C267" s="462"/>
      <c r="D267" s="103" t="s">
        <v>109</v>
      </c>
      <c r="E267" s="602">
        <f>Variety!E652</f>
        <v>0</v>
      </c>
      <c r="F267" s="638">
        <f>Variety!F652</f>
        <v>0</v>
      </c>
      <c r="G267" s="332">
        <f>Variety!G652</f>
        <v>0</v>
      </c>
      <c r="H267" s="157">
        <f>Variety!H652</f>
        <v>0</v>
      </c>
      <c r="I267" s="292">
        <f>Variety!I652</f>
        <v>0</v>
      </c>
      <c r="J267" s="658">
        <f>Variety!J652</f>
        <v>0</v>
      </c>
      <c r="K267" s="692">
        <f>Variety!K652</f>
        <v>0</v>
      </c>
      <c r="L267" s="332">
        <f>Variety!L652</f>
        <v>0</v>
      </c>
      <c r="M267" s="677">
        <f>Variety!M652</f>
        <v>0</v>
      </c>
      <c r="N267" s="692">
        <f>Variety!N652</f>
        <v>0</v>
      </c>
      <c r="O267" s="353">
        <f>Variety!O652</f>
        <v>0</v>
      </c>
      <c r="P267" s="602">
        <f>Variety!P652</f>
        <v>0</v>
      </c>
      <c r="Q267" s="638">
        <f>Variety!Q652</f>
        <v>0</v>
      </c>
      <c r="R267" s="332">
        <f>Variety!R652</f>
        <v>0</v>
      </c>
    </row>
    <row r="268" spans="2:18">
      <c r="B268" s="461"/>
      <c r="C268" s="462"/>
      <c r="D268" s="103" t="s">
        <v>110</v>
      </c>
      <c r="E268" s="602">
        <f>Variety!E653</f>
        <v>0</v>
      </c>
      <c r="F268" s="638">
        <f>Variety!F653</f>
        <v>0</v>
      </c>
      <c r="G268" s="332">
        <f>Variety!G653</f>
        <v>0</v>
      </c>
      <c r="H268" s="157">
        <f>Variety!H653</f>
        <v>0</v>
      </c>
      <c r="I268" s="292">
        <f>Variety!I653</f>
        <v>0</v>
      </c>
      <c r="J268" s="658">
        <f>Variety!J653</f>
        <v>0</v>
      </c>
      <c r="K268" s="692">
        <f>Variety!K653</f>
        <v>0</v>
      </c>
      <c r="L268" s="332">
        <f>Variety!L653</f>
        <v>0</v>
      </c>
      <c r="M268" s="677">
        <f>Variety!M653</f>
        <v>0</v>
      </c>
      <c r="N268" s="692">
        <f>Variety!N653</f>
        <v>0</v>
      </c>
      <c r="O268" s="353">
        <f>Variety!O653</f>
        <v>0</v>
      </c>
      <c r="P268" s="602">
        <f>Variety!P653</f>
        <v>0</v>
      </c>
      <c r="Q268" s="638">
        <f>Variety!Q653</f>
        <v>0</v>
      </c>
      <c r="R268" s="332">
        <f>Variety!R653</f>
        <v>0</v>
      </c>
    </row>
    <row r="269" spans="2:18">
      <c r="B269" s="461"/>
      <c r="C269" s="462"/>
      <c r="D269" s="103" t="s">
        <v>331</v>
      </c>
      <c r="E269" s="602">
        <f>Variety!E654</f>
        <v>0</v>
      </c>
      <c r="F269" s="638">
        <f>Variety!F654</f>
        <v>0</v>
      </c>
      <c r="G269" s="332">
        <f>Variety!G654</f>
        <v>0</v>
      </c>
      <c r="H269" s="157">
        <f>Variety!H654</f>
        <v>0</v>
      </c>
      <c r="I269" s="292">
        <f>Variety!I654</f>
        <v>0</v>
      </c>
      <c r="J269" s="658">
        <f>Variety!J654</f>
        <v>0</v>
      </c>
      <c r="K269" s="692">
        <f>Variety!K654</f>
        <v>0</v>
      </c>
      <c r="L269" s="332">
        <f>Variety!L654</f>
        <v>0</v>
      </c>
      <c r="M269" s="677">
        <f>Variety!M654</f>
        <v>0</v>
      </c>
      <c r="N269" s="692">
        <f>Variety!N654</f>
        <v>0</v>
      </c>
      <c r="O269" s="353">
        <f>Variety!O654</f>
        <v>0</v>
      </c>
      <c r="P269" s="602">
        <f>Variety!P654</f>
        <v>0</v>
      </c>
      <c r="Q269" s="638">
        <f>Variety!Q654</f>
        <v>0</v>
      </c>
      <c r="R269" s="332">
        <f>Variety!R654</f>
        <v>0</v>
      </c>
    </row>
    <row r="270" spans="2:18">
      <c r="B270" s="461"/>
      <c r="C270" s="462"/>
      <c r="D270" s="103" t="s">
        <v>332</v>
      </c>
      <c r="E270" s="602">
        <f>Variety!E655</f>
        <v>0</v>
      </c>
      <c r="F270" s="638">
        <f>Variety!F655</f>
        <v>0</v>
      </c>
      <c r="G270" s="332">
        <f>Variety!G655</f>
        <v>0</v>
      </c>
      <c r="H270" s="157">
        <f>Variety!H655</f>
        <v>0</v>
      </c>
      <c r="I270" s="292">
        <f>Variety!I655</f>
        <v>0</v>
      </c>
      <c r="J270" s="658">
        <f>Variety!J655</f>
        <v>0</v>
      </c>
      <c r="K270" s="692">
        <f>Variety!K655</f>
        <v>0</v>
      </c>
      <c r="L270" s="332">
        <f>Variety!L655</f>
        <v>0</v>
      </c>
      <c r="M270" s="677">
        <f>Variety!M655</f>
        <v>0</v>
      </c>
      <c r="N270" s="692">
        <f>Variety!N655</f>
        <v>0</v>
      </c>
      <c r="O270" s="353">
        <f>Variety!O655</f>
        <v>0</v>
      </c>
      <c r="P270" s="602">
        <f>Variety!P655</f>
        <v>0</v>
      </c>
      <c r="Q270" s="638">
        <f>Variety!Q655</f>
        <v>0</v>
      </c>
      <c r="R270" s="332">
        <f>Variety!R655</f>
        <v>0</v>
      </c>
    </row>
    <row r="271" spans="2:18">
      <c r="B271" s="461"/>
      <c r="C271" s="462"/>
      <c r="D271" s="103" t="s">
        <v>333</v>
      </c>
      <c r="E271" s="602">
        <f>Variety!E656</f>
        <v>167.78770967376545</v>
      </c>
      <c r="F271" s="638">
        <f>Variety!F656</f>
        <v>163.79328528579714</v>
      </c>
      <c r="G271" s="332">
        <f>Variety!G656</f>
        <v>41.005478981943533</v>
      </c>
      <c r="H271" s="157">
        <f>Variety!H656</f>
        <v>8.7767983869600826E-3</v>
      </c>
      <c r="I271" s="292">
        <f>Variety!I656</f>
        <v>8.5691796513466569E-3</v>
      </c>
      <c r="J271" s="658">
        <f>Variety!J656</f>
        <v>11.30436932880038</v>
      </c>
      <c r="K271" s="692">
        <f>Variety!K656</f>
        <v>0.73465085838045496</v>
      </c>
      <c r="L271" s="332">
        <f>Variety!L656</f>
        <v>6.9505243723986143E-2</v>
      </c>
      <c r="M271" s="677">
        <f>Variety!M656</f>
        <v>1896.734238985777</v>
      </c>
      <c r="N271" s="692">
        <f>Variety!N656</f>
        <v>1854.5142977535725</v>
      </c>
      <c r="O271" s="353">
        <f>Variety!O656</f>
        <v>43.9250800363263</v>
      </c>
      <c r="P271" s="602">
        <f>Variety!P656</f>
        <v>190.38660490512848</v>
      </c>
      <c r="Q271" s="638">
        <f>Variety!Q656</f>
        <v>187.1372789144516</v>
      </c>
      <c r="R271" s="332">
        <f>Variety!R656</f>
        <v>57.592645198233342</v>
      </c>
    </row>
    <row r="272" spans="2:18">
      <c r="B272" s="461"/>
      <c r="C272" s="462"/>
      <c r="D272" s="103" t="s">
        <v>334</v>
      </c>
      <c r="E272" s="602">
        <f>Variety!E657</f>
        <v>0</v>
      </c>
      <c r="F272" s="638">
        <f>Variety!F657</f>
        <v>0</v>
      </c>
      <c r="G272" s="332">
        <f>Variety!G657</f>
        <v>0</v>
      </c>
      <c r="H272" s="157">
        <f>Variety!H657</f>
        <v>0</v>
      </c>
      <c r="I272" s="292">
        <f>Variety!I657</f>
        <v>0</v>
      </c>
      <c r="J272" s="658">
        <f>Variety!J657</f>
        <v>0</v>
      </c>
      <c r="K272" s="692">
        <f>Variety!K657</f>
        <v>0</v>
      </c>
      <c r="L272" s="332">
        <f>Variety!L657</f>
        <v>0</v>
      </c>
      <c r="M272" s="677">
        <f>Variety!M657</f>
        <v>0</v>
      </c>
      <c r="N272" s="692">
        <f>Variety!N657</f>
        <v>0</v>
      </c>
      <c r="O272" s="353">
        <f>Variety!O657</f>
        <v>0</v>
      </c>
      <c r="P272" s="602">
        <f>Variety!P657</f>
        <v>0</v>
      </c>
      <c r="Q272" s="638">
        <f>Variety!Q657</f>
        <v>0</v>
      </c>
      <c r="R272" s="332">
        <f>Variety!R657</f>
        <v>0</v>
      </c>
    </row>
    <row r="273" spans="2:18">
      <c r="B273" s="461"/>
      <c r="C273" s="462"/>
      <c r="D273" s="103" t="s">
        <v>335</v>
      </c>
      <c r="E273" s="602">
        <f>Variety!E658</f>
        <v>0</v>
      </c>
      <c r="F273" s="638">
        <f>Variety!F658</f>
        <v>0</v>
      </c>
      <c r="G273" s="332">
        <f>Variety!G658</f>
        <v>0</v>
      </c>
      <c r="H273" s="157">
        <f>Variety!H658</f>
        <v>0</v>
      </c>
      <c r="I273" s="292">
        <f>Variety!I658</f>
        <v>0</v>
      </c>
      <c r="J273" s="658">
        <f>Variety!J658</f>
        <v>0</v>
      </c>
      <c r="K273" s="692">
        <f>Variety!K658</f>
        <v>0</v>
      </c>
      <c r="L273" s="332">
        <f>Variety!L658</f>
        <v>0</v>
      </c>
      <c r="M273" s="677">
        <f>Variety!M658</f>
        <v>0</v>
      </c>
      <c r="N273" s="692">
        <f>Variety!N658</f>
        <v>0</v>
      </c>
      <c r="O273" s="353">
        <f>Variety!O658</f>
        <v>0</v>
      </c>
      <c r="P273" s="602">
        <f>Variety!P658</f>
        <v>0</v>
      </c>
      <c r="Q273" s="638">
        <f>Variety!Q658</f>
        <v>0</v>
      </c>
      <c r="R273" s="332">
        <f>Variety!R658</f>
        <v>0</v>
      </c>
    </row>
    <row r="274" spans="2:18">
      <c r="B274" s="461"/>
      <c r="C274" s="462"/>
      <c r="D274" s="103" t="s">
        <v>336</v>
      </c>
      <c r="E274" s="602">
        <f>Variety!E659</f>
        <v>0</v>
      </c>
      <c r="F274" s="638">
        <f>Variety!F659</f>
        <v>0</v>
      </c>
      <c r="G274" s="332">
        <f>Variety!G659</f>
        <v>0</v>
      </c>
      <c r="H274" s="157">
        <f>Variety!H659</f>
        <v>0</v>
      </c>
      <c r="I274" s="292">
        <f>Variety!I659</f>
        <v>0</v>
      </c>
      <c r="J274" s="658">
        <f>Variety!J659</f>
        <v>0</v>
      </c>
      <c r="K274" s="692">
        <f>Variety!K659</f>
        <v>0</v>
      </c>
      <c r="L274" s="332">
        <f>Variety!L659</f>
        <v>0</v>
      </c>
      <c r="M274" s="677">
        <f>Variety!M659</f>
        <v>0</v>
      </c>
      <c r="N274" s="692">
        <f>Variety!N659</f>
        <v>0</v>
      </c>
      <c r="O274" s="353">
        <f>Variety!O659</f>
        <v>0</v>
      </c>
      <c r="P274" s="602">
        <f>Variety!P659</f>
        <v>0</v>
      </c>
      <c r="Q274" s="638">
        <f>Variety!Q659</f>
        <v>0</v>
      </c>
      <c r="R274" s="332">
        <f>Variety!R659</f>
        <v>0</v>
      </c>
    </row>
    <row r="275" spans="2:18">
      <c r="B275" s="461"/>
      <c r="C275" s="462"/>
      <c r="D275" s="103" t="s">
        <v>337</v>
      </c>
      <c r="E275" s="602">
        <f>Variety!E660</f>
        <v>43773.796567352903</v>
      </c>
      <c r="F275" s="638">
        <f>Variety!F660</f>
        <v>688.05976820115757</v>
      </c>
      <c r="G275" s="332">
        <f>Variety!G660</f>
        <v>1.5969548609754861E-2</v>
      </c>
      <c r="H275" s="157">
        <f>Variety!H660</f>
        <v>2.2897611979474601</v>
      </c>
      <c r="I275" s="292">
        <f>Variety!I660</f>
        <v>5.0288040273639201E-2</v>
      </c>
      <c r="J275" s="658">
        <f>Variety!J660</f>
        <v>16.661741554998418</v>
      </c>
      <c r="K275" s="692">
        <f>Variety!K660</f>
        <v>-0.42133893175360981</v>
      </c>
      <c r="L275" s="332">
        <f>Variety!L660</f>
        <v>-2.4664107394469004E-2</v>
      </c>
      <c r="M275" s="677">
        <f>Variety!M660</f>
        <v>729347.68528631097</v>
      </c>
      <c r="N275" s="692">
        <f>Variety!N660</f>
        <v>-6689.4242846120615</v>
      </c>
      <c r="O275" s="353">
        <f>Variety!O660</f>
        <v>-9.0884334466664312E-3</v>
      </c>
      <c r="P275" s="602">
        <f>Variety!P660</f>
        <v>485642.75892972946</v>
      </c>
      <c r="Q275" s="638">
        <f>Variety!Q660</f>
        <v>3268.6266689969925</v>
      </c>
      <c r="R275" s="332">
        <f>Variety!R660</f>
        <v>6.7761234494022101E-3</v>
      </c>
    </row>
    <row r="276" spans="2:18" ht="15" thickBot="1">
      <c r="B276" s="463"/>
      <c r="C276" s="464"/>
      <c r="D276" s="104" t="s">
        <v>338</v>
      </c>
      <c r="E276" s="603">
        <f>Variety!E661</f>
        <v>0</v>
      </c>
      <c r="F276" s="639">
        <f>Variety!F661</f>
        <v>0</v>
      </c>
      <c r="G276" s="333">
        <f>Variety!G661</f>
        <v>0</v>
      </c>
      <c r="H276" s="157">
        <f>Variety!H661</f>
        <v>0</v>
      </c>
      <c r="I276" s="292">
        <f>Variety!I661</f>
        <v>0</v>
      </c>
      <c r="J276" s="659">
        <f>Variety!J661</f>
        <v>0</v>
      </c>
      <c r="K276" s="694">
        <f>Variety!K661</f>
        <v>0</v>
      </c>
      <c r="L276" s="333">
        <f>Variety!L661</f>
        <v>0</v>
      </c>
      <c r="M276" s="677">
        <f>Variety!M661</f>
        <v>0</v>
      </c>
      <c r="N276" s="692">
        <f>Variety!N661</f>
        <v>0</v>
      </c>
      <c r="O276" s="353">
        <f>Variety!O661</f>
        <v>0</v>
      </c>
      <c r="P276" s="603">
        <f>Variety!P661</f>
        <v>0</v>
      </c>
      <c r="Q276" s="639">
        <f>Variety!Q661</f>
        <v>0</v>
      </c>
      <c r="R276" s="333">
        <f>Variety!R661</f>
        <v>0</v>
      </c>
    </row>
    <row r="277" spans="2:18">
      <c r="C277" s="24"/>
      <c r="D277" s="24"/>
      <c r="E277" s="606"/>
      <c r="F277" s="606"/>
      <c r="G277" s="338"/>
      <c r="H277" s="24"/>
      <c r="I277" s="24"/>
      <c r="J277" s="663"/>
      <c r="K277" s="663"/>
      <c r="L277" s="338"/>
      <c r="M277" s="663"/>
      <c r="N277" s="663"/>
      <c r="O277" s="338"/>
      <c r="P277" s="606"/>
      <c r="Q277" s="606"/>
      <c r="R277" s="338"/>
    </row>
    <row r="278" spans="2:18">
      <c r="C278" s="24"/>
      <c r="D278" s="24"/>
      <c r="E278" s="606"/>
      <c r="F278" s="606"/>
      <c r="G278" s="338"/>
      <c r="H278" s="24"/>
      <c r="I278" s="24"/>
      <c r="J278" s="663"/>
      <c r="K278" s="663"/>
      <c r="L278" s="338"/>
      <c r="M278" s="663"/>
      <c r="N278" s="663"/>
      <c r="O278" s="338"/>
      <c r="P278" s="606"/>
      <c r="Q278" s="606"/>
      <c r="R278" s="338"/>
    </row>
    <row r="279" spans="2:18">
      <c r="C279" s="24"/>
      <c r="D279" s="24"/>
      <c r="E279" s="606"/>
      <c r="F279" s="606"/>
      <c r="G279" s="338"/>
      <c r="H279" s="24"/>
      <c r="I279" s="24"/>
      <c r="J279" s="663"/>
      <c r="K279" s="663"/>
      <c r="L279" s="338"/>
      <c r="M279" s="663"/>
      <c r="N279" s="663"/>
      <c r="O279" s="338"/>
      <c r="P279" s="606"/>
      <c r="Q279" s="606"/>
      <c r="R279" s="338"/>
    </row>
    <row r="280" spans="2:18">
      <c r="C280" s="24"/>
      <c r="D280" s="24"/>
      <c r="E280" s="606"/>
      <c r="F280" s="606"/>
      <c r="G280" s="338"/>
      <c r="H280" s="24"/>
      <c r="I280" s="24"/>
      <c r="J280" s="663"/>
      <c r="K280" s="663"/>
      <c r="L280" s="338"/>
      <c r="M280" s="663"/>
      <c r="N280" s="663"/>
      <c r="O280" s="338"/>
      <c r="P280" s="606"/>
      <c r="Q280" s="606"/>
      <c r="R280" s="338"/>
    </row>
    <row r="281" spans="2:18">
      <c r="C281" s="24"/>
      <c r="D281" s="24"/>
      <c r="E281" s="606"/>
      <c r="F281" s="606"/>
      <c r="G281" s="338"/>
      <c r="H281" s="24"/>
      <c r="I281" s="24"/>
      <c r="J281" s="663"/>
      <c r="K281" s="663"/>
      <c r="L281" s="338"/>
      <c r="M281" s="663"/>
      <c r="N281" s="663"/>
      <c r="O281" s="338"/>
      <c r="P281" s="606"/>
      <c r="Q281" s="606"/>
      <c r="R281" s="338"/>
    </row>
    <row r="282" spans="2:18">
      <c r="C282" s="24"/>
      <c r="D282" s="24"/>
      <c r="E282" s="606"/>
      <c r="F282" s="606"/>
      <c r="G282" s="338"/>
      <c r="H282" s="24"/>
      <c r="I282" s="24"/>
      <c r="J282" s="663"/>
      <c r="K282" s="663"/>
      <c r="L282" s="338"/>
      <c r="M282" s="663"/>
      <c r="N282" s="663"/>
      <c r="O282" s="338"/>
      <c r="P282" s="606"/>
      <c r="Q282" s="606"/>
      <c r="R282" s="338"/>
    </row>
    <row r="283" spans="2:18">
      <c r="C283" s="24"/>
      <c r="D283" s="24"/>
      <c r="E283" s="606"/>
      <c r="F283" s="606"/>
      <c r="G283" s="338"/>
      <c r="H283" s="24"/>
      <c r="I283" s="24"/>
      <c r="J283" s="663"/>
      <c r="K283" s="663"/>
      <c r="L283" s="338"/>
      <c r="M283" s="663"/>
      <c r="N283" s="663"/>
      <c r="O283" s="338"/>
      <c r="P283" s="606"/>
      <c r="Q283" s="606"/>
      <c r="R283" s="338"/>
    </row>
    <row r="284" spans="2:18">
      <c r="C284" s="24"/>
      <c r="D284" s="24"/>
      <c r="E284" s="606"/>
      <c r="F284" s="606"/>
      <c r="G284" s="338"/>
      <c r="H284" s="24"/>
      <c r="I284" s="24"/>
      <c r="J284" s="663"/>
      <c r="K284" s="663"/>
      <c r="L284" s="338"/>
      <c r="M284" s="663"/>
      <c r="N284" s="663"/>
      <c r="O284" s="338"/>
      <c r="P284" s="606"/>
      <c r="Q284" s="606"/>
      <c r="R284" s="338"/>
    </row>
    <row r="285" spans="2:18">
      <c r="C285" s="24"/>
      <c r="D285" s="24"/>
      <c r="E285" s="606"/>
      <c r="F285" s="606"/>
      <c r="G285" s="338"/>
      <c r="H285" s="24"/>
      <c r="I285" s="24"/>
      <c r="J285" s="663"/>
      <c r="K285" s="663"/>
      <c r="L285" s="338"/>
      <c r="M285" s="663"/>
      <c r="N285" s="663"/>
      <c r="O285" s="338"/>
      <c r="P285" s="606"/>
      <c r="Q285" s="606"/>
      <c r="R285" s="338"/>
    </row>
    <row r="286" spans="2:18">
      <c r="C286" s="24"/>
      <c r="D286" s="24"/>
      <c r="E286" s="606"/>
      <c r="F286" s="606"/>
      <c r="G286" s="338"/>
      <c r="H286" s="24"/>
      <c r="I286" s="24"/>
      <c r="J286" s="663"/>
      <c r="K286" s="663"/>
      <c r="L286" s="338"/>
      <c r="M286" s="663"/>
      <c r="N286" s="663"/>
      <c r="O286" s="338"/>
      <c r="P286" s="606"/>
      <c r="Q286" s="606"/>
      <c r="R286" s="338"/>
    </row>
    <row r="287" spans="2:18">
      <c r="C287" s="24"/>
      <c r="D287" s="24"/>
      <c r="E287" s="606"/>
      <c r="F287" s="606"/>
      <c r="G287" s="338"/>
      <c r="H287" s="24"/>
      <c r="I287" s="24"/>
      <c r="J287" s="663"/>
      <c r="K287" s="663"/>
      <c r="L287" s="338"/>
      <c r="M287" s="663"/>
      <c r="N287" s="663"/>
      <c r="O287" s="338"/>
      <c r="P287" s="606"/>
      <c r="Q287" s="606"/>
      <c r="R287" s="338"/>
    </row>
    <row r="288" spans="2:18">
      <c r="C288" s="24"/>
      <c r="D288" s="24"/>
      <c r="E288" s="606"/>
      <c r="F288" s="606"/>
      <c r="G288" s="338"/>
      <c r="H288" s="24"/>
      <c r="I288" s="24"/>
      <c r="J288" s="663"/>
      <c r="K288" s="663"/>
      <c r="L288" s="338"/>
      <c r="M288" s="663"/>
      <c r="N288" s="663"/>
      <c r="O288" s="338"/>
      <c r="P288" s="606"/>
      <c r="Q288" s="606"/>
      <c r="R288" s="338"/>
    </row>
    <row r="289" spans="3:18">
      <c r="C289" s="24"/>
      <c r="D289" s="24"/>
      <c r="E289" s="606"/>
      <c r="F289" s="606"/>
      <c r="G289" s="338"/>
      <c r="H289" s="24"/>
      <c r="I289" s="24"/>
      <c r="J289" s="663"/>
      <c r="K289" s="663"/>
      <c r="L289" s="338"/>
      <c r="M289" s="663"/>
      <c r="N289" s="663"/>
      <c r="O289" s="338"/>
      <c r="P289" s="606"/>
      <c r="Q289" s="606"/>
      <c r="R289" s="338"/>
    </row>
    <row r="290" spans="3:18">
      <c r="C290" s="24"/>
      <c r="D290" s="24"/>
      <c r="E290" s="606"/>
      <c r="F290" s="606"/>
      <c r="G290" s="338"/>
      <c r="H290" s="24"/>
      <c r="I290" s="24"/>
      <c r="J290" s="663"/>
      <c r="K290" s="663"/>
      <c r="L290" s="338"/>
      <c r="M290" s="663"/>
      <c r="N290" s="663"/>
      <c r="O290" s="338"/>
      <c r="P290" s="606"/>
      <c r="Q290" s="606"/>
      <c r="R290" s="338"/>
    </row>
    <row r="291" spans="3:18">
      <c r="C291" s="24"/>
      <c r="D291" s="24"/>
      <c r="E291" s="606"/>
      <c r="F291" s="606"/>
      <c r="G291" s="338"/>
      <c r="H291" s="24"/>
      <c r="I291" s="24"/>
      <c r="J291" s="663"/>
      <c r="K291" s="663"/>
      <c r="L291" s="338"/>
      <c r="M291" s="663"/>
      <c r="N291" s="663"/>
      <c r="O291" s="338"/>
      <c r="P291" s="606"/>
      <c r="Q291" s="606"/>
      <c r="R291" s="338"/>
    </row>
    <row r="292" spans="3:18">
      <c r="C292" s="24"/>
      <c r="D292" s="24"/>
      <c r="E292" s="606"/>
      <c r="F292" s="606"/>
      <c r="G292" s="338"/>
      <c r="H292" s="24"/>
      <c r="I292" s="24"/>
      <c r="J292" s="663"/>
      <c r="K292" s="663"/>
      <c r="L292" s="338"/>
      <c r="M292" s="663"/>
      <c r="N292" s="663"/>
      <c r="O292" s="338"/>
      <c r="P292" s="606"/>
      <c r="Q292" s="606"/>
      <c r="R292" s="338"/>
    </row>
    <row r="293" spans="3:18">
      <c r="C293" s="24"/>
      <c r="D293" s="24"/>
      <c r="E293" s="606"/>
      <c r="F293" s="606"/>
      <c r="G293" s="338"/>
      <c r="H293" s="24"/>
      <c r="I293" s="24"/>
      <c r="J293" s="663"/>
      <c r="K293" s="663"/>
      <c r="L293" s="338"/>
      <c r="M293" s="663"/>
      <c r="N293" s="663"/>
      <c r="O293" s="338"/>
      <c r="P293" s="606"/>
      <c r="Q293" s="606"/>
      <c r="R293" s="338"/>
    </row>
    <row r="294" spans="3:18">
      <c r="C294" s="24"/>
      <c r="D294" s="24"/>
      <c r="E294" s="606"/>
      <c r="F294" s="606"/>
      <c r="G294" s="338"/>
      <c r="H294" s="24"/>
      <c r="I294" s="24"/>
      <c r="J294" s="663"/>
      <c r="K294" s="663"/>
      <c r="L294" s="338"/>
      <c r="M294" s="663"/>
      <c r="N294" s="663"/>
      <c r="O294" s="338"/>
      <c r="P294" s="606"/>
      <c r="Q294" s="606"/>
      <c r="R294" s="338"/>
    </row>
    <row r="295" spans="3:18">
      <c r="C295" s="24"/>
      <c r="D295" s="24"/>
      <c r="E295" s="606"/>
      <c r="F295" s="606"/>
      <c r="G295" s="338"/>
      <c r="H295" s="24"/>
      <c r="I295" s="24"/>
      <c r="J295" s="663"/>
      <c r="K295" s="663"/>
      <c r="L295" s="338"/>
      <c r="M295" s="663"/>
      <c r="N295" s="663"/>
      <c r="O295" s="338"/>
      <c r="P295" s="606"/>
      <c r="Q295" s="606"/>
      <c r="R295" s="338"/>
    </row>
    <row r="296" spans="3:18">
      <c r="C296" s="24"/>
      <c r="D296" s="24"/>
      <c r="E296" s="606"/>
      <c r="F296" s="606"/>
      <c r="G296" s="338"/>
      <c r="H296" s="24"/>
      <c r="I296" s="24"/>
      <c r="J296" s="663"/>
      <c r="K296" s="663"/>
      <c r="L296" s="338"/>
      <c r="M296" s="663"/>
      <c r="N296" s="663"/>
      <c r="O296" s="338"/>
      <c r="P296" s="606"/>
      <c r="Q296" s="606"/>
      <c r="R296" s="338"/>
    </row>
    <row r="297" spans="3:18">
      <c r="C297" s="24"/>
      <c r="D297" s="24"/>
      <c r="E297" s="606"/>
      <c r="F297" s="606"/>
      <c r="G297" s="338"/>
      <c r="H297" s="24"/>
      <c r="I297" s="24"/>
      <c r="J297" s="663"/>
      <c r="K297" s="663"/>
      <c r="L297" s="338"/>
      <c r="M297" s="663"/>
      <c r="N297" s="663"/>
      <c r="O297" s="338"/>
      <c r="P297" s="606"/>
      <c r="Q297" s="606"/>
      <c r="R297" s="338"/>
    </row>
    <row r="298" spans="3:18">
      <c r="C298" s="24"/>
      <c r="D298" s="24"/>
      <c r="E298" s="606"/>
      <c r="F298" s="606"/>
      <c r="G298" s="338"/>
      <c r="H298" s="24"/>
      <c r="I298" s="24"/>
      <c r="J298" s="663"/>
      <c r="K298" s="663"/>
      <c r="L298" s="338"/>
      <c r="M298" s="663"/>
      <c r="N298" s="663"/>
      <c r="O298" s="338"/>
      <c r="P298" s="606"/>
      <c r="Q298" s="606"/>
      <c r="R298" s="338"/>
    </row>
    <row r="299" spans="3:18">
      <c r="C299" s="24"/>
      <c r="D299" s="24"/>
      <c r="E299" s="606"/>
      <c r="F299" s="606"/>
      <c r="G299" s="338"/>
      <c r="H299" s="24"/>
      <c r="I299" s="24"/>
      <c r="J299" s="663"/>
      <c r="K299" s="663"/>
      <c r="L299" s="338"/>
      <c r="M299" s="663"/>
      <c r="N299" s="663"/>
      <c r="O299" s="338"/>
      <c r="P299" s="606"/>
      <c r="Q299" s="606"/>
      <c r="R299" s="338"/>
    </row>
    <row r="300" spans="3:18">
      <c r="C300" s="24"/>
      <c r="D300" s="24"/>
      <c r="E300" s="606"/>
      <c r="F300" s="606"/>
      <c r="G300" s="338"/>
      <c r="H300" s="24"/>
      <c r="I300" s="24"/>
      <c r="J300" s="663"/>
      <c r="K300" s="663"/>
      <c r="L300" s="338"/>
      <c r="M300" s="663"/>
      <c r="N300" s="663"/>
      <c r="O300" s="338"/>
      <c r="P300" s="606"/>
      <c r="Q300" s="606"/>
      <c r="R300" s="338"/>
    </row>
    <row r="301" spans="3:18">
      <c r="C301" s="24"/>
      <c r="D301" s="24"/>
      <c r="E301" s="606"/>
      <c r="F301" s="606"/>
      <c r="G301" s="338"/>
      <c r="H301" s="24"/>
      <c r="I301" s="24"/>
      <c r="J301" s="663"/>
      <c r="K301" s="663"/>
      <c r="L301" s="338"/>
      <c r="M301" s="663"/>
      <c r="N301" s="663"/>
      <c r="O301" s="338"/>
      <c r="P301" s="606"/>
      <c r="Q301" s="606"/>
      <c r="R301" s="338"/>
    </row>
    <row r="302" spans="3:18">
      <c r="C302" s="24"/>
      <c r="D302" s="24"/>
      <c r="E302" s="606"/>
      <c r="F302" s="606"/>
      <c r="G302" s="338"/>
      <c r="H302" s="24"/>
      <c r="I302" s="24"/>
      <c r="J302" s="663"/>
      <c r="K302" s="663"/>
      <c r="L302" s="338"/>
      <c r="M302" s="663"/>
      <c r="N302" s="663"/>
      <c r="O302" s="338"/>
      <c r="P302" s="606"/>
      <c r="Q302" s="606"/>
      <c r="R302" s="338"/>
    </row>
    <row r="303" spans="3:18">
      <c r="C303" s="24"/>
      <c r="D303" s="24"/>
      <c r="E303" s="606"/>
      <c r="F303" s="606"/>
      <c r="G303" s="338"/>
      <c r="H303" s="24"/>
      <c r="I303" s="24"/>
      <c r="J303" s="663"/>
      <c r="K303" s="663"/>
      <c r="L303" s="338"/>
      <c r="M303" s="663"/>
      <c r="N303" s="663"/>
      <c r="O303" s="338"/>
      <c r="P303" s="606"/>
      <c r="Q303" s="606"/>
      <c r="R303" s="338"/>
    </row>
    <row r="304" spans="3:18">
      <c r="C304" s="24"/>
      <c r="D304" s="24"/>
      <c r="E304" s="606"/>
      <c r="F304" s="606"/>
      <c r="G304" s="338"/>
      <c r="H304" s="24"/>
      <c r="I304" s="24"/>
      <c r="J304" s="663"/>
      <c r="K304" s="663"/>
      <c r="L304" s="338"/>
      <c r="M304" s="663"/>
      <c r="N304" s="663"/>
      <c r="O304" s="338"/>
      <c r="P304" s="606"/>
      <c r="Q304" s="606"/>
      <c r="R304" s="338"/>
    </row>
    <row r="305" spans="3:18">
      <c r="C305" s="24"/>
      <c r="D305" s="24"/>
      <c r="E305" s="606"/>
      <c r="F305" s="606"/>
      <c r="G305" s="338"/>
      <c r="H305" s="24"/>
      <c r="I305" s="24"/>
      <c r="J305" s="663"/>
      <c r="K305" s="663"/>
      <c r="L305" s="338"/>
      <c r="M305" s="663"/>
      <c r="N305" s="663"/>
      <c r="O305" s="338"/>
      <c r="P305" s="606"/>
      <c r="Q305" s="606"/>
      <c r="R305" s="338"/>
    </row>
    <row r="306" spans="3:18" ht="15" customHeight="1">
      <c r="C306" s="24"/>
      <c r="D306" s="24"/>
      <c r="E306" s="606"/>
      <c r="F306" s="606"/>
      <c r="G306" s="338"/>
      <c r="H306" s="24"/>
      <c r="I306" s="24"/>
      <c r="J306" s="663"/>
      <c r="K306" s="663"/>
      <c r="L306" s="338"/>
      <c r="M306" s="663"/>
      <c r="N306" s="663"/>
      <c r="O306" s="338"/>
      <c r="P306" s="606"/>
      <c r="Q306" s="606"/>
      <c r="R306" s="338"/>
    </row>
    <row r="307" spans="3:18">
      <c r="C307" s="24"/>
      <c r="D307" s="24"/>
      <c r="E307" s="606"/>
      <c r="F307" s="606"/>
      <c r="G307" s="338"/>
      <c r="H307" s="24"/>
      <c r="I307" s="24"/>
      <c r="J307" s="663"/>
      <c r="K307" s="663"/>
      <c r="L307" s="338"/>
      <c r="M307" s="663"/>
      <c r="N307" s="663"/>
      <c r="O307" s="338"/>
      <c r="P307" s="606"/>
      <c r="Q307" s="606"/>
      <c r="R307" s="338"/>
    </row>
    <row r="308" spans="3:18">
      <c r="C308" s="24"/>
      <c r="D308" s="24"/>
      <c r="E308" s="606"/>
      <c r="F308" s="606"/>
      <c r="G308" s="338"/>
      <c r="H308" s="24"/>
      <c r="I308" s="24"/>
      <c r="J308" s="663"/>
      <c r="K308" s="663"/>
      <c r="L308" s="338"/>
      <c r="M308" s="663"/>
      <c r="N308" s="663"/>
      <c r="O308" s="338"/>
      <c r="P308" s="606"/>
      <c r="Q308" s="606"/>
      <c r="R308" s="338"/>
    </row>
    <row r="309" spans="3:18">
      <c r="C309" s="24"/>
      <c r="D309" s="24"/>
      <c r="E309" s="606"/>
      <c r="F309" s="606"/>
      <c r="G309" s="338"/>
      <c r="H309" s="24"/>
      <c r="I309" s="24"/>
      <c r="J309" s="663"/>
      <c r="K309" s="663"/>
      <c r="L309" s="338"/>
      <c r="M309" s="663"/>
      <c r="N309" s="663"/>
      <c r="O309" s="338"/>
      <c r="P309" s="606"/>
      <c r="Q309" s="606"/>
      <c r="R309" s="338"/>
    </row>
    <row r="310" spans="3:18">
      <c r="C310" s="24"/>
      <c r="D310" s="24"/>
      <c r="E310" s="606"/>
      <c r="F310" s="606"/>
      <c r="G310" s="338"/>
      <c r="H310" s="24"/>
      <c r="I310" s="24"/>
      <c r="J310" s="663"/>
      <c r="K310" s="663"/>
      <c r="L310" s="338"/>
      <c r="M310" s="663"/>
      <c r="N310" s="663"/>
      <c r="O310" s="338"/>
      <c r="P310" s="606"/>
      <c r="Q310" s="606"/>
      <c r="R310" s="338"/>
    </row>
    <row r="311" spans="3:18">
      <c r="C311" s="24"/>
      <c r="D311" s="24"/>
      <c r="E311" s="606"/>
      <c r="F311" s="606"/>
      <c r="G311" s="338"/>
      <c r="H311" s="24"/>
      <c r="I311" s="24"/>
      <c r="J311" s="663"/>
      <c r="K311" s="663"/>
      <c r="L311" s="338"/>
      <c r="M311" s="663"/>
      <c r="N311" s="663"/>
      <c r="O311" s="338"/>
      <c r="P311" s="606"/>
      <c r="Q311" s="606"/>
      <c r="R311" s="338"/>
    </row>
    <row r="312" spans="3:18">
      <c r="C312" s="24"/>
      <c r="D312" s="24"/>
      <c r="E312" s="606"/>
      <c r="F312" s="606"/>
      <c r="G312" s="338"/>
      <c r="H312" s="24"/>
      <c r="I312" s="24"/>
      <c r="J312" s="663"/>
      <c r="K312" s="663"/>
      <c r="L312" s="338"/>
      <c r="M312" s="663"/>
      <c r="N312" s="663"/>
      <c r="O312" s="338"/>
      <c r="P312" s="606"/>
      <c r="Q312" s="606"/>
      <c r="R312" s="338"/>
    </row>
    <row r="313" spans="3:18">
      <c r="C313" s="24"/>
      <c r="D313" s="24"/>
      <c r="E313" s="606"/>
      <c r="F313" s="606"/>
      <c r="G313" s="338"/>
      <c r="H313" s="24"/>
      <c r="I313" s="24"/>
      <c r="J313" s="663"/>
      <c r="K313" s="663"/>
      <c r="L313" s="338"/>
      <c r="M313" s="663"/>
      <c r="N313" s="663"/>
      <c r="O313" s="338"/>
      <c r="P313" s="606"/>
      <c r="Q313" s="606"/>
      <c r="R313" s="338"/>
    </row>
    <row r="314" spans="3:18">
      <c r="C314" s="24"/>
      <c r="D314" s="24"/>
      <c r="E314" s="606"/>
      <c r="F314" s="606"/>
      <c r="G314" s="338"/>
      <c r="H314" s="24"/>
      <c r="I314" s="24"/>
      <c r="J314" s="663"/>
      <c r="K314" s="663"/>
      <c r="L314" s="338"/>
      <c r="M314" s="663"/>
      <c r="N314" s="663"/>
      <c r="O314" s="338"/>
      <c r="P314" s="606"/>
      <c r="Q314" s="606"/>
      <c r="R314" s="338"/>
    </row>
    <row r="315" spans="3:18">
      <c r="C315" s="24"/>
      <c r="D315" s="24"/>
      <c r="E315" s="606"/>
      <c r="F315" s="606"/>
      <c r="G315" s="338"/>
      <c r="H315" s="24"/>
      <c r="I315" s="24"/>
      <c r="J315" s="663"/>
      <c r="K315" s="663"/>
      <c r="L315" s="338"/>
      <c r="M315" s="663"/>
      <c r="N315" s="663"/>
      <c r="O315" s="338"/>
      <c r="P315" s="606"/>
      <c r="Q315" s="606"/>
      <c r="R315" s="338"/>
    </row>
    <row r="316" spans="3:18">
      <c r="C316" s="24"/>
      <c r="D316" s="24"/>
      <c r="E316" s="606"/>
      <c r="F316" s="606"/>
      <c r="G316" s="338"/>
      <c r="H316" s="24"/>
      <c r="I316" s="24"/>
      <c r="J316" s="663"/>
      <c r="K316" s="663"/>
      <c r="L316" s="338"/>
      <c r="M316" s="663"/>
      <c r="N316" s="663"/>
      <c r="O316" s="338"/>
      <c r="P316" s="606"/>
      <c r="Q316" s="606"/>
      <c r="R316" s="338"/>
    </row>
    <row r="317" spans="3:18">
      <c r="C317" s="24"/>
      <c r="D317" s="24"/>
      <c r="E317" s="606"/>
      <c r="F317" s="606"/>
      <c r="G317" s="338"/>
      <c r="H317" s="24"/>
      <c r="I317" s="24"/>
      <c r="J317" s="663"/>
      <c r="K317" s="663"/>
      <c r="L317" s="338"/>
      <c r="M317" s="663"/>
      <c r="N317" s="663"/>
      <c r="O317" s="338"/>
      <c r="P317" s="606"/>
      <c r="Q317" s="606"/>
      <c r="R317" s="338"/>
    </row>
    <row r="318" spans="3:18">
      <c r="C318" s="24"/>
      <c r="D318" s="24"/>
      <c r="E318" s="606"/>
      <c r="F318" s="606"/>
      <c r="G318" s="338"/>
      <c r="H318" s="24"/>
      <c r="I318" s="24"/>
      <c r="J318" s="663"/>
      <c r="K318" s="663"/>
      <c r="L318" s="338"/>
      <c r="M318" s="663"/>
      <c r="N318" s="663"/>
      <c r="O318" s="338"/>
      <c r="P318" s="606"/>
      <c r="Q318" s="606"/>
      <c r="R318" s="338"/>
    </row>
    <row r="319" spans="3:18">
      <c r="C319" s="24"/>
      <c r="D319" s="24"/>
      <c r="E319" s="606"/>
      <c r="F319" s="606"/>
      <c r="G319" s="338"/>
      <c r="H319" s="24"/>
      <c r="I319" s="24"/>
      <c r="J319" s="663"/>
      <c r="K319" s="663"/>
      <c r="L319" s="338"/>
      <c r="M319" s="663"/>
      <c r="N319" s="663"/>
      <c r="O319" s="338"/>
      <c r="P319" s="606"/>
      <c r="Q319" s="606"/>
      <c r="R319" s="338"/>
    </row>
    <row r="320" spans="3:18">
      <c r="C320" s="24"/>
      <c r="D320" s="24"/>
      <c r="E320" s="606"/>
      <c r="F320" s="606"/>
      <c r="G320" s="338"/>
      <c r="H320" s="24"/>
      <c r="I320" s="24"/>
      <c r="J320" s="663"/>
      <c r="K320" s="663"/>
      <c r="L320" s="338"/>
      <c r="M320" s="663"/>
      <c r="N320" s="663"/>
      <c r="O320" s="338"/>
      <c r="P320" s="606"/>
      <c r="Q320" s="606"/>
      <c r="R320" s="338"/>
    </row>
    <row r="321" spans="3:18">
      <c r="C321" s="24"/>
      <c r="D321" s="24"/>
      <c r="E321" s="606"/>
      <c r="F321" s="606"/>
      <c r="G321" s="338"/>
      <c r="H321" s="24"/>
      <c r="I321" s="24"/>
      <c r="J321" s="663"/>
      <c r="K321" s="663"/>
      <c r="L321" s="338"/>
      <c r="M321" s="663"/>
      <c r="N321" s="663"/>
      <c r="O321" s="338"/>
      <c r="P321" s="606"/>
      <c r="Q321" s="606"/>
      <c r="R321" s="338"/>
    </row>
    <row r="322" spans="3:18">
      <c r="C322" s="24"/>
      <c r="D322" s="24"/>
      <c r="E322" s="606"/>
      <c r="F322" s="606"/>
      <c r="G322" s="338"/>
      <c r="H322" s="24"/>
      <c r="I322" s="24"/>
      <c r="J322" s="663"/>
      <c r="K322" s="663"/>
      <c r="L322" s="338"/>
      <c r="M322" s="663"/>
      <c r="N322" s="663"/>
      <c r="O322" s="338"/>
      <c r="P322" s="606"/>
      <c r="Q322" s="606"/>
      <c r="R322" s="338"/>
    </row>
    <row r="323" spans="3:18">
      <c r="C323" s="24"/>
      <c r="D323" s="24"/>
      <c r="E323" s="606"/>
      <c r="F323" s="606"/>
      <c r="G323" s="338"/>
      <c r="H323" s="24"/>
      <c r="I323" s="24"/>
      <c r="J323" s="663"/>
      <c r="K323" s="663"/>
      <c r="L323" s="338"/>
      <c r="M323" s="663"/>
      <c r="N323" s="663"/>
      <c r="O323" s="338"/>
      <c r="P323" s="606"/>
      <c r="Q323" s="606"/>
      <c r="R323" s="338"/>
    </row>
    <row r="324" spans="3:18">
      <c r="C324" s="24"/>
      <c r="D324" s="24"/>
      <c r="E324" s="606"/>
      <c r="F324" s="606"/>
      <c r="G324" s="338"/>
      <c r="H324" s="24"/>
      <c r="I324" s="24"/>
      <c r="J324" s="663"/>
      <c r="K324" s="663"/>
      <c r="L324" s="338"/>
      <c r="M324" s="663"/>
      <c r="N324" s="663"/>
      <c r="O324" s="338"/>
      <c r="P324" s="606"/>
      <c r="Q324" s="606"/>
      <c r="R324" s="338"/>
    </row>
    <row r="325" spans="3:18">
      <c r="C325" s="24"/>
      <c r="D325" s="24"/>
      <c r="E325" s="606"/>
      <c r="F325" s="606"/>
      <c r="G325" s="338"/>
      <c r="H325" s="24"/>
      <c r="I325" s="24"/>
      <c r="J325" s="663"/>
      <c r="K325" s="663"/>
      <c r="L325" s="338"/>
      <c r="M325" s="663"/>
      <c r="N325" s="663"/>
      <c r="O325" s="338"/>
      <c r="P325" s="606"/>
      <c r="Q325" s="606"/>
      <c r="R325" s="338"/>
    </row>
    <row r="326" spans="3:18">
      <c r="C326" s="24"/>
      <c r="D326" s="24"/>
      <c r="E326" s="606"/>
      <c r="F326" s="606"/>
      <c r="G326" s="338"/>
      <c r="H326" s="24"/>
      <c r="I326" s="24"/>
      <c r="J326" s="663"/>
      <c r="K326" s="663"/>
      <c r="L326" s="338"/>
      <c r="M326" s="663"/>
      <c r="N326" s="663"/>
      <c r="O326" s="338"/>
      <c r="P326" s="606"/>
      <c r="Q326" s="606"/>
      <c r="R326" s="338"/>
    </row>
    <row r="327" spans="3:18">
      <c r="C327" s="24"/>
      <c r="D327" s="24"/>
      <c r="E327" s="606"/>
      <c r="F327" s="606"/>
      <c r="G327" s="338"/>
      <c r="H327" s="24"/>
      <c r="I327" s="24"/>
      <c r="J327" s="663"/>
      <c r="K327" s="663"/>
      <c r="L327" s="338"/>
      <c r="M327" s="663"/>
      <c r="N327" s="663"/>
      <c r="O327" s="338"/>
      <c r="P327" s="606"/>
      <c r="Q327" s="606"/>
      <c r="R327" s="338"/>
    </row>
    <row r="328" spans="3:18">
      <c r="C328" s="24"/>
      <c r="D328" s="24"/>
      <c r="E328" s="606"/>
      <c r="F328" s="606"/>
      <c r="G328" s="338"/>
      <c r="H328" s="24"/>
      <c r="I328" s="24"/>
      <c r="J328" s="663"/>
      <c r="K328" s="663"/>
      <c r="L328" s="338"/>
      <c r="M328" s="663"/>
      <c r="N328" s="663"/>
      <c r="O328" s="338"/>
      <c r="P328" s="606"/>
      <c r="Q328" s="606"/>
      <c r="R328" s="338"/>
    </row>
    <row r="329" spans="3:18">
      <c r="C329" s="24"/>
      <c r="D329" s="24"/>
      <c r="E329" s="606"/>
      <c r="F329" s="606"/>
      <c r="G329" s="338"/>
      <c r="H329" s="24"/>
      <c r="I329" s="24"/>
      <c r="J329" s="663"/>
      <c r="K329" s="663"/>
      <c r="L329" s="338"/>
      <c r="M329" s="663"/>
      <c r="N329" s="663"/>
      <c r="O329" s="338"/>
      <c r="P329" s="606"/>
      <c r="Q329" s="606"/>
      <c r="R329" s="338"/>
    </row>
    <row r="330" spans="3:18">
      <c r="C330" s="24"/>
      <c r="D330" s="24"/>
      <c r="E330" s="606"/>
      <c r="F330" s="606"/>
      <c r="G330" s="338"/>
      <c r="H330" s="24"/>
      <c r="I330" s="24"/>
      <c r="J330" s="663"/>
      <c r="K330" s="663"/>
      <c r="L330" s="338"/>
      <c r="M330" s="663"/>
      <c r="N330" s="663"/>
      <c r="O330" s="338"/>
      <c r="P330" s="606"/>
      <c r="Q330" s="606"/>
      <c r="R330" s="338"/>
    </row>
    <row r="331" spans="3:18">
      <c r="C331" s="24"/>
      <c r="D331" s="24"/>
      <c r="E331" s="606"/>
      <c r="F331" s="606"/>
      <c r="G331" s="338"/>
      <c r="H331" s="24"/>
      <c r="I331" s="24"/>
      <c r="J331" s="663"/>
      <c r="K331" s="663"/>
      <c r="L331" s="338"/>
      <c r="M331" s="663"/>
      <c r="N331" s="663"/>
      <c r="O331" s="338"/>
      <c r="P331" s="606"/>
      <c r="Q331" s="606"/>
      <c r="R331" s="338"/>
    </row>
    <row r="332" spans="3:18">
      <c r="C332" s="24"/>
      <c r="D332" s="24"/>
      <c r="E332" s="606"/>
      <c r="F332" s="606"/>
      <c r="G332" s="338"/>
      <c r="H332" s="24"/>
      <c r="I332" s="24"/>
      <c r="J332" s="663"/>
      <c r="K332" s="663"/>
      <c r="L332" s="338"/>
      <c r="M332" s="663"/>
      <c r="N332" s="663"/>
      <c r="O332" s="338"/>
      <c r="P332" s="606"/>
      <c r="Q332" s="606"/>
      <c r="R332" s="338"/>
    </row>
    <row r="333" spans="3:18">
      <c r="C333" s="24"/>
      <c r="D333" s="24"/>
      <c r="E333" s="606"/>
      <c r="F333" s="606"/>
      <c r="G333" s="338"/>
      <c r="H333" s="24"/>
      <c r="I333" s="24"/>
      <c r="J333" s="663"/>
      <c r="K333" s="663"/>
      <c r="L333" s="338"/>
      <c r="M333" s="663"/>
      <c r="N333" s="663"/>
      <c r="O333" s="338"/>
      <c r="P333" s="606"/>
      <c r="Q333" s="606"/>
      <c r="R333" s="338"/>
    </row>
    <row r="334" spans="3:18">
      <c r="C334" s="24"/>
      <c r="D334" s="24"/>
      <c r="E334" s="606"/>
      <c r="F334" s="606"/>
      <c r="G334" s="338"/>
      <c r="H334" s="24"/>
      <c r="I334" s="24"/>
      <c r="J334" s="663"/>
      <c r="K334" s="663"/>
      <c r="L334" s="338"/>
      <c r="M334" s="663"/>
      <c r="N334" s="663"/>
      <c r="O334" s="338"/>
      <c r="P334" s="606"/>
      <c r="Q334" s="606"/>
      <c r="R334" s="338"/>
    </row>
    <row r="335" spans="3:18">
      <c r="C335" s="24"/>
      <c r="D335" s="24"/>
      <c r="E335" s="606"/>
      <c r="F335" s="606"/>
      <c r="G335" s="338"/>
      <c r="H335" s="24"/>
      <c r="I335" s="24"/>
      <c r="J335" s="663"/>
      <c r="K335" s="663"/>
      <c r="L335" s="338"/>
      <c r="M335" s="663"/>
      <c r="N335" s="663"/>
      <c r="O335" s="338"/>
      <c r="P335" s="606"/>
      <c r="Q335" s="606"/>
      <c r="R335" s="338"/>
    </row>
    <row r="336" spans="3:18">
      <c r="C336" s="24"/>
      <c r="D336" s="24"/>
      <c r="E336" s="606"/>
      <c r="F336" s="606"/>
      <c r="G336" s="338"/>
      <c r="H336" s="24"/>
      <c r="I336" s="24"/>
      <c r="J336" s="663"/>
      <c r="K336" s="663"/>
      <c r="L336" s="338"/>
      <c r="M336" s="663"/>
      <c r="N336" s="663"/>
      <c r="O336" s="338"/>
      <c r="P336" s="606"/>
      <c r="Q336" s="606"/>
      <c r="R336" s="338"/>
    </row>
    <row r="337" spans="3:18">
      <c r="C337" s="24"/>
      <c r="D337" s="24"/>
      <c r="E337" s="606"/>
      <c r="F337" s="606"/>
      <c r="G337" s="338"/>
      <c r="H337" s="24"/>
      <c r="I337" s="24"/>
      <c r="J337" s="663"/>
      <c r="K337" s="663"/>
      <c r="L337" s="338"/>
      <c r="M337" s="663"/>
      <c r="N337" s="663"/>
      <c r="O337" s="338"/>
      <c r="P337" s="606"/>
      <c r="Q337" s="606"/>
      <c r="R337" s="338"/>
    </row>
    <row r="338" spans="3:18">
      <c r="C338" s="24"/>
      <c r="D338" s="24"/>
      <c r="E338" s="606"/>
      <c r="F338" s="606"/>
      <c r="G338" s="338"/>
      <c r="H338" s="24"/>
      <c r="I338" s="24"/>
      <c r="J338" s="663"/>
      <c r="K338" s="663"/>
      <c r="L338" s="338"/>
      <c r="M338" s="663"/>
      <c r="N338" s="663"/>
      <c r="O338" s="338"/>
      <c r="P338" s="606"/>
      <c r="Q338" s="606"/>
      <c r="R338" s="338"/>
    </row>
    <row r="339" spans="3:18">
      <c r="C339" s="24"/>
      <c r="D339" s="24"/>
      <c r="E339" s="606"/>
      <c r="F339" s="606"/>
      <c r="G339" s="338"/>
      <c r="H339" s="24"/>
      <c r="I339" s="24"/>
      <c r="J339" s="663"/>
      <c r="K339" s="663"/>
      <c r="L339" s="338"/>
      <c r="M339" s="663"/>
      <c r="N339" s="663"/>
      <c r="O339" s="338"/>
      <c r="P339" s="606"/>
      <c r="Q339" s="606"/>
      <c r="R339" s="338"/>
    </row>
    <row r="340" spans="3:18">
      <c r="C340" s="24"/>
      <c r="D340" s="24"/>
      <c r="E340" s="606"/>
      <c r="F340" s="606"/>
      <c r="G340" s="338"/>
      <c r="H340" s="24"/>
      <c r="I340" s="24"/>
      <c r="J340" s="663"/>
      <c r="K340" s="663"/>
      <c r="L340" s="338"/>
      <c r="M340" s="663"/>
      <c r="N340" s="663"/>
      <c r="O340" s="338"/>
      <c r="P340" s="606"/>
      <c r="Q340" s="606"/>
      <c r="R340" s="338"/>
    </row>
    <row r="341" spans="3:18">
      <c r="C341" s="24"/>
      <c r="D341" s="24"/>
      <c r="E341" s="606"/>
      <c r="F341" s="606"/>
      <c r="G341" s="338"/>
      <c r="H341" s="24"/>
      <c r="I341" s="24"/>
      <c r="J341" s="663"/>
      <c r="K341" s="663"/>
      <c r="L341" s="338"/>
      <c r="M341" s="663"/>
      <c r="N341" s="663"/>
      <c r="O341" s="338"/>
      <c r="P341" s="606"/>
      <c r="Q341" s="606"/>
      <c r="R341" s="338"/>
    </row>
    <row r="342" spans="3:18">
      <c r="C342" s="24"/>
      <c r="D342" s="24"/>
      <c r="E342" s="606"/>
      <c r="F342" s="606"/>
      <c r="G342" s="338"/>
      <c r="H342" s="24"/>
      <c r="I342" s="24"/>
      <c r="J342" s="663"/>
      <c r="K342" s="663"/>
      <c r="L342" s="338"/>
      <c r="M342" s="663"/>
      <c r="N342" s="663"/>
      <c r="O342" s="338"/>
      <c r="P342" s="606"/>
      <c r="Q342" s="606"/>
      <c r="R342" s="338"/>
    </row>
    <row r="343" spans="3:18">
      <c r="C343" s="24"/>
      <c r="D343" s="24"/>
      <c r="E343" s="606"/>
      <c r="F343" s="606"/>
      <c r="G343" s="338"/>
      <c r="H343" s="24"/>
      <c r="I343" s="24"/>
      <c r="J343" s="663"/>
      <c r="K343" s="663"/>
      <c r="L343" s="338"/>
      <c r="M343" s="663"/>
      <c r="N343" s="663"/>
      <c r="O343" s="338"/>
      <c r="P343" s="606"/>
      <c r="Q343" s="606"/>
      <c r="R343" s="338"/>
    </row>
    <row r="344" spans="3:18">
      <c r="C344" s="24"/>
      <c r="D344" s="24"/>
      <c r="E344" s="606"/>
      <c r="F344" s="606"/>
      <c r="G344" s="338"/>
      <c r="H344" s="24"/>
      <c r="I344" s="24"/>
      <c r="J344" s="663"/>
      <c r="K344" s="663"/>
      <c r="L344" s="338"/>
      <c r="M344" s="663"/>
      <c r="N344" s="663"/>
      <c r="O344" s="338"/>
      <c r="P344" s="606"/>
      <c r="Q344" s="606"/>
      <c r="R344" s="338"/>
    </row>
    <row r="345" spans="3:18">
      <c r="C345" s="24"/>
      <c r="D345" s="24"/>
      <c r="E345" s="606"/>
      <c r="F345" s="606"/>
      <c r="G345" s="338"/>
      <c r="H345" s="24"/>
      <c r="I345" s="24"/>
      <c r="J345" s="663"/>
      <c r="K345" s="663"/>
      <c r="L345" s="338"/>
      <c r="M345" s="663"/>
      <c r="N345" s="663"/>
      <c r="O345" s="338"/>
      <c r="P345" s="606"/>
      <c r="Q345" s="606"/>
      <c r="R345" s="338"/>
    </row>
    <row r="346" spans="3:18">
      <c r="C346" s="24"/>
      <c r="D346" s="24"/>
      <c r="E346" s="606"/>
      <c r="F346" s="606"/>
      <c r="G346" s="338"/>
      <c r="H346" s="24"/>
      <c r="I346" s="24"/>
      <c r="J346" s="663"/>
      <c r="K346" s="663"/>
      <c r="L346" s="338"/>
      <c r="M346" s="663"/>
      <c r="N346" s="663"/>
      <c r="O346" s="338"/>
      <c r="P346" s="606"/>
      <c r="Q346" s="606"/>
      <c r="R346" s="338"/>
    </row>
    <row r="347" spans="3:18">
      <c r="C347" s="24"/>
      <c r="D347" s="24"/>
      <c r="E347" s="606"/>
      <c r="F347" s="606"/>
      <c r="G347" s="338"/>
      <c r="H347" s="24"/>
      <c r="I347" s="24"/>
      <c r="J347" s="663"/>
      <c r="K347" s="663"/>
      <c r="L347" s="338"/>
      <c r="M347" s="663"/>
      <c r="N347" s="663"/>
      <c r="O347" s="338"/>
      <c r="P347" s="606"/>
      <c r="Q347" s="606"/>
      <c r="R347" s="338"/>
    </row>
    <row r="348" spans="3:18">
      <c r="C348" s="24"/>
      <c r="D348" s="24"/>
      <c r="E348" s="606"/>
      <c r="F348" s="606"/>
      <c r="G348" s="338"/>
      <c r="H348" s="24"/>
      <c r="I348" s="24"/>
      <c r="J348" s="663"/>
      <c r="K348" s="663"/>
      <c r="L348" s="338"/>
      <c r="M348" s="663"/>
      <c r="N348" s="663"/>
      <c r="O348" s="338"/>
      <c r="P348" s="606"/>
      <c r="Q348" s="606"/>
      <c r="R348" s="338"/>
    </row>
    <row r="349" spans="3:18">
      <c r="C349" s="24"/>
      <c r="D349" s="24"/>
      <c r="E349" s="606"/>
      <c r="F349" s="606"/>
      <c r="G349" s="338"/>
      <c r="H349" s="24"/>
      <c r="I349" s="24"/>
      <c r="J349" s="663"/>
      <c r="K349" s="663"/>
      <c r="L349" s="338"/>
      <c r="M349" s="663"/>
      <c r="N349" s="663"/>
      <c r="O349" s="338"/>
      <c r="P349" s="606"/>
      <c r="Q349" s="606"/>
      <c r="R349" s="338"/>
    </row>
    <row r="350" spans="3:18">
      <c r="C350" s="24"/>
      <c r="D350" s="24"/>
      <c r="E350" s="606"/>
      <c r="F350" s="606"/>
      <c r="G350" s="338"/>
      <c r="H350" s="24"/>
      <c r="I350" s="24"/>
      <c r="J350" s="663"/>
      <c r="K350" s="663"/>
      <c r="L350" s="338"/>
      <c r="M350" s="663"/>
      <c r="N350" s="663"/>
      <c r="O350" s="338"/>
      <c r="P350" s="606"/>
      <c r="Q350" s="606"/>
      <c r="R350" s="338"/>
    </row>
    <row r="351" spans="3:18">
      <c r="C351" s="24"/>
      <c r="D351" s="24"/>
      <c r="E351" s="606"/>
      <c r="F351" s="606"/>
      <c r="G351" s="338"/>
      <c r="H351" s="24"/>
      <c r="I351" s="24"/>
      <c r="J351" s="663"/>
      <c r="K351" s="663"/>
      <c r="L351" s="338"/>
      <c r="M351" s="663"/>
      <c r="N351" s="663"/>
      <c r="O351" s="338"/>
      <c r="P351" s="606"/>
      <c r="Q351" s="606"/>
      <c r="R351" s="338"/>
    </row>
    <row r="352" spans="3:18">
      <c r="C352" s="24"/>
      <c r="D352" s="24"/>
      <c r="E352" s="606"/>
      <c r="F352" s="606"/>
      <c r="G352" s="338"/>
      <c r="H352" s="24"/>
      <c r="I352" s="24"/>
      <c r="J352" s="663"/>
      <c r="K352" s="663"/>
      <c r="L352" s="338"/>
      <c r="M352" s="663"/>
      <c r="N352" s="663"/>
      <c r="O352" s="338"/>
      <c r="P352" s="606"/>
      <c r="Q352" s="606"/>
      <c r="R352" s="338"/>
    </row>
    <row r="353" spans="3:18">
      <c r="C353" s="24"/>
      <c r="D353" s="24"/>
      <c r="E353" s="606"/>
      <c r="F353" s="606"/>
      <c r="G353" s="338"/>
      <c r="H353" s="24"/>
      <c r="I353" s="24"/>
      <c r="J353" s="663"/>
      <c r="K353" s="663"/>
      <c r="L353" s="338"/>
      <c r="M353" s="663"/>
      <c r="N353" s="663"/>
      <c r="O353" s="338"/>
      <c r="P353" s="606"/>
      <c r="Q353" s="606"/>
      <c r="R353" s="338"/>
    </row>
    <row r="354" spans="3:18">
      <c r="C354" s="24"/>
      <c r="D354" s="24"/>
      <c r="E354" s="606"/>
      <c r="F354" s="606"/>
      <c r="G354" s="338"/>
      <c r="H354" s="24"/>
      <c r="I354" s="24"/>
      <c r="J354" s="663"/>
      <c r="K354" s="663"/>
      <c r="L354" s="338"/>
      <c r="M354" s="663"/>
      <c r="N354" s="663"/>
      <c r="O354" s="338"/>
      <c r="P354" s="606"/>
      <c r="Q354" s="606"/>
      <c r="R354" s="338"/>
    </row>
    <row r="355" spans="3:18">
      <c r="C355" s="24"/>
      <c r="D355" s="24"/>
      <c r="E355" s="606"/>
      <c r="F355" s="606"/>
      <c r="G355" s="338"/>
      <c r="H355" s="24"/>
      <c r="I355" s="24"/>
      <c r="J355" s="663"/>
      <c r="K355" s="663"/>
      <c r="L355" s="338"/>
      <c r="M355" s="663"/>
      <c r="N355" s="663"/>
      <c r="O355" s="338"/>
      <c r="P355" s="606"/>
      <c r="Q355" s="606"/>
      <c r="R355" s="338"/>
    </row>
    <row r="356" spans="3:18">
      <c r="C356" s="24"/>
      <c r="D356" s="24"/>
      <c r="E356" s="606"/>
      <c r="F356" s="606"/>
      <c r="G356" s="338"/>
      <c r="H356" s="24"/>
      <c r="I356" s="24"/>
      <c r="J356" s="663"/>
      <c r="K356" s="663"/>
      <c r="L356" s="338"/>
      <c r="M356" s="663"/>
      <c r="N356" s="663"/>
      <c r="O356" s="338"/>
      <c r="P356" s="606"/>
      <c r="Q356" s="606"/>
      <c r="R356" s="338"/>
    </row>
    <row r="357" spans="3:18">
      <c r="C357" s="24"/>
      <c r="D357" s="24"/>
      <c r="E357" s="606"/>
      <c r="F357" s="606"/>
      <c r="G357" s="338"/>
      <c r="H357" s="24"/>
      <c r="I357" s="24"/>
      <c r="J357" s="663"/>
      <c r="K357" s="663"/>
      <c r="L357" s="338"/>
      <c r="M357" s="663"/>
      <c r="N357" s="663"/>
      <c r="O357" s="338"/>
      <c r="P357" s="606"/>
      <c r="Q357" s="606"/>
      <c r="R357" s="338"/>
    </row>
    <row r="358" spans="3:18">
      <c r="C358" s="24"/>
      <c r="D358" s="24"/>
      <c r="E358" s="606"/>
      <c r="F358" s="606"/>
      <c r="G358" s="338"/>
      <c r="H358" s="24"/>
      <c r="I358" s="24"/>
      <c r="J358" s="663"/>
      <c r="K358" s="663"/>
      <c r="L358" s="338"/>
      <c r="M358" s="663"/>
      <c r="N358" s="663"/>
      <c r="O358" s="338"/>
      <c r="P358" s="606"/>
      <c r="Q358" s="606"/>
      <c r="R358" s="338"/>
    </row>
    <row r="359" spans="3:18">
      <c r="C359" s="24"/>
      <c r="D359" s="24"/>
      <c r="E359" s="606"/>
      <c r="F359" s="606"/>
      <c r="G359" s="338"/>
      <c r="H359" s="24"/>
      <c r="I359" s="24"/>
      <c r="J359" s="663"/>
      <c r="K359" s="663"/>
      <c r="L359" s="338"/>
      <c r="M359" s="663"/>
      <c r="N359" s="663"/>
      <c r="O359" s="338"/>
      <c r="P359" s="606"/>
      <c r="Q359" s="606"/>
      <c r="R359" s="338"/>
    </row>
    <row r="360" spans="3:18">
      <c r="C360" s="24"/>
      <c r="D360" s="24"/>
      <c r="E360" s="606"/>
      <c r="F360" s="606"/>
      <c r="G360" s="338"/>
      <c r="H360" s="24"/>
      <c r="I360" s="24"/>
      <c r="J360" s="663"/>
      <c r="K360" s="663"/>
      <c r="L360" s="338"/>
      <c r="M360" s="663"/>
      <c r="N360" s="663"/>
      <c r="O360" s="338"/>
      <c r="P360" s="606"/>
      <c r="Q360" s="606"/>
      <c r="R360" s="338"/>
    </row>
    <row r="361" spans="3:18">
      <c r="C361" s="24"/>
      <c r="D361" s="24"/>
      <c r="E361" s="606"/>
      <c r="F361" s="606"/>
      <c r="G361" s="338"/>
      <c r="H361" s="24"/>
      <c r="I361" s="24"/>
      <c r="J361" s="663"/>
      <c r="K361" s="663"/>
      <c r="L361" s="338"/>
      <c r="M361" s="663"/>
      <c r="N361" s="663"/>
      <c r="O361" s="338"/>
      <c r="P361" s="606"/>
      <c r="Q361" s="606"/>
      <c r="R361" s="338"/>
    </row>
    <row r="362" spans="3:18">
      <c r="C362" s="24"/>
      <c r="D362" s="24"/>
      <c r="E362" s="606"/>
      <c r="F362" s="606"/>
      <c r="G362" s="338"/>
      <c r="H362" s="24"/>
      <c r="I362" s="24"/>
      <c r="J362" s="663"/>
      <c r="K362" s="663"/>
      <c r="L362" s="338"/>
      <c r="M362" s="663"/>
      <c r="N362" s="663"/>
      <c r="O362" s="338"/>
      <c r="P362" s="606"/>
      <c r="Q362" s="606"/>
      <c r="R362" s="338"/>
    </row>
    <row r="363" spans="3:18">
      <c r="C363" s="24"/>
      <c r="D363" s="24"/>
      <c r="E363" s="606"/>
      <c r="F363" s="606"/>
      <c r="G363" s="338"/>
      <c r="H363" s="24"/>
      <c r="I363" s="24"/>
      <c r="J363" s="663"/>
      <c r="K363" s="663"/>
      <c r="L363" s="338"/>
      <c r="M363" s="663"/>
      <c r="N363" s="663"/>
      <c r="O363" s="338"/>
      <c r="P363" s="606"/>
      <c r="Q363" s="606"/>
      <c r="R363" s="338"/>
    </row>
    <row r="364" spans="3:18">
      <c r="C364" s="24"/>
      <c r="D364" s="24"/>
      <c r="E364" s="606"/>
      <c r="F364" s="606"/>
      <c r="G364" s="338"/>
      <c r="H364" s="24"/>
      <c r="I364" s="24"/>
      <c r="J364" s="663"/>
      <c r="K364" s="663"/>
      <c r="L364" s="338"/>
      <c r="M364" s="663"/>
      <c r="N364" s="663"/>
      <c r="O364" s="338"/>
      <c r="P364" s="606"/>
      <c r="Q364" s="606"/>
      <c r="R364" s="338"/>
    </row>
    <row r="365" spans="3:18">
      <c r="C365" s="24"/>
      <c r="D365" s="24"/>
      <c r="E365" s="606"/>
      <c r="F365" s="606"/>
      <c r="G365" s="338"/>
      <c r="H365" s="24"/>
      <c r="I365" s="24"/>
      <c r="J365" s="663"/>
      <c r="K365" s="663"/>
      <c r="L365" s="338"/>
      <c r="M365" s="663"/>
      <c r="N365" s="663"/>
      <c r="O365" s="338"/>
      <c r="P365" s="606"/>
      <c r="Q365" s="606"/>
      <c r="R365" s="338"/>
    </row>
    <row r="366" spans="3:18">
      <c r="C366" s="24"/>
      <c r="D366" s="24"/>
      <c r="E366" s="606"/>
      <c r="F366" s="606"/>
      <c r="G366" s="338"/>
      <c r="H366" s="24"/>
      <c r="I366" s="24"/>
      <c r="J366" s="663"/>
      <c r="K366" s="663"/>
      <c r="L366" s="338"/>
      <c r="M366" s="663"/>
      <c r="N366" s="663"/>
      <c r="O366" s="338"/>
      <c r="P366" s="606"/>
      <c r="Q366" s="606"/>
      <c r="R366" s="338"/>
    </row>
    <row r="367" spans="3:18">
      <c r="C367" s="24"/>
      <c r="D367" s="24"/>
      <c r="E367" s="606"/>
      <c r="F367" s="606"/>
      <c r="G367" s="338"/>
      <c r="H367" s="24"/>
      <c r="I367" s="24"/>
      <c r="J367" s="663"/>
      <c r="K367" s="663"/>
      <c r="L367" s="338"/>
      <c r="M367" s="663"/>
      <c r="N367" s="663"/>
      <c r="O367" s="338"/>
      <c r="P367" s="606"/>
      <c r="Q367" s="606"/>
      <c r="R367" s="338"/>
    </row>
    <row r="368" spans="3:18">
      <c r="C368" s="24"/>
      <c r="D368" s="24"/>
      <c r="E368" s="606"/>
      <c r="F368" s="606"/>
      <c r="G368" s="338"/>
      <c r="H368" s="24"/>
      <c r="I368" s="24"/>
      <c r="J368" s="663"/>
      <c r="K368" s="663"/>
      <c r="L368" s="338"/>
      <c r="M368" s="663"/>
      <c r="N368" s="663"/>
      <c r="O368" s="338"/>
      <c r="P368" s="606"/>
      <c r="Q368" s="606"/>
      <c r="R368" s="338"/>
    </row>
    <row r="369" spans="3:18">
      <c r="C369" s="24"/>
      <c r="D369" s="24"/>
      <c r="E369" s="606"/>
      <c r="F369" s="606"/>
      <c r="G369" s="338"/>
      <c r="H369" s="24"/>
      <c r="I369" s="24"/>
      <c r="J369" s="663"/>
      <c r="K369" s="663"/>
      <c r="L369" s="338"/>
      <c r="M369" s="663"/>
      <c r="N369" s="663"/>
      <c r="O369" s="338"/>
      <c r="P369" s="606"/>
      <c r="Q369" s="606"/>
      <c r="R369" s="338"/>
    </row>
    <row r="370" spans="3:18">
      <c r="C370" s="24"/>
      <c r="D370" s="24"/>
      <c r="E370" s="606"/>
      <c r="F370" s="606"/>
      <c r="G370" s="338"/>
      <c r="H370" s="24"/>
      <c r="I370" s="24"/>
      <c r="J370" s="663"/>
      <c r="K370" s="663"/>
      <c r="L370" s="338"/>
      <c r="M370" s="663"/>
      <c r="N370" s="663"/>
      <c r="O370" s="338"/>
      <c r="P370" s="606"/>
      <c r="Q370" s="606"/>
      <c r="R370" s="338"/>
    </row>
    <row r="371" spans="3:18">
      <c r="C371" s="24"/>
      <c r="D371" s="24"/>
      <c r="E371" s="606"/>
      <c r="F371" s="606"/>
      <c r="G371" s="338"/>
      <c r="H371" s="24"/>
      <c r="I371" s="24"/>
      <c r="J371" s="663"/>
      <c r="K371" s="663"/>
      <c r="L371" s="338"/>
      <c r="M371" s="663"/>
      <c r="N371" s="663"/>
      <c r="O371" s="338"/>
      <c r="P371" s="606"/>
      <c r="Q371" s="606"/>
      <c r="R371" s="338"/>
    </row>
    <row r="372" spans="3:18">
      <c r="C372" s="24"/>
      <c r="D372" s="24"/>
      <c r="E372" s="606"/>
      <c r="F372" s="606"/>
      <c r="G372" s="338"/>
      <c r="H372" s="24"/>
      <c r="I372" s="24"/>
      <c r="J372" s="663"/>
      <c r="K372" s="663"/>
      <c r="L372" s="338"/>
      <c r="M372" s="663"/>
      <c r="N372" s="663"/>
      <c r="O372" s="338"/>
      <c r="P372" s="606"/>
      <c r="Q372" s="606"/>
      <c r="R372" s="338"/>
    </row>
    <row r="373" spans="3:18">
      <c r="C373" s="24"/>
      <c r="D373" s="24"/>
      <c r="E373" s="606"/>
      <c r="F373" s="606"/>
      <c r="G373" s="338"/>
      <c r="H373" s="24"/>
      <c r="I373" s="24"/>
      <c r="J373" s="663"/>
      <c r="K373" s="663"/>
      <c r="L373" s="338"/>
      <c r="M373" s="663"/>
      <c r="N373" s="663"/>
      <c r="O373" s="338"/>
      <c r="P373" s="606"/>
      <c r="Q373" s="606"/>
      <c r="R373" s="338"/>
    </row>
    <row r="374" spans="3:18">
      <c r="C374" s="24"/>
      <c r="D374" s="24"/>
      <c r="E374" s="606"/>
      <c r="F374" s="606"/>
      <c r="G374" s="338"/>
      <c r="H374" s="24"/>
      <c r="I374" s="24"/>
      <c r="J374" s="663"/>
      <c r="K374" s="663"/>
      <c r="L374" s="338"/>
      <c r="M374" s="663"/>
      <c r="N374" s="663"/>
      <c r="O374" s="338"/>
      <c r="P374" s="606"/>
      <c r="Q374" s="606"/>
      <c r="R374" s="338"/>
    </row>
    <row r="375" spans="3:18">
      <c r="C375" s="24"/>
      <c r="D375" s="24"/>
      <c r="E375" s="606"/>
      <c r="F375" s="606"/>
      <c r="G375" s="338"/>
      <c r="H375" s="24"/>
      <c r="I375" s="24"/>
      <c r="J375" s="663"/>
      <c r="K375" s="663"/>
      <c r="L375" s="338"/>
      <c r="M375" s="663"/>
      <c r="N375" s="663"/>
      <c r="O375" s="338"/>
      <c r="P375" s="606"/>
      <c r="Q375" s="606"/>
      <c r="R375" s="338"/>
    </row>
    <row r="376" spans="3:18">
      <c r="C376" s="24"/>
      <c r="D376" s="24"/>
      <c r="E376" s="606"/>
      <c r="F376" s="606"/>
      <c r="G376" s="338"/>
      <c r="H376" s="24"/>
      <c r="I376" s="24"/>
      <c r="J376" s="663"/>
      <c r="K376" s="663"/>
      <c r="L376" s="338"/>
      <c r="M376" s="663"/>
      <c r="N376" s="663"/>
      <c r="O376" s="338"/>
      <c r="P376" s="606"/>
      <c r="Q376" s="606"/>
      <c r="R376" s="338"/>
    </row>
    <row r="377" spans="3:18">
      <c r="C377" s="24"/>
      <c r="D377" s="24"/>
      <c r="E377" s="606"/>
      <c r="F377" s="606"/>
      <c r="G377" s="338"/>
      <c r="H377" s="24"/>
      <c r="I377" s="24"/>
      <c r="J377" s="663"/>
      <c r="K377" s="663"/>
      <c r="L377" s="338"/>
      <c r="M377" s="663"/>
      <c r="N377" s="663"/>
      <c r="O377" s="338"/>
      <c r="P377" s="606"/>
      <c r="Q377" s="606"/>
      <c r="R377" s="338"/>
    </row>
    <row r="378" spans="3:18">
      <c r="C378" s="24"/>
      <c r="D378" s="24"/>
      <c r="E378" s="606"/>
      <c r="F378" s="606"/>
      <c r="G378" s="338"/>
      <c r="H378" s="24"/>
      <c r="I378" s="24"/>
      <c r="J378" s="663"/>
      <c r="K378" s="663"/>
      <c r="L378" s="338"/>
      <c r="M378" s="663"/>
      <c r="N378" s="663"/>
      <c r="O378" s="338"/>
      <c r="P378" s="606"/>
      <c r="Q378" s="606"/>
      <c r="R378" s="338"/>
    </row>
    <row r="379" spans="3:18">
      <c r="C379" s="24"/>
      <c r="D379" s="24"/>
      <c r="E379" s="606"/>
      <c r="F379" s="606"/>
      <c r="G379" s="338"/>
      <c r="H379" s="24"/>
      <c r="I379" s="24"/>
      <c r="J379" s="663"/>
      <c r="K379" s="663"/>
      <c r="L379" s="338"/>
      <c r="M379" s="663"/>
      <c r="N379" s="663"/>
      <c r="O379" s="338"/>
      <c r="P379" s="606"/>
      <c r="Q379" s="606"/>
      <c r="R379" s="338"/>
    </row>
    <row r="380" spans="3:18">
      <c r="C380" s="24"/>
      <c r="D380" s="24"/>
      <c r="E380" s="606"/>
      <c r="F380" s="606"/>
      <c r="G380" s="338"/>
      <c r="H380" s="24"/>
      <c r="I380" s="24"/>
      <c r="J380" s="663"/>
      <c r="K380" s="663"/>
      <c r="L380" s="338"/>
      <c r="M380" s="663"/>
      <c r="N380" s="663"/>
      <c r="O380" s="338"/>
      <c r="P380" s="606"/>
      <c r="Q380" s="606"/>
      <c r="R380" s="338"/>
    </row>
    <row r="381" spans="3:18">
      <c r="C381" s="24"/>
      <c r="D381" s="24"/>
      <c r="E381" s="606"/>
      <c r="F381" s="606"/>
      <c r="G381" s="338"/>
      <c r="H381" s="24"/>
      <c r="I381" s="24"/>
      <c r="J381" s="663"/>
      <c r="K381" s="663"/>
      <c r="L381" s="338"/>
      <c r="M381" s="663"/>
      <c r="N381" s="663"/>
      <c r="O381" s="338"/>
      <c r="P381" s="606"/>
      <c r="Q381" s="606"/>
      <c r="R381" s="338"/>
    </row>
    <row r="382" spans="3:18">
      <c r="C382" s="24"/>
      <c r="D382" s="24"/>
      <c r="E382" s="606"/>
      <c r="F382" s="606"/>
      <c r="G382" s="338"/>
      <c r="H382" s="24"/>
      <c r="I382" s="24"/>
      <c r="J382" s="663"/>
      <c r="K382" s="663"/>
      <c r="L382" s="338"/>
      <c r="M382" s="663"/>
      <c r="N382" s="663"/>
      <c r="O382" s="338"/>
      <c r="P382" s="606"/>
      <c r="Q382" s="606"/>
      <c r="R382" s="338"/>
    </row>
    <row r="383" spans="3:18">
      <c r="C383" s="24"/>
      <c r="D383" s="24"/>
      <c r="E383" s="606"/>
      <c r="F383" s="606"/>
      <c r="G383" s="338"/>
      <c r="H383" s="24"/>
      <c r="I383" s="24"/>
      <c r="J383" s="663"/>
      <c r="K383" s="663"/>
      <c r="L383" s="338"/>
      <c r="M383" s="663"/>
      <c r="N383" s="663"/>
      <c r="O383" s="338"/>
      <c r="P383" s="606"/>
      <c r="Q383" s="606"/>
      <c r="R383" s="338"/>
    </row>
    <row r="384" spans="3:18">
      <c r="C384" s="24"/>
      <c r="D384" s="24"/>
      <c r="E384" s="606"/>
      <c r="F384" s="606"/>
      <c r="G384" s="338"/>
      <c r="H384" s="24"/>
      <c r="I384" s="24"/>
      <c r="J384" s="663"/>
      <c r="K384" s="663"/>
      <c r="L384" s="338"/>
      <c r="M384" s="663"/>
      <c r="N384" s="663"/>
      <c r="O384" s="338"/>
      <c r="P384" s="606"/>
      <c r="Q384" s="606"/>
      <c r="R384" s="338"/>
    </row>
    <row r="385" spans="3:18">
      <c r="C385" s="24"/>
      <c r="D385" s="24"/>
      <c r="E385" s="606"/>
      <c r="F385" s="606"/>
      <c r="G385" s="338"/>
      <c r="H385" s="24"/>
      <c r="I385" s="24"/>
      <c r="J385" s="663"/>
      <c r="K385" s="663"/>
      <c r="L385" s="338"/>
      <c r="M385" s="663"/>
      <c r="N385" s="663"/>
      <c r="O385" s="338"/>
      <c r="P385" s="606"/>
      <c r="Q385" s="606"/>
      <c r="R385" s="338"/>
    </row>
    <row r="386" spans="3:18">
      <c r="C386" s="24"/>
      <c r="D386" s="24"/>
      <c r="E386" s="606"/>
      <c r="F386" s="606"/>
      <c r="G386" s="338"/>
      <c r="H386" s="24"/>
      <c r="I386" s="24"/>
      <c r="J386" s="663"/>
      <c r="K386" s="663"/>
      <c r="L386" s="338"/>
      <c r="M386" s="663"/>
      <c r="N386" s="663"/>
      <c r="O386" s="338"/>
      <c r="P386" s="606"/>
      <c r="Q386" s="606"/>
      <c r="R386" s="338"/>
    </row>
    <row r="387" spans="3:18">
      <c r="C387" s="24"/>
      <c r="D387" s="24"/>
      <c r="E387" s="606"/>
      <c r="F387" s="606"/>
      <c r="G387" s="338"/>
      <c r="H387" s="24"/>
      <c r="I387" s="24"/>
      <c r="J387" s="663"/>
      <c r="K387" s="663"/>
      <c r="L387" s="338"/>
      <c r="M387" s="663"/>
      <c r="N387" s="663"/>
      <c r="O387" s="338"/>
      <c r="P387" s="606"/>
      <c r="Q387" s="606"/>
      <c r="R387" s="338"/>
    </row>
    <row r="388" spans="3:18">
      <c r="C388" s="24"/>
      <c r="D388" s="24"/>
      <c r="E388" s="606"/>
      <c r="F388" s="606"/>
      <c r="G388" s="338"/>
      <c r="H388" s="24"/>
      <c r="I388" s="24"/>
      <c r="J388" s="663"/>
      <c r="K388" s="663"/>
      <c r="L388" s="338"/>
      <c r="M388" s="663"/>
      <c r="N388" s="663"/>
      <c r="O388" s="338"/>
      <c r="P388" s="606"/>
      <c r="Q388" s="606"/>
      <c r="R388" s="338"/>
    </row>
    <row r="389" spans="3:18">
      <c r="C389" s="24"/>
      <c r="D389" s="24"/>
      <c r="E389" s="606"/>
      <c r="F389" s="606"/>
      <c r="G389" s="338"/>
      <c r="H389" s="24"/>
      <c r="I389" s="24"/>
      <c r="J389" s="663"/>
      <c r="K389" s="663"/>
      <c r="L389" s="338"/>
      <c r="M389" s="663"/>
      <c r="N389" s="663"/>
      <c r="O389" s="338"/>
      <c r="P389" s="606"/>
      <c r="Q389" s="606"/>
      <c r="R389" s="338"/>
    </row>
    <row r="390" spans="3:18">
      <c r="C390" s="24"/>
      <c r="D390" s="24"/>
      <c r="E390" s="606"/>
      <c r="F390" s="606"/>
      <c r="G390" s="338"/>
      <c r="H390" s="24"/>
      <c r="I390" s="24"/>
      <c r="J390" s="663"/>
      <c r="K390" s="663"/>
      <c r="L390" s="338"/>
      <c r="M390" s="663"/>
      <c r="N390" s="663"/>
      <c r="O390" s="338"/>
      <c r="P390" s="606"/>
      <c r="Q390" s="606"/>
      <c r="R390" s="338"/>
    </row>
    <row r="391" spans="3:18">
      <c r="C391" s="24"/>
      <c r="D391" s="24"/>
      <c r="E391" s="606"/>
      <c r="F391" s="606"/>
      <c r="G391" s="338"/>
      <c r="H391" s="24"/>
      <c r="I391" s="24"/>
      <c r="J391" s="663"/>
      <c r="K391" s="663"/>
      <c r="L391" s="338"/>
      <c r="M391" s="663"/>
      <c r="N391" s="663"/>
      <c r="O391" s="338"/>
      <c r="P391" s="606"/>
      <c r="Q391" s="606"/>
      <c r="R391" s="338"/>
    </row>
    <row r="392" spans="3:18">
      <c r="C392" s="24"/>
      <c r="D392" s="24"/>
      <c r="E392" s="606"/>
      <c r="F392" s="606"/>
      <c r="G392" s="338"/>
      <c r="H392" s="24"/>
      <c r="I392" s="24"/>
      <c r="J392" s="663"/>
      <c r="K392" s="663"/>
      <c r="L392" s="338"/>
      <c r="M392" s="663"/>
      <c r="N392" s="663"/>
      <c r="O392" s="338"/>
      <c r="P392" s="606"/>
      <c r="Q392" s="606"/>
      <c r="R392" s="338"/>
    </row>
    <row r="393" spans="3:18">
      <c r="C393" s="24"/>
      <c r="D393" s="24"/>
      <c r="E393" s="606"/>
      <c r="F393" s="606"/>
      <c r="G393" s="338"/>
      <c r="H393" s="24"/>
      <c r="I393" s="24"/>
      <c r="J393" s="663"/>
      <c r="K393" s="663"/>
      <c r="L393" s="338"/>
      <c r="M393" s="663"/>
      <c r="N393" s="663"/>
      <c r="O393" s="338"/>
      <c r="P393" s="606"/>
      <c r="Q393" s="606"/>
      <c r="R393" s="338"/>
    </row>
    <row r="394" spans="3:18">
      <c r="C394" s="24"/>
      <c r="D394" s="24"/>
      <c r="E394" s="606"/>
      <c r="F394" s="606"/>
      <c r="G394" s="338"/>
      <c r="H394" s="24"/>
      <c r="I394" s="24"/>
      <c r="J394" s="663"/>
      <c r="K394" s="663"/>
      <c r="L394" s="338"/>
      <c r="M394" s="663"/>
      <c r="N394" s="663"/>
      <c r="O394" s="338"/>
      <c r="P394" s="606"/>
      <c r="Q394" s="606"/>
      <c r="R394" s="338"/>
    </row>
    <row r="395" spans="3:18">
      <c r="C395" s="24"/>
      <c r="D395" s="24"/>
      <c r="E395" s="606"/>
      <c r="F395" s="606"/>
      <c r="G395" s="338"/>
      <c r="H395" s="24"/>
      <c r="I395" s="24"/>
      <c r="J395" s="663"/>
      <c r="K395" s="663"/>
      <c r="L395" s="338"/>
      <c r="M395" s="663"/>
      <c r="N395" s="663"/>
      <c r="O395" s="338"/>
      <c r="P395" s="606"/>
      <c r="Q395" s="606"/>
      <c r="R395" s="338"/>
    </row>
    <row r="396" spans="3:18">
      <c r="C396" s="24"/>
      <c r="D396" s="24"/>
      <c r="E396" s="606"/>
      <c r="F396" s="606"/>
      <c r="G396" s="338"/>
      <c r="H396" s="24"/>
      <c r="I396" s="24"/>
      <c r="J396" s="663"/>
      <c r="K396" s="663"/>
      <c r="L396" s="338"/>
      <c r="M396" s="663"/>
      <c r="N396" s="663"/>
      <c r="O396" s="338"/>
      <c r="P396" s="606"/>
      <c r="Q396" s="606"/>
      <c r="R396" s="338"/>
    </row>
    <row r="397" spans="3:18">
      <c r="C397" s="24"/>
      <c r="D397" s="24"/>
      <c r="E397" s="606"/>
      <c r="F397" s="606"/>
      <c r="G397" s="338"/>
      <c r="H397" s="24"/>
      <c r="I397" s="24"/>
      <c r="J397" s="663"/>
      <c r="K397" s="663"/>
      <c r="L397" s="338"/>
      <c r="M397" s="663"/>
      <c r="N397" s="663"/>
      <c r="O397" s="338"/>
      <c r="P397" s="606"/>
      <c r="Q397" s="606"/>
      <c r="R397" s="338"/>
    </row>
    <row r="398" spans="3:18">
      <c r="C398" s="24"/>
      <c r="D398" s="24"/>
      <c r="E398" s="606"/>
      <c r="F398" s="606"/>
      <c r="G398" s="338"/>
      <c r="H398" s="24"/>
      <c r="I398" s="24"/>
      <c r="J398" s="663"/>
      <c r="K398" s="663"/>
      <c r="L398" s="338"/>
      <c r="M398" s="663"/>
      <c r="N398" s="663"/>
      <c r="O398" s="338"/>
      <c r="P398" s="606"/>
      <c r="Q398" s="606"/>
      <c r="R398" s="338"/>
    </row>
    <row r="399" spans="3:18">
      <c r="C399" s="24"/>
      <c r="D399" s="24"/>
      <c r="E399" s="606"/>
      <c r="F399" s="606"/>
      <c r="G399" s="338"/>
      <c r="H399" s="24"/>
      <c r="I399" s="24"/>
      <c r="J399" s="663"/>
      <c r="K399" s="663"/>
      <c r="L399" s="338"/>
      <c r="M399" s="663"/>
      <c r="N399" s="663"/>
      <c r="O399" s="338"/>
      <c r="P399" s="606"/>
      <c r="Q399" s="606"/>
      <c r="R399" s="338"/>
    </row>
    <row r="400" spans="3:18">
      <c r="C400" s="24"/>
      <c r="D400" s="24"/>
      <c r="E400" s="606"/>
      <c r="F400" s="606"/>
      <c r="G400" s="338"/>
      <c r="H400" s="24"/>
      <c r="I400" s="24"/>
      <c r="J400" s="663"/>
      <c r="K400" s="663"/>
      <c r="L400" s="338"/>
      <c r="M400" s="663"/>
      <c r="N400" s="663"/>
      <c r="O400" s="338"/>
      <c r="P400" s="606"/>
      <c r="Q400" s="606"/>
      <c r="R400" s="338"/>
    </row>
    <row r="401" spans="3:18">
      <c r="C401" s="24"/>
      <c r="D401" s="24"/>
      <c r="E401" s="606"/>
      <c r="F401" s="606"/>
      <c r="G401" s="338"/>
      <c r="H401" s="24"/>
      <c r="I401" s="24"/>
      <c r="J401" s="663"/>
      <c r="K401" s="663"/>
      <c r="L401" s="338"/>
      <c r="M401" s="663"/>
      <c r="N401" s="663"/>
      <c r="O401" s="338"/>
      <c r="P401" s="606"/>
      <c r="Q401" s="606"/>
      <c r="R401" s="338"/>
    </row>
    <row r="402" spans="3:18">
      <c r="C402" s="24"/>
      <c r="D402" s="24"/>
      <c r="E402" s="606"/>
      <c r="F402" s="606"/>
      <c r="G402" s="338"/>
      <c r="H402" s="24"/>
      <c r="I402" s="24"/>
      <c r="J402" s="663"/>
      <c r="K402" s="663"/>
      <c r="L402" s="338"/>
      <c r="M402" s="663"/>
      <c r="N402" s="663"/>
      <c r="O402" s="338"/>
      <c r="P402" s="606"/>
      <c r="Q402" s="606"/>
      <c r="R402" s="338"/>
    </row>
    <row r="403" spans="3:18">
      <c r="D403" s="1"/>
      <c r="G403" s="336"/>
      <c r="H403" s="115"/>
      <c r="I403" s="115"/>
      <c r="O403" s="336"/>
      <c r="R403" s="336"/>
    </row>
    <row r="404" spans="3:18">
      <c r="D404" s="1"/>
      <c r="G404" s="336"/>
      <c r="H404" s="115"/>
      <c r="I404" s="115"/>
      <c r="O404" s="336"/>
      <c r="R404" s="336"/>
    </row>
    <row r="405" spans="3:18">
      <c r="D405" s="1"/>
      <c r="G405" s="336"/>
      <c r="H405" s="115"/>
      <c r="I405" s="115"/>
      <c r="O405" s="336"/>
      <c r="R405" s="336"/>
    </row>
    <row r="406" spans="3:18">
      <c r="D406" s="1"/>
      <c r="G406" s="336"/>
      <c r="H406" s="115"/>
      <c r="I406" s="115"/>
      <c r="O406" s="336"/>
      <c r="R406" s="336"/>
    </row>
    <row r="407" spans="3:18">
      <c r="D407" s="1"/>
      <c r="G407" s="336"/>
      <c r="H407" s="115"/>
      <c r="I407" s="115"/>
      <c r="O407" s="336"/>
      <c r="R407" s="336"/>
    </row>
    <row r="408" spans="3:18">
      <c r="D408" s="1"/>
      <c r="G408" s="336"/>
      <c r="H408" s="115"/>
      <c r="I408" s="115"/>
      <c r="O408" s="336"/>
      <c r="R408" s="336"/>
    </row>
    <row r="409" spans="3:18">
      <c r="D409" s="1"/>
      <c r="G409" s="336"/>
      <c r="H409" s="115"/>
      <c r="I409" s="115"/>
      <c r="O409" s="336"/>
      <c r="R409" s="336"/>
    </row>
    <row r="410" spans="3:18">
      <c r="D410" s="1"/>
      <c r="G410" s="336"/>
      <c r="H410" s="115"/>
      <c r="I410" s="115"/>
      <c r="O410" s="336"/>
      <c r="R410" s="336"/>
    </row>
    <row r="411" spans="3:18">
      <c r="D411" s="1"/>
      <c r="G411" s="336"/>
      <c r="H411" s="115"/>
      <c r="I411" s="115"/>
      <c r="O411" s="336"/>
      <c r="R411" s="336"/>
    </row>
    <row r="412" spans="3:18">
      <c r="D412" s="1"/>
      <c r="G412" s="336"/>
      <c r="H412" s="115"/>
      <c r="I412" s="115"/>
      <c r="O412" s="336"/>
      <c r="R412" s="336"/>
    </row>
    <row r="413" spans="3:18">
      <c r="D413" s="1"/>
      <c r="G413" s="336"/>
      <c r="H413" s="115"/>
      <c r="I413" s="115"/>
      <c r="O413" s="336"/>
      <c r="R413" s="336"/>
    </row>
    <row r="414" spans="3:18">
      <c r="D414" s="1"/>
      <c r="G414" s="336"/>
      <c r="H414" s="115"/>
      <c r="I414" s="115"/>
      <c r="O414" s="336"/>
      <c r="R414" s="336"/>
    </row>
    <row r="415" spans="3:18">
      <c r="D415" s="1"/>
      <c r="G415" s="336"/>
      <c r="H415" s="115"/>
      <c r="I415" s="115"/>
      <c r="O415" s="336"/>
      <c r="R415" s="336"/>
    </row>
    <row r="416" spans="3:18">
      <c r="D416" s="1"/>
      <c r="G416" s="336"/>
      <c r="H416" s="115"/>
      <c r="I416" s="115"/>
      <c r="O416" s="336"/>
      <c r="R416" s="336"/>
    </row>
    <row r="417" spans="4:18">
      <c r="D417" s="1"/>
      <c r="G417" s="336"/>
      <c r="H417" s="115"/>
      <c r="I417" s="115"/>
      <c r="O417" s="336"/>
      <c r="R417" s="336"/>
    </row>
    <row r="418" spans="4:18">
      <c r="D418" s="1"/>
      <c r="G418" s="336"/>
      <c r="H418" s="115"/>
      <c r="I418" s="115"/>
      <c r="O418" s="336"/>
      <c r="R418" s="336"/>
    </row>
    <row r="419" spans="4:18">
      <c r="D419" s="1"/>
      <c r="G419" s="336"/>
      <c r="H419" s="115"/>
      <c r="I419" s="115"/>
      <c r="O419" s="336"/>
      <c r="R419" s="336"/>
    </row>
    <row r="420" spans="4:18">
      <c r="D420" s="1"/>
      <c r="G420" s="336"/>
      <c r="H420" s="115"/>
      <c r="I420" s="115"/>
      <c r="O420" s="336"/>
      <c r="R420" s="336"/>
    </row>
    <row r="421" spans="4:18">
      <c r="D421" s="1"/>
      <c r="G421" s="336"/>
      <c r="H421" s="115"/>
      <c r="I421" s="115"/>
      <c r="O421" s="336"/>
      <c r="R421" s="336"/>
    </row>
    <row r="422" spans="4:18">
      <c r="D422" s="1"/>
      <c r="G422" s="336"/>
      <c r="H422" s="115"/>
      <c r="I422" s="115"/>
      <c r="O422" s="336"/>
      <c r="R422" s="336"/>
    </row>
    <row r="423" spans="4:18">
      <c r="D423" s="1"/>
      <c r="G423" s="336"/>
      <c r="H423" s="115"/>
      <c r="I423" s="115"/>
      <c r="O423" s="336"/>
      <c r="R423" s="336"/>
    </row>
    <row r="424" spans="4:18">
      <c r="D424" s="1"/>
      <c r="G424" s="336"/>
      <c r="H424" s="115"/>
      <c r="I424" s="115"/>
      <c r="O424" s="336"/>
      <c r="R424" s="336"/>
    </row>
    <row r="425" spans="4:18">
      <c r="D425" s="1"/>
      <c r="G425" s="336"/>
      <c r="H425" s="115"/>
      <c r="I425" s="115"/>
      <c r="O425" s="336"/>
      <c r="R425" s="336"/>
    </row>
    <row r="426" spans="4:18">
      <c r="D426" s="1"/>
      <c r="G426" s="336"/>
      <c r="H426" s="115"/>
      <c r="I426" s="115"/>
      <c r="O426" s="336"/>
      <c r="R426" s="336"/>
    </row>
    <row r="427" spans="4:18">
      <c r="D427" s="1"/>
      <c r="G427" s="336"/>
      <c r="H427" s="115"/>
      <c r="I427" s="115"/>
      <c r="O427" s="336"/>
      <c r="R427" s="336"/>
    </row>
    <row r="428" spans="4:18">
      <c r="D428" s="1"/>
      <c r="G428" s="336"/>
      <c r="H428" s="115"/>
      <c r="I428" s="115"/>
      <c r="O428" s="336"/>
      <c r="R428" s="336"/>
    </row>
    <row r="429" spans="4:18">
      <c r="D429" s="1"/>
      <c r="G429" s="336"/>
      <c r="H429" s="115"/>
      <c r="I429" s="115"/>
      <c r="O429" s="336"/>
      <c r="R429" s="336"/>
    </row>
    <row r="430" spans="4:18">
      <c r="D430" s="1"/>
      <c r="G430" s="336"/>
      <c r="H430" s="115"/>
      <c r="I430" s="115"/>
      <c r="O430" s="336"/>
      <c r="R430" s="336"/>
    </row>
    <row r="431" spans="4:18">
      <c r="D431" s="1"/>
      <c r="G431" s="336"/>
      <c r="H431" s="115"/>
      <c r="I431" s="115"/>
      <c r="O431" s="336"/>
      <c r="R431" s="336"/>
    </row>
    <row r="432" spans="4:18">
      <c r="D432" s="1"/>
      <c r="G432" s="336"/>
      <c r="H432" s="115"/>
      <c r="I432" s="115"/>
      <c r="O432" s="336"/>
      <c r="R432" s="336"/>
    </row>
    <row r="433" spans="4:18">
      <c r="D433" s="1"/>
      <c r="G433" s="336"/>
      <c r="H433" s="115"/>
      <c r="I433" s="115"/>
      <c r="O433" s="336"/>
      <c r="R433" s="336"/>
    </row>
    <row r="434" spans="4:18">
      <c r="D434" s="1"/>
      <c r="G434" s="336"/>
      <c r="H434" s="115"/>
      <c r="I434" s="115"/>
      <c r="O434" s="336"/>
      <c r="R434" s="336"/>
    </row>
    <row r="435" spans="4:18">
      <c r="D435" s="1"/>
      <c r="G435" s="336"/>
      <c r="H435" s="115"/>
      <c r="I435" s="115"/>
      <c r="O435" s="336"/>
      <c r="R435" s="336"/>
    </row>
    <row r="436" spans="4:18">
      <c r="D436" s="1"/>
      <c r="G436" s="336"/>
      <c r="H436" s="115"/>
      <c r="I436" s="115"/>
      <c r="O436" s="336"/>
      <c r="R436" s="336"/>
    </row>
    <row r="437" spans="4:18">
      <c r="D437" s="1"/>
      <c r="G437" s="336"/>
      <c r="H437" s="115"/>
      <c r="I437" s="115"/>
      <c r="O437" s="336"/>
      <c r="R437" s="336"/>
    </row>
    <row r="438" spans="4:18">
      <c r="D438" s="1"/>
      <c r="G438" s="336"/>
      <c r="H438" s="115"/>
      <c r="I438" s="115"/>
      <c r="O438" s="336"/>
      <c r="R438" s="336"/>
    </row>
    <row r="439" spans="4:18">
      <c r="D439" s="1"/>
      <c r="G439" s="336"/>
      <c r="H439" s="115"/>
      <c r="I439" s="115"/>
      <c r="O439" s="336"/>
      <c r="R439" s="336"/>
    </row>
    <row r="440" spans="4:18">
      <c r="D440" s="1"/>
      <c r="G440" s="336"/>
      <c r="H440" s="115"/>
      <c r="I440" s="115"/>
      <c r="O440" s="336"/>
      <c r="R440" s="336"/>
    </row>
    <row r="441" spans="4:18">
      <c r="D441" s="1"/>
      <c r="G441" s="336"/>
      <c r="H441" s="115"/>
      <c r="I441" s="115"/>
      <c r="O441" s="336"/>
      <c r="R441" s="336"/>
    </row>
    <row r="442" spans="4:18">
      <c r="D442" s="1"/>
      <c r="G442" s="336"/>
      <c r="H442" s="115"/>
      <c r="I442" s="115"/>
      <c r="O442" s="336"/>
      <c r="R442" s="336"/>
    </row>
    <row r="443" spans="4:18">
      <c r="D443" s="1"/>
      <c r="G443" s="336"/>
      <c r="H443" s="115"/>
      <c r="I443" s="115"/>
      <c r="O443" s="336"/>
      <c r="R443" s="336"/>
    </row>
    <row r="444" spans="4:18">
      <c r="D444" s="1"/>
      <c r="G444" s="336"/>
      <c r="H444" s="115"/>
      <c r="I444" s="115"/>
      <c r="O444" s="336"/>
      <c r="R444" s="336"/>
    </row>
    <row r="445" spans="4:18">
      <c r="D445" s="1"/>
      <c r="G445" s="336"/>
      <c r="H445" s="115"/>
      <c r="I445" s="115"/>
      <c r="O445" s="336"/>
      <c r="R445" s="336"/>
    </row>
    <row r="446" spans="4:18">
      <c r="D446" s="1"/>
      <c r="G446" s="336"/>
      <c r="H446" s="115"/>
      <c r="I446" s="115"/>
      <c r="O446" s="336"/>
      <c r="R446" s="336"/>
    </row>
    <row r="447" spans="4:18">
      <c r="D447" s="1"/>
      <c r="G447" s="336"/>
      <c r="H447" s="115"/>
      <c r="I447" s="115"/>
      <c r="O447" s="336"/>
      <c r="R447" s="336"/>
    </row>
  </sheetData>
  <mergeCells count="46">
    <mergeCell ref="G2:L2"/>
    <mergeCell ref="C4:R4"/>
    <mergeCell ref="C5:R5"/>
    <mergeCell ref="C6:R6"/>
    <mergeCell ref="E7:G7"/>
    <mergeCell ref="H7:I7"/>
    <mergeCell ref="J7:L7"/>
    <mergeCell ref="M7:O7"/>
    <mergeCell ref="P7:R7"/>
    <mergeCell ref="B9:B15"/>
    <mergeCell ref="C9:C11"/>
    <mergeCell ref="C12:C15"/>
    <mergeCell ref="B16:C30"/>
    <mergeCell ref="B31:C32"/>
    <mergeCell ref="B36:C90"/>
    <mergeCell ref="C95:R95"/>
    <mergeCell ref="C96:R96"/>
    <mergeCell ref="C97:R97"/>
    <mergeCell ref="E100:G100"/>
    <mergeCell ref="H100:I100"/>
    <mergeCell ref="J100:L100"/>
    <mergeCell ref="M100:O100"/>
    <mergeCell ref="P100:R100"/>
    <mergeCell ref="M193:O193"/>
    <mergeCell ref="P193:R193"/>
    <mergeCell ref="B102:B108"/>
    <mergeCell ref="C102:C104"/>
    <mergeCell ref="C105:C108"/>
    <mergeCell ref="B109:C123"/>
    <mergeCell ref="B124:C125"/>
    <mergeCell ref="B222:C276"/>
    <mergeCell ref="B33:C35"/>
    <mergeCell ref="B126:C128"/>
    <mergeCell ref="B219:C221"/>
    <mergeCell ref="B195:B201"/>
    <mergeCell ref="C195:C197"/>
    <mergeCell ref="C198:C201"/>
    <mergeCell ref="B202:C216"/>
    <mergeCell ref="B217:C218"/>
    <mergeCell ref="B129:C183"/>
    <mergeCell ref="C189:R189"/>
    <mergeCell ref="C190:R190"/>
    <mergeCell ref="C191:R191"/>
    <mergeCell ref="E193:G193"/>
    <mergeCell ref="H193:I193"/>
    <mergeCell ref="J193:L193"/>
  </mergeCells>
  <conditionalFormatting sqref="B91:B95">
    <cfRule type="dataBar" priority="1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{E1E841F6-3D62-4DD3-B543-E1F8BC36A9B6}</x14:id>
        </ext>
      </extLst>
    </cfRule>
  </conditionalFormatting>
  <conditionalFormatting sqref="C94">
    <cfRule type="dataBar" priority="10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{C954AE0A-5035-4717-B45C-AA39DD103FE6}</x14:id>
        </ext>
      </extLst>
    </cfRule>
  </conditionalFormatting>
  <conditionalFormatting sqref="C91:R93 E94 E84:R90">
    <cfRule type="dataBar" priority="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{88B99D2A-7ADD-41E9-A771-30A19BEC88EA}</x14:id>
        </ext>
      </extLst>
    </cfRule>
  </conditionalFormatting>
  <conditionalFormatting sqref="D9:D15 E9:R90 C91:R93 B91:B95 C94 E94:R94 E102:R183 E188:R188 E195:R276">
    <cfRule type="cellIs" dxfId="91" priority="7" operator="lessThan">
      <formula>0</formula>
    </cfRule>
  </conditionalFormatting>
  <conditionalFormatting sqref="D102:D108">
    <cfRule type="cellIs" dxfId="90" priority="4" operator="lessThan">
      <formula>0</formula>
    </cfRule>
  </conditionalFormatting>
  <conditionalFormatting sqref="D195:D201">
    <cfRule type="cellIs" dxfId="89" priority="1" operator="lessThan">
      <formula>0</formula>
    </cfRule>
  </conditionalFormatting>
  <conditionalFormatting sqref="E188">
    <cfRule type="dataBar" priority="1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{77092CE1-FBFA-4EB9-A433-09B0020331A7}</x14:id>
        </ext>
      </extLst>
    </cfRule>
  </conditionalFormatting>
  <conditionalFormatting sqref="E36:R90">
    <cfRule type="dataBar" priority="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{B4B79FCB-86D3-4F9E-A892-A0319022EF54}</x14:id>
        </ext>
      </extLst>
    </cfRule>
  </conditionalFormatting>
  <conditionalFormatting sqref="E129:R183">
    <cfRule type="dataBar" priority="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{5EEDF6F4-DC0C-4F91-90C3-2A5D0052C3CB}</x14:id>
        </ext>
      </extLst>
    </cfRule>
  </conditionalFormatting>
  <conditionalFormatting sqref="E177:R183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{33908E5A-D992-462A-B7BB-6006B70A4769}</x14:id>
        </ext>
      </extLst>
    </cfRule>
  </conditionalFormatting>
  <conditionalFormatting sqref="E222:R276">
    <cfRule type="dataBar" priority="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{179F63E6-FE66-48B3-8B62-E54245D413AD}</x14:id>
        </ext>
      </extLst>
    </cfRule>
  </conditionalFormatting>
  <conditionalFormatting sqref="E270:R276">
    <cfRule type="dataBar" priority="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{128719A6-5DAA-4C5A-AB6A-1740D904DC78}</x14:id>
        </ext>
      </extLst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1E841F6-3D62-4DD3-B543-E1F8BC36A9B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B91:B95</xm:sqref>
        </x14:conditionalFormatting>
        <x14:conditionalFormatting xmlns:xm="http://schemas.microsoft.com/office/excel/2006/main">
          <x14:cfRule type="dataBar" id="{C954AE0A-5035-4717-B45C-AA39DD103FE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C94</xm:sqref>
        </x14:conditionalFormatting>
        <x14:conditionalFormatting xmlns:xm="http://schemas.microsoft.com/office/excel/2006/main">
          <x14:cfRule type="dataBar" id="{88B99D2A-7ADD-41E9-A771-30A19BEC88E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C91:R93 E94 E84:R90</xm:sqref>
        </x14:conditionalFormatting>
        <x14:conditionalFormatting xmlns:xm="http://schemas.microsoft.com/office/excel/2006/main">
          <x14:cfRule type="dataBar" id="{77092CE1-FBFA-4EB9-A433-09B0020331A7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E188</xm:sqref>
        </x14:conditionalFormatting>
        <x14:conditionalFormatting xmlns:xm="http://schemas.microsoft.com/office/excel/2006/main">
          <x14:cfRule type="dataBar" id="{B4B79FCB-86D3-4F9E-A892-A0319022EF5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E36:R90</xm:sqref>
        </x14:conditionalFormatting>
        <x14:conditionalFormatting xmlns:xm="http://schemas.microsoft.com/office/excel/2006/main">
          <x14:cfRule type="dataBar" id="{5EEDF6F4-DC0C-4F91-90C3-2A5D0052C3C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E129:R183</xm:sqref>
        </x14:conditionalFormatting>
        <x14:conditionalFormatting xmlns:xm="http://schemas.microsoft.com/office/excel/2006/main">
          <x14:cfRule type="dataBar" id="{33908E5A-D992-462A-B7BB-6006B70A476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E177:R183</xm:sqref>
        </x14:conditionalFormatting>
        <x14:conditionalFormatting xmlns:xm="http://schemas.microsoft.com/office/excel/2006/main">
          <x14:cfRule type="dataBar" id="{179F63E6-FE66-48B3-8B62-E54245D413AD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E222:R276</xm:sqref>
        </x14:conditionalFormatting>
        <x14:conditionalFormatting xmlns:xm="http://schemas.microsoft.com/office/excel/2006/main">
          <x14:cfRule type="dataBar" id="{128719A6-5DAA-4C5A-AB6A-1740D904DC7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E270:R276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830ED-0416-46C3-ACD9-D933BCFD9CDE}">
  <sheetPr>
    <tabColor rgb="FF00B050"/>
    <pageSetUpPr fitToPage="1"/>
  </sheetPr>
  <dimension ref="A1:T462"/>
  <sheetViews>
    <sheetView showGridLines="0" zoomScale="70" zoomScaleNormal="70" workbookViewId="0">
      <selection activeCell="U25" sqref="U25"/>
    </sheetView>
  </sheetViews>
  <sheetFormatPr defaultColWidth="9.21875" defaultRowHeight="14.4"/>
  <cols>
    <col min="1" max="1" width="9.21875" style="1"/>
    <col min="2" max="3" width="19.44140625" style="1" customWidth="1"/>
    <col min="4" max="4" width="43.33203125" style="26" bestFit="1" customWidth="1"/>
    <col min="5" max="5" width="18.77734375" style="584" bestFit="1" customWidth="1"/>
    <col min="6" max="6" width="16.33203125" style="584" bestFit="1" customWidth="1"/>
    <col min="7" max="7" width="14.5546875" style="339" bestFit="1" customWidth="1"/>
    <col min="8" max="8" width="9.21875" style="116" bestFit="1" customWidth="1"/>
    <col min="9" max="9" width="10.109375" style="116" bestFit="1" customWidth="1"/>
    <col min="10" max="10" width="12.44140625" style="731" customWidth="1"/>
    <col min="11" max="11" width="15.33203125" style="731" customWidth="1"/>
    <col min="12" max="12" width="11.5546875" style="339" bestFit="1" customWidth="1"/>
    <col min="13" max="13" width="18.77734375" style="753" bestFit="1" customWidth="1"/>
    <col min="14" max="14" width="17.6640625" style="753" bestFit="1" customWidth="1"/>
    <col min="15" max="15" width="18.77734375" style="339" bestFit="1" customWidth="1"/>
    <col min="16" max="16" width="18.77734375" style="584" bestFit="1" customWidth="1"/>
    <col min="17" max="17" width="16.33203125" style="584" bestFit="1" customWidth="1"/>
    <col min="18" max="18" width="17.6640625" style="339" bestFit="1" customWidth="1"/>
    <col min="19" max="16384" width="9.21875" style="1"/>
  </cols>
  <sheetData>
    <row r="1" spans="1:18">
      <c r="A1" s="336"/>
    </row>
    <row r="2" spans="1:18" ht="18">
      <c r="G2" s="507" t="s">
        <v>273</v>
      </c>
      <c r="H2" s="508"/>
      <c r="I2" s="508"/>
      <c r="J2" s="732"/>
      <c r="K2" s="732"/>
      <c r="L2" s="507"/>
    </row>
    <row r="4" spans="1:18" ht="23.4">
      <c r="C4" s="492" t="s">
        <v>111</v>
      </c>
      <c r="D4" s="492"/>
      <c r="E4" s="492"/>
      <c r="F4" s="492"/>
      <c r="G4" s="493"/>
      <c r="H4" s="492"/>
      <c r="I4" s="492"/>
      <c r="J4" s="733"/>
      <c r="K4" s="733"/>
      <c r="L4" s="493"/>
      <c r="M4" s="733"/>
      <c r="N4" s="733"/>
      <c r="O4" s="493"/>
      <c r="P4" s="492"/>
      <c r="Q4" s="492"/>
      <c r="R4" s="493"/>
    </row>
    <row r="5" spans="1:18">
      <c r="C5" s="494" t="s">
        <v>252</v>
      </c>
      <c r="D5" s="494"/>
      <c r="E5" s="494"/>
      <c r="F5" s="494"/>
      <c r="G5" s="495"/>
      <c r="H5" s="494"/>
      <c r="I5" s="494"/>
      <c r="J5" s="734"/>
      <c r="K5" s="734"/>
      <c r="L5" s="495"/>
      <c r="M5" s="734"/>
      <c r="N5" s="734"/>
      <c r="O5" s="495"/>
      <c r="P5" s="494"/>
      <c r="Q5" s="494"/>
      <c r="R5" s="495"/>
    </row>
    <row r="6" spans="1:18" ht="15" thickBot="1">
      <c r="C6" s="496" t="str">
        <f>'HOME PAGE'!H5</f>
        <v>4 WEEKS ENDING 1-25-2026</v>
      </c>
      <c r="D6" s="496"/>
      <c r="E6" s="496"/>
      <c r="F6" s="496"/>
      <c r="G6" s="497"/>
      <c r="H6" s="496"/>
      <c r="I6" s="496"/>
      <c r="J6" s="735"/>
      <c r="K6" s="735"/>
      <c r="L6" s="497"/>
      <c r="M6" s="735"/>
      <c r="N6" s="735"/>
      <c r="O6" s="497"/>
      <c r="P6" s="496"/>
      <c r="Q6" s="496"/>
      <c r="R6" s="497"/>
    </row>
    <row r="7" spans="1:18">
      <c r="E7" s="498" t="s">
        <v>48</v>
      </c>
      <c r="F7" s="499"/>
      <c r="G7" s="500"/>
      <c r="H7" s="499" t="s">
        <v>17</v>
      </c>
      <c r="I7" s="499"/>
      <c r="J7" s="736" t="s">
        <v>18</v>
      </c>
      <c r="K7" s="755"/>
      <c r="L7" s="500"/>
      <c r="M7" s="755" t="s">
        <v>19</v>
      </c>
      <c r="N7" s="755"/>
      <c r="O7" s="504"/>
      <c r="P7" s="498" t="s">
        <v>20</v>
      </c>
      <c r="Q7" s="499"/>
      <c r="R7" s="500"/>
    </row>
    <row r="8" spans="1:18" s="2" customFormat="1" ht="29.25" customHeight="1" thickBot="1">
      <c r="A8" s="1"/>
      <c r="D8" s="27"/>
      <c r="E8" s="589" t="s">
        <v>16</v>
      </c>
      <c r="F8" s="626" t="s">
        <v>22</v>
      </c>
      <c r="G8" s="319" t="s">
        <v>23</v>
      </c>
      <c r="H8" s="123" t="s">
        <v>16</v>
      </c>
      <c r="I8" s="311" t="s">
        <v>22</v>
      </c>
      <c r="J8" s="737" t="s">
        <v>16</v>
      </c>
      <c r="K8" s="756" t="s">
        <v>22</v>
      </c>
      <c r="L8" s="319" t="s">
        <v>23</v>
      </c>
      <c r="M8" s="771" t="s">
        <v>16</v>
      </c>
      <c r="N8" s="756" t="s">
        <v>22</v>
      </c>
      <c r="O8" s="340" t="s">
        <v>23</v>
      </c>
      <c r="P8" s="624" t="s">
        <v>16</v>
      </c>
      <c r="Q8" s="728" t="s">
        <v>22</v>
      </c>
      <c r="R8" s="319" t="s">
        <v>23</v>
      </c>
    </row>
    <row r="9" spans="1:18" ht="14.4" customHeight="1">
      <c r="B9" s="465" t="s">
        <v>46</v>
      </c>
      <c r="C9" s="525" t="s">
        <v>355</v>
      </c>
      <c r="D9" s="142" t="s">
        <v>281</v>
      </c>
      <c r="E9" s="590">
        <f>'Segment Data'!E86</f>
        <v>12306.538672864437</v>
      </c>
      <c r="F9" s="625">
        <f>'Segment Data'!F86</f>
        <v>-7248.9613271355556</v>
      </c>
      <c r="G9" s="320">
        <f>'Segment Data'!G86</f>
        <v>-0.37068657549720324</v>
      </c>
      <c r="H9" s="124">
        <f>'Segment Data'!H86</f>
        <v>5.5685878236784326E-3</v>
      </c>
      <c r="I9" s="282">
        <f>'Segment Data'!I86</f>
        <v>-3.8684776626352665E-3</v>
      </c>
      <c r="J9" s="738">
        <f>'Segment Data'!J86</f>
        <v>38.431270409333713</v>
      </c>
      <c r="K9" s="757">
        <f>'Segment Data'!K86</f>
        <v>23.944753061273058</v>
      </c>
      <c r="L9" s="320">
        <f>'Segment Data'!L86</f>
        <v>1.6528992086892851</v>
      </c>
      <c r="M9" s="772">
        <f>'Segment Data'!M86</f>
        <v>472955.91553977603</v>
      </c>
      <c r="N9" s="757">
        <f>'Segment Data'!N86</f>
        <v>189664.82553977601</v>
      </c>
      <c r="O9" s="341">
        <f>'Segment Data'!O86</f>
        <v>0.66950508588101376</v>
      </c>
      <c r="P9" s="590">
        <f>'Segment Data'!P86</f>
        <v>26878.718230485916</v>
      </c>
      <c r="Q9" s="625">
        <f>'Segment Data'!Q86</f>
        <v>804.71823048591614</v>
      </c>
      <c r="R9" s="320">
        <f>'Segment Data'!R86</f>
        <v>3.0862860722785768E-2</v>
      </c>
    </row>
    <row r="10" spans="1:18">
      <c r="B10" s="466"/>
      <c r="C10" s="526"/>
      <c r="D10" s="143" t="s">
        <v>283</v>
      </c>
      <c r="E10" s="591">
        <f>'Segment Data'!E87</f>
        <v>13069334.02326539</v>
      </c>
      <c r="F10" s="627">
        <f>'Segment Data'!F87</f>
        <v>1109795.2748824563</v>
      </c>
      <c r="G10" s="321">
        <f>'Segment Data'!G87</f>
        <v>9.2795825845082308E-2</v>
      </c>
      <c r="H10" s="125">
        <f>'Segment Data'!H87</f>
        <v>5.91374522439967</v>
      </c>
      <c r="I10" s="283">
        <f>'Segment Data'!I87</f>
        <v>0.14232795792241504</v>
      </c>
      <c r="J10" s="739">
        <f>'Segment Data'!J87</f>
        <v>8.2420844778883957</v>
      </c>
      <c r="K10" s="758">
        <f>'Segment Data'!K87</f>
        <v>0.27478093077549914</v>
      </c>
      <c r="L10" s="321">
        <f>'Segment Data'!L87</f>
        <v>3.4488573097616097E-2</v>
      </c>
      <c r="M10" s="773">
        <f>'Segment Data'!M87</f>
        <v>107718555.08949438</v>
      </c>
      <c r="N10" s="758">
        <f>'Segment Data'!N87</f>
        <v>12433279.597668901</v>
      </c>
      <c r="O10" s="342">
        <f>'Segment Data'!O87</f>
        <v>0.13048479456551029</v>
      </c>
      <c r="P10" s="591">
        <f>'Segment Data'!P87</f>
        <v>44418422.558667168</v>
      </c>
      <c r="Q10" s="627">
        <f>'Segment Data'!Q87</f>
        <v>6034813.8296587989</v>
      </c>
      <c r="R10" s="321">
        <f>'Segment Data'!R87</f>
        <v>0.15722372203888155</v>
      </c>
    </row>
    <row r="11" spans="1:18" ht="15" thickBot="1">
      <c r="B11" s="466"/>
      <c r="C11" s="527"/>
      <c r="D11" s="144" t="s">
        <v>286</v>
      </c>
      <c r="E11" s="592">
        <f>'Segment Data'!E88</f>
        <v>654640.07131990953</v>
      </c>
      <c r="F11" s="628">
        <f>'Segment Data'!F88</f>
        <v>-164602.03971009003</v>
      </c>
      <c r="G11" s="322">
        <f>'Segment Data'!G88</f>
        <v>-0.2009198959549853</v>
      </c>
      <c r="H11" s="126">
        <f>'Segment Data'!H88</f>
        <v>0.2962181996861617</v>
      </c>
      <c r="I11" s="284">
        <f>'Segment Data'!I88</f>
        <v>-9.9130497659136951E-2</v>
      </c>
      <c r="J11" s="740">
        <f>'Segment Data'!J88</f>
        <v>12.894844341793792</v>
      </c>
      <c r="K11" s="759">
        <f>'Segment Data'!K88</f>
        <v>1.1997381516807053</v>
      </c>
      <c r="L11" s="322">
        <f>'Segment Data'!L88</f>
        <v>0.102584630885605</v>
      </c>
      <c r="M11" s="774">
        <f>'Segment Data'!M88</f>
        <v>8441481.8195710201</v>
      </c>
      <c r="N11" s="759">
        <f>'Segment Data'!N88</f>
        <v>-1139641.6643372402</v>
      </c>
      <c r="O11" s="343">
        <f>'Segment Data'!O88</f>
        <v>-0.11894655843349658</v>
      </c>
      <c r="P11" s="592">
        <f>'Segment Data'!P88</f>
        <v>2098631.591463685</v>
      </c>
      <c r="Q11" s="628">
        <f>'Segment Data'!Q88</f>
        <v>-256883.74994825851</v>
      </c>
      <c r="R11" s="322">
        <f>'Segment Data'!R88</f>
        <v>-0.10905628396131659</v>
      </c>
    </row>
    <row r="12" spans="1:18">
      <c r="B12" s="466"/>
      <c r="C12" s="471" t="s">
        <v>354</v>
      </c>
      <c r="D12" s="278" t="s">
        <v>280</v>
      </c>
      <c r="E12" s="593">
        <f>'Segment Data'!E89</f>
        <v>112025.18906058642</v>
      </c>
      <c r="F12" s="629">
        <f>'Segment Data'!F89</f>
        <v>72267.810362947348</v>
      </c>
      <c r="G12" s="323">
        <f>'Segment Data'!G89</f>
        <v>1.8177207031820455</v>
      </c>
      <c r="H12" s="268">
        <f>'Segment Data'!H89</f>
        <v>5.0690297274534682E-2</v>
      </c>
      <c r="I12" s="294">
        <f>'Segment Data'!I89</f>
        <v>3.1504237785705796E-2</v>
      </c>
      <c r="J12" s="741">
        <f>'Segment Data'!J89</f>
        <v>16.834949087950463</v>
      </c>
      <c r="K12" s="760">
        <f>'Segment Data'!K89</f>
        <v>-7.045689620297793</v>
      </c>
      <c r="L12" s="323">
        <f>'Segment Data'!L89</f>
        <v>-0.29503773774125425</v>
      </c>
      <c r="M12" s="775">
        <f>'Segment Data'!M89</f>
        <v>1885938.3544029973</v>
      </c>
      <c r="N12" s="760">
        <f>'Segment Data'!N89</f>
        <v>936506.75773767335</v>
      </c>
      <c r="O12" s="344">
        <f>'Segment Data'!O89</f>
        <v>0.98638676132851877</v>
      </c>
      <c r="P12" s="593">
        <f>'Segment Data'!P89</f>
        <v>346550.66184222698</v>
      </c>
      <c r="Q12" s="629">
        <f>'Segment Data'!Q89</f>
        <v>138970.81157477724</v>
      </c>
      <c r="R12" s="323">
        <f>'Segment Data'!R89</f>
        <v>0.66948122082044403</v>
      </c>
    </row>
    <row r="13" spans="1:18">
      <c r="B13" s="466"/>
      <c r="C13" s="472"/>
      <c r="D13" s="143" t="s">
        <v>282</v>
      </c>
      <c r="E13" s="591">
        <f>'Segment Data'!E90</f>
        <v>592151.89724569407</v>
      </c>
      <c r="F13" s="627">
        <f>'Segment Data'!F90</f>
        <v>-37301.057027707924</v>
      </c>
      <c r="G13" s="321">
        <f>'Segment Data'!G90</f>
        <v>-5.9259483611075824E-2</v>
      </c>
      <c r="H13" s="125">
        <f>'Segment Data'!H90</f>
        <v>0.26794291493523165</v>
      </c>
      <c r="I13" s="283">
        <f>'Segment Data'!I90</f>
        <v>-3.5817600011035122E-2</v>
      </c>
      <c r="J13" s="739">
        <f>'Segment Data'!J90</f>
        <v>5.6569774418679</v>
      </c>
      <c r="K13" s="758">
        <f>'Segment Data'!K90</f>
        <v>-0.1842181027203269</v>
      </c>
      <c r="L13" s="321">
        <f>'Segment Data'!L90</f>
        <v>-3.1537739374433715E-2</v>
      </c>
      <c r="M13" s="773">
        <f>'Segment Data'!M90</f>
        <v>3349789.9248781702</v>
      </c>
      <c r="N13" s="758">
        <f>'Segment Data'!N90</f>
        <v>-326967.86715152254</v>
      </c>
      <c r="O13" s="342">
        <f>'Segment Data'!O90</f>
        <v>-8.892831283591987E-2</v>
      </c>
      <c r="P13" s="591">
        <f>'Segment Data'!P90</f>
        <v>1065393.9898142219</v>
      </c>
      <c r="Q13" s="627">
        <f>'Segment Data'!Q90</f>
        <v>-67806.801991108805</v>
      </c>
      <c r="R13" s="321">
        <f>'Segment Data'!R90</f>
        <v>-5.9836528955370817E-2</v>
      </c>
    </row>
    <row r="14" spans="1:18">
      <c r="B14" s="466"/>
      <c r="C14" s="472"/>
      <c r="D14" s="143" t="s">
        <v>284</v>
      </c>
      <c r="E14" s="591">
        <f>'Segment Data'!E91</f>
        <v>180577224.97348014</v>
      </c>
      <c r="F14" s="627">
        <f>'Segment Data'!F91</f>
        <v>12081303.889487654</v>
      </c>
      <c r="G14" s="321">
        <f>'Segment Data'!G91</f>
        <v>7.1700868553757569E-2</v>
      </c>
      <c r="H14" s="125">
        <f>'Segment Data'!H91</f>
        <v>81.709419923101009</v>
      </c>
      <c r="I14" s="283">
        <f>'Segment Data'!I91</f>
        <v>0.39689702947093508</v>
      </c>
      <c r="J14" s="739">
        <f>'Segment Data'!J91</f>
        <v>4.683276102309212</v>
      </c>
      <c r="K14" s="758">
        <f>'Segment Data'!K91</f>
        <v>-0.21816457979014015</v>
      </c>
      <c r="L14" s="321">
        <f>'Segment Data'!L91</f>
        <v>-4.4510296857596034E-2</v>
      </c>
      <c r="M14" s="773">
        <f>'Segment Data'!M91</f>
        <v>845693002.33961368</v>
      </c>
      <c r="N14" s="758">
        <f>'Segment Data'!N91</f>
        <v>19820239.97073102</v>
      </c>
      <c r="O14" s="342">
        <f>'Segment Data'!O91</f>
        <v>2.399914475188631E-2</v>
      </c>
      <c r="P14" s="591">
        <f>'Segment Data'!P91</f>
        <v>192034391.55923069</v>
      </c>
      <c r="Q14" s="627">
        <f>'Segment Data'!Q91</f>
        <v>16522120.273008943</v>
      </c>
      <c r="R14" s="321">
        <f>'Segment Data'!R91</f>
        <v>9.4136553255954478E-2</v>
      </c>
    </row>
    <row r="15" spans="1:18" ht="15" thickBot="1">
      <c r="B15" s="467"/>
      <c r="C15" s="473"/>
      <c r="D15" s="313" t="s">
        <v>285</v>
      </c>
      <c r="E15" s="594">
        <f>'Segment Data'!E92</f>
        <v>26971620.770102419</v>
      </c>
      <c r="F15" s="630">
        <f>'Segment Data'!F92</f>
        <v>656089.88638523594</v>
      </c>
      <c r="G15" s="324">
        <f>'Segment Data'!G92</f>
        <v>2.4931660671576785E-2</v>
      </c>
      <c r="H15" s="296">
        <f>'Segment Data'!H92</f>
        <v>12.204393371504022</v>
      </c>
      <c r="I15" s="295">
        <f>'Segment Data'!I92</f>
        <v>-0.49491824194231171</v>
      </c>
      <c r="J15" s="742">
        <f>'Segment Data'!J92</f>
        <v>4.0417271294446353</v>
      </c>
      <c r="K15" s="761">
        <f>'Segment Data'!K92</f>
        <v>2.6577899197913979E-2</v>
      </c>
      <c r="L15" s="324">
        <f>'Segment Data'!L92</f>
        <v>6.6194050765781449E-3</v>
      </c>
      <c r="M15" s="776">
        <f>'Segment Data'!M92</f>
        <v>109011931.39161536</v>
      </c>
      <c r="N15" s="761">
        <f>'Segment Data'!N92</f>
        <v>3351147.8203244805</v>
      </c>
      <c r="O15" s="345">
        <f>'Segment Data'!O92</f>
        <v>3.1716098509371848E-2</v>
      </c>
      <c r="P15" s="594">
        <f>'Segment Data'!P92</f>
        <v>22362421.461897038</v>
      </c>
      <c r="Q15" s="630">
        <f>'Segment Data'!Q92</f>
        <v>1027864.9533068538</v>
      </c>
      <c r="R15" s="324">
        <f>'Segment Data'!R92</f>
        <v>4.8178407312708484E-2</v>
      </c>
    </row>
    <row r="16" spans="1:18">
      <c r="B16" s="474" t="s">
        <v>47</v>
      </c>
      <c r="C16" s="475"/>
      <c r="D16" s="102" t="str">
        <f>_xlfn.XLOOKUP('TOTAL U.S. ALL OTHER OUTLETS'!E16,'Form Data'!E:E,'Form Data'!D:D,"NOT FOUND",0)</f>
        <v>SHREDDED</v>
      </c>
      <c r="E16" s="595">
        <f>'Form Data'!E182</f>
        <v>66381035.376044661</v>
      </c>
      <c r="F16" s="631">
        <f>'Form Data'!F182</f>
        <v>3972817.6070525944</v>
      </c>
      <c r="G16" s="325">
        <f>'Form Data'!G182</f>
        <v>6.3658565315199797E-2</v>
      </c>
      <c r="H16" s="127">
        <f>'Form Data'!H182</f>
        <v>30.036766238201018</v>
      </c>
      <c r="I16" s="285">
        <f>'Form Data'!I182</f>
        <v>-8.0103080921706038E-2</v>
      </c>
      <c r="J16" s="743">
        <f>'Form Data'!J182</f>
        <v>3.7831788546901923</v>
      </c>
      <c r="K16" s="762">
        <f>'Form Data'!K182</f>
        <v>-0.37416652400235195</v>
      </c>
      <c r="L16" s="325">
        <f>'Form Data'!L182</f>
        <v>-9.0001308508080871E-2</v>
      </c>
      <c r="M16" s="777">
        <f>'Form Data'!M182</f>
        <v>251131329.38709378</v>
      </c>
      <c r="N16" s="762">
        <f>'Form Data'!N182</f>
        <v>-8321186.3472633362</v>
      </c>
      <c r="O16" s="346">
        <f>'Form Data'!O182</f>
        <v>-3.2072097368996265E-2</v>
      </c>
      <c r="P16" s="595">
        <f>'Form Data'!P182</f>
        <v>60172869.067391559</v>
      </c>
      <c r="Q16" s="631">
        <f>'Form Data'!Q182</f>
        <v>3422770.6511959136</v>
      </c>
      <c r="R16" s="325">
        <f>'Form Data'!R182</f>
        <v>6.0313034632889818E-2</v>
      </c>
    </row>
    <row r="17" spans="2:18">
      <c r="B17" s="476"/>
      <c r="C17" s="477"/>
      <c r="D17" s="103" t="str">
        <f>_xlfn.XLOOKUP('TOTAL U.S. ALL OTHER OUTLETS'!E17,'Form Data'!E:E,'Form Data'!D:D,"NOT FOUND",0)</f>
        <v>CHUNK</v>
      </c>
      <c r="E17" s="596">
        <f>'Form Data'!E183</f>
        <v>28748806.561177772</v>
      </c>
      <c r="F17" s="632">
        <f>'Form Data'!F183</f>
        <v>2713449.9205907844</v>
      </c>
      <c r="G17" s="326">
        <f>'Form Data'!G183</f>
        <v>0.10422173039722216</v>
      </c>
      <c r="H17" s="128">
        <f>'Form Data'!H183</f>
        <v>13.008552479086228</v>
      </c>
      <c r="I17" s="286">
        <f>'Form Data'!I183</f>
        <v>0.44444695497527853</v>
      </c>
      <c r="J17" s="744">
        <f>'Form Data'!J183</f>
        <v>4.7531628277769515</v>
      </c>
      <c r="K17" s="763">
        <f>'Form Data'!K183</f>
        <v>-0.16821825792364287</v>
      </c>
      <c r="L17" s="326">
        <f>'Form Data'!L183</f>
        <v>-3.4181107903310394E-2</v>
      </c>
      <c r="M17" s="778">
        <f>'Form Data'!M183</f>
        <v>136647758.68954033</v>
      </c>
      <c r="N17" s="763">
        <f>'Form Data'!N183</f>
        <v>8517846.9590861499</v>
      </c>
      <c r="O17" s="347">
        <f>'Form Data'!O183</f>
        <v>6.6478208281334591E-2</v>
      </c>
      <c r="P17" s="596">
        <f>'Form Data'!P183</f>
        <v>28991074.681390285</v>
      </c>
      <c r="Q17" s="632">
        <f>'Form Data'!Q183</f>
        <v>2972541.1617025584</v>
      </c>
      <c r="R17" s="326">
        <f>'Form Data'!R183</f>
        <v>0.11424706774704628</v>
      </c>
    </row>
    <row r="18" spans="2:18">
      <c r="B18" s="476"/>
      <c r="C18" s="477"/>
      <c r="D18" s="103" t="str">
        <f>_xlfn.XLOOKUP('TOTAL U.S. ALL OTHER OUTLETS'!E18,'Form Data'!E:E,'Form Data'!D:D,"NOT FOUND",0)</f>
        <v>SLICED</v>
      </c>
      <c r="E18" s="596">
        <f>'Form Data'!E184</f>
        <v>22854609.761236686</v>
      </c>
      <c r="F18" s="632">
        <f>'Form Data'!F184</f>
        <v>1311662.8164183125</v>
      </c>
      <c r="G18" s="326">
        <f>'Form Data'!G184</f>
        <v>6.0885951201481318E-2</v>
      </c>
      <c r="H18" s="128">
        <f>'Form Data'!H184</f>
        <v>10.341486344325798</v>
      </c>
      <c r="I18" s="286">
        <f>'Form Data'!I184</f>
        <v>-5.4678473062285349E-2</v>
      </c>
      <c r="J18" s="744">
        <f>'Form Data'!J184</f>
        <v>4.6268011665722764</v>
      </c>
      <c r="K18" s="763">
        <f>'Form Data'!K184</f>
        <v>-0.45447185995119366</v>
      </c>
      <c r="L18" s="326">
        <f>'Form Data'!L184</f>
        <v>-8.9440551133332116E-2</v>
      </c>
      <c r="M18" s="778">
        <f>'Form Data'!M184</f>
        <v>105743735.10484403</v>
      </c>
      <c r="N18" s="763">
        <f>'Form Data'!N184</f>
        <v>-3721860.1176877618</v>
      </c>
      <c r="O18" s="347">
        <f>'Form Data'!O184</f>
        <v>-3.4000272963588422E-2</v>
      </c>
      <c r="P18" s="596">
        <f>'Form Data'!P184</f>
        <v>29711130.187965065</v>
      </c>
      <c r="Q18" s="632">
        <f>'Form Data'!Q184</f>
        <v>2901675.6445047557</v>
      </c>
      <c r="R18" s="326">
        <f>'Form Data'!R184</f>
        <v>0.10823329657083859</v>
      </c>
    </row>
    <row r="19" spans="2:18">
      <c r="B19" s="476"/>
      <c r="C19" s="477"/>
      <c r="D19" s="103" t="str">
        <f>_xlfn.XLOOKUP('TOTAL U.S. ALL OTHER OUTLETS'!E19,'Form Data'!E:E,'Form Data'!D:D,"NOT FOUND",0)</f>
        <v>STRING AND STICK</v>
      </c>
      <c r="E19" s="596">
        <f>'Form Data'!E185</f>
        <v>14916027.470304629</v>
      </c>
      <c r="F19" s="632">
        <f>'Form Data'!F185</f>
        <v>1002677.3223069347</v>
      </c>
      <c r="G19" s="326">
        <f>'Form Data'!G185</f>
        <v>7.2065844073595217E-2</v>
      </c>
      <c r="H19" s="128">
        <f>'Form Data'!H185</f>
        <v>6.7493558633134567</v>
      </c>
      <c r="I19" s="286">
        <f>'Form Data'!I185</f>
        <v>3.5071059515718872E-2</v>
      </c>
      <c r="J19" s="744">
        <f>'Form Data'!J185</f>
        <v>5.1881906206962123</v>
      </c>
      <c r="K19" s="763">
        <f>'Form Data'!K185</f>
        <v>-4.2704481886402412E-2</v>
      </c>
      <c r="L19" s="326">
        <f>'Form Data'!L185</f>
        <v>-8.163895671568373E-3</v>
      </c>
      <c r="M19" s="778">
        <f>'Form Data'!M185</f>
        <v>77387193.819481522</v>
      </c>
      <c r="N19" s="763">
        <f>'Form Data'!N185</f>
        <v>4607918.6698032916</v>
      </c>
      <c r="O19" s="347">
        <f>'Form Data'!O185</f>
        <v>6.3313610369526527E-2</v>
      </c>
      <c r="P19" s="596">
        <f>'Form Data'!P185</f>
        <v>16989667.45473206</v>
      </c>
      <c r="Q19" s="632">
        <f>'Form Data'!Q185</f>
        <v>1334715.8902569357</v>
      </c>
      <c r="R19" s="326">
        <f>'Form Data'!R185</f>
        <v>8.5258385167139655E-2</v>
      </c>
    </row>
    <row r="20" spans="2:18">
      <c r="B20" s="476"/>
      <c r="C20" s="477"/>
      <c r="D20" s="103" t="str">
        <f>_xlfn.XLOOKUP('TOTAL U.S. ALL OTHER OUTLETS'!E20,'Form Data'!E:E,'Form Data'!D:D,"NOT FOUND",0)</f>
        <v>UNKNOWN</v>
      </c>
      <c r="E20" s="596">
        <f>'Form Data'!E186</f>
        <v>4935368.3799596643</v>
      </c>
      <c r="F20" s="632">
        <f>'Form Data'!F186</f>
        <v>478907.76984432247</v>
      </c>
      <c r="G20" s="326">
        <f>'Form Data'!G186</f>
        <v>0.10746370533541581</v>
      </c>
      <c r="H20" s="128">
        <f>'Form Data'!H186</f>
        <v>2.23320569630275</v>
      </c>
      <c r="I20" s="286">
        <f>'Form Data'!I186</f>
        <v>8.2613248406455231E-2</v>
      </c>
      <c r="J20" s="744">
        <f>'Form Data'!J186</f>
        <v>8.3463098892217964</v>
      </c>
      <c r="K20" s="763">
        <f>'Form Data'!K186</f>
        <v>0.47133238670982891</v>
      </c>
      <c r="L20" s="326">
        <f>'Form Data'!L186</f>
        <v>5.9851902632037095E-2</v>
      </c>
      <c r="M20" s="778">
        <f>'Form Data'!M186</f>
        <v>41192113.916609898</v>
      </c>
      <c r="N20" s="763">
        <f>'Form Data'!N186</f>
        <v>6097586.8711208254</v>
      </c>
      <c r="O20" s="347">
        <f>'Form Data'!O186</f>
        <v>0.17374751519566603</v>
      </c>
      <c r="P20" s="596">
        <f>'Form Data'!P186</f>
        <v>4106438.6882633734</v>
      </c>
      <c r="Q20" s="632">
        <f>'Form Data'!Q186</f>
        <v>851666.79787005484</v>
      </c>
      <c r="R20" s="326">
        <f>'Form Data'!R186</f>
        <v>0.26166712339620712</v>
      </c>
    </row>
    <row r="21" spans="2:18">
      <c r="B21" s="476"/>
      <c r="C21" s="477"/>
      <c r="D21" s="103" t="str">
        <f>_xlfn.XLOOKUP('TOTAL U.S. ALL OTHER OUTLETS'!E21,'Form Data'!E:E,'Form Data'!D:D,"NOT FOUND",0)</f>
        <v>GRATED</v>
      </c>
      <c r="E21" s="596">
        <f>'Form Data'!E187</f>
        <v>4511358.2398093427</v>
      </c>
      <c r="F21" s="632">
        <f>'Form Data'!F187</f>
        <v>426663.86332359537</v>
      </c>
      <c r="G21" s="326">
        <f>'Form Data'!G187</f>
        <v>0.10445429302612211</v>
      </c>
      <c r="H21" s="128">
        <f>'Form Data'!H187</f>
        <v>2.041345274268445</v>
      </c>
      <c r="I21" s="286">
        <f>'Form Data'!I187</f>
        <v>7.0159248727123646E-2</v>
      </c>
      <c r="J21" s="744">
        <f>'Form Data'!J187</f>
        <v>6.3959801963579892</v>
      </c>
      <c r="K21" s="763">
        <f>'Form Data'!K187</f>
        <v>-0.24017548375930176</v>
      </c>
      <c r="L21" s="326">
        <f>'Form Data'!L187</f>
        <v>-3.6191960426560817E-2</v>
      </c>
      <c r="M21" s="778">
        <f>'Form Data'!M187</f>
        <v>28854557.960496992</v>
      </c>
      <c r="N21" s="763">
        <f>'Form Data'!N187</f>
        <v>1747890.1724379435</v>
      </c>
      <c r="O21" s="347">
        <f>'Form Data'!O187</f>
        <v>6.4481926959975469E-2</v>
      </c>
      <c r="P21" s="596">
        <f>'Form Data'!P187</f>
        <v>6268956.7304030061</v>
      </c>
      <c r="Q21" s="632">
        <f>'Form Data'!Q187</f>
        <v>506759.12676175684</v>
      </c>
      <c r="R21" s="326">
        <f>'Form Data'!R187</f>
        <v>8.794546137076685E-2</v>
      </c>
    </row>
    <row r="22" spans="2:18">
      <c r="B22" s="476"/>
      <c r="C22" s="477"/>
      <c r="D22" s="103" t="str">
        <f>_xlfn.XLOOKUP('TOTAL U.S. ALL OTHER OUTLETS'!E22,'Form Data'!E:E,'Form Data'!D:D,"NOT FOUND",0)</f>
        <v>ROUND</v>
      </c>
      <c r="E22" s="596">
        <f>'Form Data'!E188</f>
        <v>4153303.1511375704</v>
      </c>
      <c r="F22" s="632">
        <f>'Form Data'!F188</f>
        <v>214881.26863715891</v>
      </c>
      <c r="G22" s="326">
        <f>'Form Data'!G188</f>
        <v>5.4560246476371858E-2</v>
      </c>
      <c r="H22" s="128">
        <f>'Form Data'!H188</f>
        <v>1.8793288649445024</v>
      </c>
      <c r="I22" s="286">
        <f>'Form Data'!I188</f>
        <v>-2.1269187669200607E-2</v>
      </c>
      <c r="J22" s="744">
        <f>'Form Data'!J188</f>
        <v>6.7273540615558884</v>
      </c>
      <c r="K22" s="763">
        <f>'Form Data'!K188</f>
        <v>0.30189844749013961</v>
      </c>
      <c r="L22" s="326">
        <f>'Form Data'!L188</f>
        <v>4.6984753396983069E-2</v>
      </c>
      <c r="M22" s="778">
        <f>'Form Data'!M188</f>
        <v>27940740.822678205</v>
      </c>
      <c r="N22" s="763">
        <f>'Form Data'!N188</f>
        <v>2634585.8272065409</v>
      </c>
      <c r="O22" s="347">
        <f>'Form Data'!O188</f>
        <v>0.1041084995993259</v>
      </c>
      <c r="P22" s="596">
        <f>'Form Data'!P188</f>
        <v>4379667.4823679924</v>
      </c>
      <c r="Q22" s="632">
        <f>'Form Data'!Q188</f>
        <v>598819.68407957023</v>
      </c>
      <c r="R22" s="326">
        <f>'Form Data'!R188</f>
        <v>0.15838238300696844</v>
      </c>
    </row>
    <row r="23" spans="2:18">
      <c r="B23" s="476"/>
      <c r="C23" s="477"/>
      <c r="D23" s="103" t="str">
        <f>_xlfn.XLOOKUP('TOTAL U.S. ALL OTHER OUTLETS'!E23,'Form Data'!E:E,'Form Data'!D:D,"NOT FOUND",0)</f>
        <v>CRUMBLED</v>
      </c>
      <c r="E23" s="596">
        <f>'Form Data'!E189</f>
        <v>3085182.713415564</v>
      </c>
      <c r="F23" s="632">
        <f>'Form Data'!F189</f>
        <v>127970.96921798587</v>
      </c>
      <c r="G23" s="326">
        <f>'Form Data'!G189</f>
        <v>4.3274198903437006E-2</v>
      </c>
      <c r="H23" s="128">
        <f>'Form Data'!H189</f>
        <v>1.3960148623780586</v>
      </c>
      <c r="I23" s="286">
        <f>'Form Data'!I189</f>
        <v>-3.1072191744234923E-2</v>
      </c>
      <c r="J23" s="744">
        <f>'Form Data'!J189</f>
        <v>6.1869605717843879</v>
      </c>
      <c r="K23" s="763">
        <f>'Form Data'!K189</f>
        <v>0.14276370344885514</v>
      </c>
      <c r="L23" s="326">
        <f>'Form Data'!L189</f>
        <v>2.3619962512599263E-2</v>
      </c>
      <c r="M23" s="778">
        <f>'Form Data'!M189</f>
        <v>19087903.804652866</v>
      </c>
      <c r="N23" s="763">
        <f>'Form Data'!N189</f>
        <v>1213933.8413688056</v>
      </c>
      <c r="O23" s="347">
        <f>'Form Data'!O189</f>
        <v>6.7916296371898138E-2</v>
      </c>
      <c r="P23" s="596">
        <f>'Form Data'!P189</f>
        <v>3363451.720595832</v>
      </c>
      <c r="Q23" s="632">
        <f>'Form Data'!Q189</f>
        <v>100284.83519292064</v>
      </c>
      <c r="R23" s="326">
        <f>'Form Data'!R189</f>
        <v>3.0732364820666602E-2</v>
      </c>
    </row>
    <row r="24" spans="2:18">
      <c r="B24" s="476"/>
      <c r="C24" s="477"/>
      <c r="D24" s="103" t="str">
        <f>_xlfn.XLOOKUP('TOTAL U.S. ALL OTHER OUTLETS'!E24,'Form Data'!E:E,'Form Data'!D:D,"NOT FOUND",0)</f>
        <v>RICOTTA</v>
      </c>
      <c r="E24" s="596">
        <f>'Form Data'!E190</f>
        <v>2499734.647679654</v>
      </c>
      <c r="F24" s="632">
        <f>'Form Data'!F190</f>
        <v>136401.28346241917</v>
      </c>
      <c r="G24" s="326">
        <f>'Form Data'!G190</f>
        <v>5.7715633997151718E-2</v>
      </c>
      <c r="H24" s="128">
        <f>'Form Data'!H190</f>
        <v>1.1311053653282057</v>
      </c>
      <c r="I24" s="286">
        <f>'Form Data'!I190</f>
        <v>-9.3887015127400719E-3</v>
      </c>
      <c r="J24" s="744">
        <f>'Form Data'!J190</f>
        <v>2.8696277813846951</v>
      </c>
      <c r="K24" s="763">
        <f>'Form Data'!K190</f>
        <v>6.057721787198167E-2</v>
      </c>
      <c r="L24" s="326">
        <f>'Form Data'!L190</f>
        <v>2.1565015118926858E-2</v>
      </c>
      <c r="M24" s="778">
        <f>'Form Data'!M190</f>
        <v>7173307.9910714179</v>
      </c>
      <c r="N24" s="763">
        <f>'Form Data'!N190</f>
        <v>534585.07254859805</v>
      </c>
      <c r="O24" s="347">
        <f>'Form Data'!O190</f>
        <v>8.0525287635825657E-2</v>
      </c>
      <c r="P24" s="596">
        <f>'Form Data'!P190</f>
        <v>1829842.4812363386</v>
      </c>
      <c r="Q24" s="632">
        <f>'Form Data'!Q190</f>
        <v>125351.82714092825</v>
      </c>
      <c r="R24" s="326">
        <f>'Form Data'!R190</f>
        <v>7.3542102938342985E-2</v>
      </c>
    </row>
    <row r="25" spans="2:18">
      <c r="B25" s="476"/>
      <c r="C25" s="477"/>
      <c r="D25" s="103" t="str">
        <f>_xlfn.XLOOKUP('TOTAL U.S. ALL OTHER OUTLETS'!E25,'Form Data'!E:E,'Form Data'!D:D,"NOT FOUND",0)</f>
        <v>SPREAD/COLD PACK</v>
      </c>
      <c r="E25" s="596">
        <f>'Form Data'!E191</f>
        <v>1892837.0793546294</v>
      </c>
      <c r="F25" s="632">
        <f>'Form Data'!F191</f>
        <v>-334909.73723513214</v>
      </c>
      <c r="G25" s="326">
        <f>'Form Data'!G191</f>
        <v>-0.15033563721922966</v>
      </c>
      <c r="H25" s="128">
        <f>'Form Data'!H191</f>
        <v>0.85649017912263037</v>
      </c>
      <c r="I25" s="286">
        <f>'Form Data'!I191</f>
        <v>-0.21857272364561686</v>
      </c>
      <c r="J25" s="744">
        <f>'Form Data'!J191</f>
        <v>7.8271926705455313</v>
      </c>
      <c r="K25" s="763">
        <f>'Form Data'!K191</f>
        <v>0.86168147961703134</v>
      </c>
      <c r="L25" s="326">
        <f>'Form Data'!L191</f>
        <v>0.12370685452910306</v>
      </c>
      <c r="M25" s="778">
        <f>'Form Data'!M191</f>
        <v>14815600.514061365</v>
      </c>
      <c r="N25" s="763">
        <f>'Form Data'!N191</f>
        <v>-701794.86744995974</v>
      </c>
      <c r="O25" s="347">
        <f>'Form Data'!O191</f>
        <v>-4.5226331494145899E-2</v>
      </c>
      <c r="P25" s="596">
        <f>'Form Data'!P191</f>
        <v>2795256.74511379</v>
      </c>
      <c r="Q25" s="632">
        <f>'Form Data'!Q191</f>
        <v>-165733.22745584603</v>
      </c>
      <c r="R25" s="326">
        <f>'Form Data'!R191</f>
        <v>-5.5972235296703067E-2</v>
      </c>
    </row>
    <row r="26" spans="2:18">
      <c r="B26" s="476"/>
      <c r="C26" s="477"/>
      <c r="D26" s="103" t="str">
        <f>_xlfn.XLOOKUP('TOTAL U.S. ALL OTHER OUTLETS'!E26,'Form Data'!E:E,'Form Data'!D:D,"NOT FOUND",0)</f>
        <v>CUBE</v>
      </c>
      <c r="E26" s="596">
        <f>'Form Data'!E192</f>
        <v>1141123.0517965965</v>
      </c>
      <c r="F26" s="632">
        <f>'Form Data'!F192</f>
        <v>154776.1622282688</v>
      </c>
      <c r="G26" s="326">
        <f>'Form Data'!G192</f>
        <v>0.15691858905339703</v>
      </c>
      <c r="H26" s="128">
        <f>'Form Data'!H192</f>
        <v>0.5163469681011662</v>
      </c>
      <c r="I26" s="286">
        <f>'Form Data'!I192</f>
        <v>4.0357083461134646E-2</v>
      </c>
      <c r="J26" s="744">
        <f>'Form Data'!J192</f>
        <v>5.340534341859529</v>
      </c>
      <c r="K26" s="763">
        <f>'Form Data'!K192</f>
        <v>-0.27816523301670681</v>
      </c>
      <c r="L26" s="326">
        <f>'Form Data'!L192</f>
        <v>-4.9507048616820558E-2</v>
      </c>
      <c r="M26" s="778">
        <f>'Form Data'!M192</f>
        <v>6094206.8464072738</v>
      </c>
      <c r="N26" s="763">
        <f>'Form Data'!N192</f>
        <v>552219.9973092135</v>
      </c>
      <c r="O26" s="347">
        <f>'Form Data'!O192</f>
        <v>9.9642964219427088E-2</v>
      </c>
      <c r="P26" s="596">
        <f>'Form Data'!P192</f>
        <v>1934483.5416260911</v>
      </c>
      <c r="Q26" s="632">
        <f>'Form Data'!Q192</f>
        <v>362064.92011304945</v>
      </c>
      <c r="R26" s="326">
        <f>'Form Data'!R192</f>
        <v>0.23025987810081813</v>
      </c>
    </row>
    <row r="27" spans="2:18" ht="15" customHeight="1">
      <c r="B27" s="476"/>
      <c r="C27" s="477"/>
      <c r="D27" s="103" t="str">
        <f>_xlfn.XLOOKUP('TOTAL U.S. ALL OTHER OUTLETS'!E27,'Form Data'!E:E,'Form Data'!D:D,"NOT FOUND",0)</f>
        <v>GRAB AND GO</v>
      </c>
      <c r="E27" s="596">
        <f>'Form Data'!E193</f>
        <v>1026799.995784495</v>
      </c>
      <c r="F27" s="632">
        <f>'Form Data'!F193</f>
        <v>895502.97358480003</v>
      </c>
      <c r="G27" s="326">
        <f>'Form Data'!G193</f>
        <v>6.8204362793757269</v>
      </c>
      <c r="H27" s="128">
        <f>'Form Data'!H193</f>
        <v>0.46461690861023724</v>
      </c>
      <c r="I27" s="286">
        <f>'Form Data'!I193</f>
        <v>0.40125577764163478</v>
      </c>
      <c r="J27" s="744">
        <f>'Form Data'!J193</f>
        <v>7.2835949558862891</v>
      </c>
      <c r="K27" s="763">
        <f>'Form Data'!K193</f>
        <v>0.40687468994332132</v>
      </c>
      <c r="L27" s="326">
        <f>'Form Data'!L193</f>
        <v>5.9166968294227795E-2</v>
      </c>
      <c r="M27" s="778">
        <f>'Form Data'!M193</f>
        <v>7478795.2700000107</v>
      </c>
      <c r="N27" s="763">
        <f>'Form Data'!N193</f>
        <v>6575902.3765814044</v>
      </c>
      <c r="O27" s="347">
        <f>'Form Data'!O193</f>
        <v>7.2831477847645791</v>
      </c>
      <c r="P27" s="596">
        <f>'Form Data'!P193</f>
        <v>1796710.3693622956</v>
      </c>
      <c r="Q27" s="632">
        <f>'Form Data'!Q193</f>
        <v>1674947.4300815761</v>
      </c>
      <c r="R27" s="326">
        <f>'Form Data'!R193</f>
        <v>13.75580648739148</v>
      </c>
    </row>
    <row r="28" spans="2:18">
      <c r="B28" s="476"/>
      <c r="C28" s="477"/>
      <c r="D28" s="103" t="str">
        <f>_xlfn.XLOOKUP('TOTAL U.S. ALL OTHER OUTLETS'!E28,'Form Data'!E:E,'Form Data'!D:D,"NOT FOUND",0)</f>
        <v>BALL</v>
      </c>
      <c r="E28" s="596">
        <f>'Form Data'!E194</f>
        <v>925539.34210917365</v>
      </c>
      <c r="F28" s="632">
        <f>'Form Data'!F194</f>
        <v>245455.41698889527</v>
      </c>
      <c r="G28" s="326">
        <f>'Form Data'!G194</f>
        <v>0.3609193041071872</v>
      </c>
      <c r="H28" s="128">
        <f>'Form Data'!H194</f>
        <v>0.41879745782368505</v>
      </c>
      <c r="I28" s="286">
        <f>'Form Data'!I194</f>
        <v>9.0603520693500139E-2</v>
      </c>
      <c r="J28" s="744">
        <f>'Form Data'!J194</f>
        <v>6.6444332321934594</v>
      </c>
      <c r="K28" s="763">
        <f>'Form Data'!K194</f>
        <v>-0.73270297980375076</v>
      </c>
      <c r="L28" s="326">
        <f>'Form Data'!L194</f>
        <v>-9.9320787734972063E-2</v>
      </c>
      <c r="M28" s="778">
        <f>'Form Data'!M194</f>
        <v>6149684.362412665</v>
      </c>
      <c r="N28" s="763">
        <f>'Form Data'!N194</f>
        <v>1132612.6112106601</v>
      </c>
      <c r="O28" s="347">
        <f>'Form Data'!O194</f>
        <v>0.22575172677953137</v>
      </c>
      <c r="P28" s="596">
        <f>'Form Data'!P194</f>
        <v>1149609.6306527853</v>
      </c>
      <c r="Q28" s="632">
        <f>'Form Data'!Q194</f>
        <v>194165.44916605949</v>
      </c>
      <c r="R28" s="326">
        <f>'Form Data'!R194</f>
        <v>0.20322008645646567</v>
      </c>
    </row>
    <row r="29" spans="2:18">
      <c r="B29" s="476"/>
      <c r="C29" s="477"/>
      <c r="D29" s="103" t="str">
        <f>_xlfn.XLOOKUP('TOTAL U.S. ALL OTHER OUTLETS'!E29,'Form Data'!E:E,'Form Data'!D:D,"NOT FOUND",0)</f>
        <v>LOAF</v>
      </c>
      <c r="E29" s="596">
        <f>'Form Data'!E195</f>
        <v>875970.15790981054</v>
      </c>
      <c r="F29" s="632">
        <f>'Form Data'!F195</f>
        <v>49056.348998785019</v>
      </c>
      <c r="G29" s="326">
        <f>'Form Data'!G195</f>
        <v>5.9324621828952186E-2</v>
      </c>
      <c r="H29" s="128">
        <f>'Form Data'!H195</f>
        <v>0.39636788904730069</v>
      </c>
      <c r="I29" s="286">
        <f>'Form Data'!I195</f>
        <v>-2.6830053931606868E-3</v>
      </c>
      <c r="J29" s="744">
        <f>'Form Data'!J195</f>
        <v>4.7804803424117397</v>
      </c>
      <c r="K29" s="763">
        <f>'Form Data'!K195</f>
        <v>-0.14720860869156116</v>
      </c>
      <c r="L29" s="326">
        <f>'Form Data'!L195</f>
        <v>-2.9873762356408762E-2</v>
      </c>
      <c r="M29" s="778">
        <f>'Form Data'!M195</f>
        <v>4187558.1204271568</v>
      </c>
      <c r="N29" s="763">
        <f>'Form Data'!N195</f>
        <v>112784.08074155031</v>
      </c>
      <c r="O29" s="347">
        <f>'Form Data'!O195</f>
        <v>2.7678609818141544E-2</v>
      </c>
      <c r="P29" s="596">
        <f>'Form Data'!P195</f>
        <v>447202.71529781818</v>
      </c>
      <c r="Q29" s="632">
        <f>'Form Data'!Q195</f>
        <v>21184.74653100979</v>
      </c>
      <c r="R29" s="326">
        <f>'Form Data'!R195</f>
        <v>4.9727354440783675E-2</v>
      </c>
    </row>
    <row r="30" spans="2:18" ht="15" thickBot="1">
      <c r="B30" s="478"/>
      <c r="C30" s="479"/>
      <c r="D30" s="104" t="str">
        <f>_xlfn.XLOOKUP('TOTAL U.S. ALL OTHER OUTLETS'!E30,'Form Data'!E:E,'Form Data'!D:D,"NOT FOUND",0)</f>
        <v>ALL OTHER FORMS</v>
      </c>
      <c r="E30" s="597">
        <f>'Form Data'!E196</f>
        <v>682527.76048293104</v>
      </c>
      <c r="F30" s="633">
        <f>'Form Data'!F196</f>
        <v>5927.6183691479964</v>
      </c>
      <c r="G30" s="327">
        <f>'Form Data'!G196</f>
        <v>8.7608884482781504E-3</v>
      </c>
      <c r="H30" s="129">
        <f>'Form Data'!H196</f>
        <v>0.30883710500404382</v>
      </c>
      <c r="I30" s="287">
        <f>'Form Data'!I196</f>
        <v>-1.7675633058236773E-2</v>
      </c>
      <c r="J30" s="745">
        <f>'Form Data'!J196</f>
        <v>7.0132560908836616</v>
      </c>
      <c r="K30" s="764">
        <f>'Form Data'!K196</f>
        <v>0.27756302461555915</v>
      </c>
      <c r="L30" s="327">
        <f>'Form Data'!L196</f>
        <v>4.1207789886622964E-2</v>
      </c>
      <c r="M30" s="779">
        <f>'Form Data'!M196</f>
        <v>4786741.9734041011</v>
      </c>
      <c r="N30" s="764">
        <f>'Form Data'!N196</f>
        <v>229371.08753228001</v>
      </c>
      <c r="O30" s="348">
        <f>'Form Data'!O196</f>
        <v>5.0329695185297944E-2</v>
      </c>
      <c r="P30" s="597">
        <f>'Form Data'!P196</f>
        <v>463316.237643659</v>
      </c>
      <c r="Q30" s="633">
        <f>'Form Data'!Q196</f>
        <v>-6607.5747528075008</v>
      </c>
      <c r="R30" s="327">
        <f>'Form Data'!R196</f>
        <v>-1.4060948984710751E-2</v>
      </c>
    </row>
    <row r="31" spans="2:18">
      <c r="B31" s="505" t="s">
        <v>65</v>
      </c>
      <c r="C31" s="481"/>
      <c r="D31" s="279" t="s">
        <v>12</v>
      </c>
      <c r="E31" s="593">
        <f>'NB &amp; PL'!D27</f>
        <v>91002598.122578785</v>
      </c>
      <c r="F31" s="629">
        <f>'NB &amp; PL'!E27</f>
        <v>3140751.1829902828</v>
      </c>
      <c r="G31" s="323">
        <f>'NB &amp; PL'!F27</f>
        <v>3.5746473496622272E-2</v>
      </c>
      <c r="H31" s="268">
        <f>'NB &amp; PL'!G27</f>
        <v>41.177781446043504</v>
      </c>
      <c r="I31" s="294">
        <f>'NB &amp; PL'!H27</f>
        <v>-1.2224641788378605</v>
      </c>
      <c r="J31" s="741">
        <f>'NB &amp; PL'!I27</f>
        <v>5.6696281852509758</v>
      </c>
      <c r="K31" s="760">
        <f>'NB &amp; PL'!J27</f>
        <v>8.6198877994557499E-2</v>
      </c>
      <c r="L31" s="323">
        <f>'NB &amp; PL'!K27</f>
        <v>1.5438339638782647E-2</v>
      </c>
      <c r="M31" s="775">
        <f>'NB &amp; PL'!L27</f>
        <v>515950895.24684024</v>
      </c>
      <c r="N31" s="760">
        <f>'NB &amp; PL'!M27</f>
        <v>25380484.054664135</v>
      </c>
      <c r="O31" s="344">
        <f>'NB &amp; PL'!N27</f>
        <v>5.1736679334134526E-2</v>
      </c>
      <c r="P31" s="593">
        <f>'NB &amp; PL'!O27</f>
        <v>94371443.703614444</v>
      </c>
      <c r="Q31" s="629">
        <f>'NB &amp; PL'!P27</f>
        <v>4737408.1013136804</v>
      </c>
      <c r="R31" s="323">
        <f>'NB &amp; PL'!Q27</f>
        <v>5.2852781529699182E-2</v>
      </c>
    </row>
    <row r="32" spans="2:18" ht="15" thickBot="1">
      <c r="B32" s="506"/>
      <c r="C32" s="483"/>
      <c r="D32" s="280" t="s">
        <v>11</v>
      </c>
      <c r="E32" s="594">
        <f>'NB &amp; PL'!D28</f>
        <v>117193316.12936756</v>
      </c>
      <c r="F32" s="630">
        <f>'NB &amp; PL'!E28</f>
        <v>9787959.3716689199</v>
      </c>
      <c r="G32" s="324">
        <f>'NB &amp; PL'!F28</f>
        <v>9.1131016805335779E-2</v>
      </c>
      <c r="H32" s="296">
        <f>'NB &amp; PL'!G28</f>
        <v>53.0288239904093</v>
      </c>
      <c r="I32" s="295">
        <f>'NB &amp; PL'!H28</f>
        <v>1.1972990842045235</v>
      </c>
      <c r="J32" s="742">
        <f>'NB &amp; PL'!I28</f>
        <v>3.7522787226314862</v>
      </c>
      <c r="K32" s="761">
        <f>'NB &amp; PL'!J28</f>
        <v>-0.37998636495733562</v>
      </c>
      <c r="L32" s="324">
        <f>'NB &amp; PL'!K28</f>
        <v>-9.1955950768651637E-2</v>
      </c>
      <c r="M32" s="776">
        <f>'NB &amp; PL'!L28</f>
        <v>439741986.54685128</v>
      </c>
      <c r="N32" s="761">
        <f>'NB &amp; PL'!M28</f>
        <v>-4085419.4030089378</v>
      </c>
      <c r="O32" s="345">
        <f>'NB &amp; PL'!N28</f>
        <v>-9.2049732581643978E-3</v>
      </c>
      <c r="P32" s="594">
        <f>'NB &amp; PL'!O28</f>
        <v>120532456.15433949</v>
      </c>
      <c r="Q32" s="630">
        <f>'NB &amp; PL'!P28</f>
        <v>12242379.042351574</v>
      </c>
      <c r="R32" s="324">
        <f>'NB &amp; PL'!Q28</f>
        <v>0.11305171599140286</v>
      </c>
    </row>
    <row r="33" spans="2:18">
      <c r="B33" s="484" t="s">
        <v>339</v>
      </c>
      <c r="C33" s="485"/>
      <c r="D33" s="102" t="s">
        <v>83</v>
      </c>
      <c r="E33" s="598">
        <f>'Store location'!D83</f>
        <v>19651763.718236998</v>
      </c>
      <c r="F33" s="634">
        <f>'Store location'!E83</f>
        <v>658221.84187917039</v>
      </c>
      <c r="G33" s="328">
        <f>'Store location'!F83</f>
        <v>3.465503412496701E-2</v>
      </c>
      <c r="H33" s="165">
        <f>'Store location'!G83</f>
        <v>8.8922299814874624</v>
      </c>
      <c r="I33" s="288">
        <f>'Store location'!H83</f>
        <v>-0.27364654962810064</v>
      </c>
      <c r="J33" s="746">
        <f>'Store location'!I83</f>
        <v>4.4590718228127821</v>
      </c>
      <c r="K33" s="765">
        <f>'Store location'!J83</f>
        <v>-0.24551245387496046</v>
      </c>
      <c r="L33" s="328">
        <f>'Store location'!K83</f>
        <v>-5.2185791439964005E-2</v>
      </c>
      <c r="M33" s="780">
        <f>'Store location'!L83</f>
        <v>87628625.864565149</v>
      </c>
      <c r="N33" s="765">
        <f>'Store location'!M83</f>
        <v>-1728092.6055580974</v>
      </c>
      <c r="O33" s="349">
        <f>'Store location'!N83</f>
        <v>-1.9339257698187423E-2</v>
      </c>
      <c r="P33" s="598">
        <f>'Store location'!O83</f>
        <v>23457535.533304036</v>
      </c>
      <c r="Q33" s="634">
        <f>'Store location'!P83</f>
        <v>1503565.9946042411</v>
      </c>
      <c r="R33" s="328">
        <f>'Store location'!Q83</f>
        <v>6.8487204191196513E-2</v>
      </c>
    </row>
    <row r="34" spans="2:18">
      <c r="B34" s="486"/>
      <c r="C34" s="487"/>
      <c r="D34" s="103" t="s">
        <v>305</v>
      </c>
      <c r="E34" s="599">
        <f>'Store location'!D84</f>
        <v>122997871.49862355</v>
      </c>
      <c r="F34" s="635">
        <f>'Store location'!E84</f>
        <v>8498358.5552846789</v>
      </c>
      <c r="G34" s="329">
        <f>'Store location'!F84</f>
        <v>7.4221787820968013E-2</v>
      </c>
      <c r="H34" s="166">
        <f>'Store location'!G84</f>
        <v>55.655328258614084</v>
      </c>
      <c r="I34" s="289">
        <f>'Store location'!H84</f>
        <v>0.40031551041986546</v>
      </c>
      <c r="J34" s="730">
        <f>'Store location'!I84</f>
        <v>4.162417285575664</v>
      </c>
      <c r="K34" s="766">
        <f>'Store location'!J84</f>
        <v>-0.33021557341277763</v>
      </c>
      <c r="L34" s="329">
        <f>'Store location'!K84</f>
        <v>-7.3501571078106911E-2</v>
      </c>
      <c r="M34" s="781">
        <f>'Store location'!L84</f>
        <v>511968466.41488492</v>
      </c>
      <c r="N34" s="766">
        <f>'Store location'!M84</f>
        <v>-2435807.7725316286</v>
      </c>
      <c r="O34" s="350">
        <f>'Store location'!N84</f>
        <v>-4.7352012702059579E-3</v>
      </c>
      <c r="P34" s="599">
        <f>'Store location'!O84</f>
        <v>129431713.96572688</v>
      </c>
      <c r="Q34" s="635">
        <f>'Store location'!P84</f>
        <v>10305370.617068917</v>
      </c>
      <c r="R34" s="329">
        <f>'Store location'!Q84</f>
        <v>8.6507906877551388E-2</v>
      </c>
    </row>
    <row r="35" spans="2:18">
      <c r="B35" s="486"/>
      <c r="C35" s="487"/>
      <c r="D35" s="103" t="s">
        <v>306</v>
      </c>
      <c r="E35" s="599">
        <f>'Store location'!D85</f>
        <v>1026842.5457844408</v>
      </c>
      <c r="F35" s="635">
        <f>'Store location'!E85</f>
        <v>895352.48358412925</v>
      </c>
      <c r="G35" s="329">
        <f>'Store location'!F85</f>
        <v>6.8092787287616607</v>
      </c>
      <c r="H35" s="166">
        <f>'Store location'!G85</f>
        <v>0.46463616206710995</v>
      </c>
      <c r="I35" s="289">
        <f>'Store location'!H85</f>
        <v>0.40118187412848388</v>
      </c>
      <c r="J35" s="730">
        <f>'Store location'!I85</f>
        <v>7.2836697707011959</v>
      </c>
      <c r="K35" s="766">
        <f>'Store location'!J85</f>
        <v>0.40376988868201913</v>
      </c>
      <c r="L35" s="329">
        <f>'Store location'!K85</f>
        <v>5.8688337854637063E-2</v>
      </c>
      <c r="M35" s="781">
        <f>'Store location'!L85</f>
        <v>7479182.0099999905</v>
      </c>
      <c r="N35" s="766">
        <f>'Store location'!M85</f>
        <v>6574543.5465813726</v>
      </c>
      <c r="O35" s="350">
        <f>'Store location'!N85</f>
        <v>7.2675923171962555</v>
      </c>
      <c r="P35" s="599">
        <f>'Store location'!O85</f>
        <v>1796776.8593623023</v>
      </c>
      <c r="Q35" s="635">
        <f>'Store location'!P85</f>
        <v>1674712.2800827306</v>
      </c>
      <c r="R35" s="329">
        <f>'Store location'!Q85</f>
        <v>13.719887374100862</v>
      </c>
    </row>
    <row r="36" spans="2:18">
      <c r="B36" s="486"/>
      <c r="C36" s="487"/>
      <c r="D36" s="103" t="s">
        <v>307</v>
      </c>
      <c r="E36" s="599">
        <f>'Store location'!D86</f>
        <v>4010699.6133140721</v>
      </c>
      <c r="F36" s="635">
        <f>'Store location'!E86</f>
        <v>-207033.36784331268</v>
      </c>
      <c r="G36" s="329">
        <f>'Store location'!F86</f>
        <v>-4.9086409397709384E-2</v>
      </c>
      <c r="H36" s="166">
        <f>'Store location'!G86</f>
        <v>1.8148021653219359</v>
      </c>
      <c r="I36" s="289">
        <f>'Store location'!H86</f>
        <v>-0.22058544159005056</v>
      </c>
      <c r="J36" s="730">
        <f>'Store location'!I86</f>
        <v>5.003008645833483</v>
      </c>
      <c r="K36" s="766">
        <f>'Store location'!J86</f>
        <v>-0.26325494702275343</v>
      </c>
      <c r="L36" s="329">
        <f>'Store location'!K86</f>
        <v>-4.9988942327129735E-2</v>
      </c>
      <c r="M36" s="781">
        <f>'Store location'!L86</f>
        <v>20065564.84125131</v>
      </c>
      <c r="N36" s="766">
        <f>'Store location'!M86</f>
        <v>-2146128.8018068261</v>
      </c>
      <c r="O36" s="350">
        <f>'Store location'!N86</f>
        <v>-9.6621574036411223E-2</v>
      </c>
      <c r="P36" s="599">
        <f>'Store location'!O86</f>
        <v>2257054.7816364765</v>
      </c>
      <c r="Q36" s="635">
        <f>'Store location'!P86</f>
        <v>-78006.606001377106</v>
      </c>
      <c r="R36" s="329">
        <f>'Store location'!Q86</f>
        <v>-3.3406661775298566E-2</v>
      </c>
    </row>
    <row r="37" spans="2:18">
      <c r="B37" s="486"/>
      <c r="C37" s="487"/>
      <c r="D37" s="103" t="s">
        <v>308</v>
      </c>
      <c r="E37" s="599">
        <f>'Store location'!D87</f>
        <v>761116.32231362164</v>
      </c>
      <c r="F37" s="635">
        <f>'Store location'!E87</f>
        <v>192710.33956291061</v>
      </c>
      <c r="G37" s="329">
        <f>'Store location'!F87</f>
        <v>0.33903643770658315</v>
      </c>
      <c r="H37" s="166">
        <f>'Store location'!G87</f>
        <v>0.34439765701008718</v>
      </c>
      <c r="I37" s="289">
        <f>'Store location'!H87</f>
        <v>7.009710309783973E-2</v>
      </c>
      <c r="J37" s="730">
        <f>'Store location'!I87</f>
        <v>6.9992378968499835</v>
      </c>
      <c r="K37" s="766">
        <f>'Store location'!J87</f>
        <v>1.2417825771117945</v>
      </c>
      <c r="L37" s="329">
        <f>'Store location'!K87</f>
        <v>0.21568253823084163</v>
      </c>
      <c r="M37" s="781">
        <f>'Store location'!L87</f>
        <v>5327234.2070485875</v>
      </c>
      <c r="N37" s="766">
        <f>'Store location'!M87</f>
        <v>2054662.1578894928</v>
      </c>
      <c r="O37" s="350">
        <f>'Store location'!N87</f>
        <v>0.62784321537472321</v>
      </c>
      <c r="P37" s="599">
        <f>'Store location'!O87</f>
        <v>1231847.3130901484</v>
      </c>
      <c r="Q37" s="635">
        <f>'Store location'!P87</f>
        <v>433373.87991303112</v>
      </c>
      <c r="R37" s="329">
        <f>'Store location'!Q87</f>
        <v>0.54275303586324852</v>
      </c>
    </row>
    <row r="38" spans="2:18">
      <c r="B38" s="486"/>
      <c r="C38" s="487"/>
      <c r="D38" s="103" t="s">
        <v>309</v>
      </c>
      <c r="E38" s="599">
        <f>'Store location'!D88</f>
        <v>27876736.936439883</v>
      </c>
      <c r="F38" s="635">
        <f>'Store location'!E88</f>
        <v>1802912.2436726354</v>
      </c>
      <c r="G38" s="329">
        <f>'Store location'!F88</f>
        <v>6.9146443412759259E-2</v>
      </c>
      <c r="H38" s="166">
        <f>'Store location'!G88</f>
        <v>12.613949542972017</v>
      </c>
      <c r="I38" s="289">
        <f>'Store location'!H88</f>
        <v>3.1280160736447016E-2</v>
      </c>
      <c r="J38" s="730">
        <f>'Store location'!I88</f>
        <v>6.7086480216219275</v>
      </c>
      <c r="K38" s="766">
        <f>'Store location'!J88</f>
        <v>0.20985117583866675</v>
      </c>
      <c r="L38" s="329">
        <f>'Store location'!K88</f>
        <v>3.2290773325962405E-2</v>
      </c>
      <c r="M38" s="781">
        <f>'Store location'!L88</f>
        <v>187015216.09792233</v>
      </c>
      <c r="N38" s="766">
        <f>'Store location'!M88</f>
        <v>17566726.427060843</v>
      </c>
      <c r="O38" s="350">
        <f>'Store location'!N88</f>
        <v>0.10367000886925953</v>
      </c>
      <c r="P38" s="599">
        <f>'Store location'!O88</f>
        <v>27932818.883496009</v>
      </c>
      <c r="Q38" s="635">
        <f>'Store location'!P88</f>
        <v>2436892.073113583</v>
      </c>
      <c r="R38" s="329">
        <f>'Store location'!Q88</f>
        <v>9.5579662243195418E-2</v>
      </c>
    </row>
    <row r="39" spans="2:18">
      <c r="B39" s="486"/>
      <c r="C39" s="487"/>
      <c r="D39" s="103" t="s">
        <v>310</v>
      </c>
      <c r="E39" s="599">
        <f>'Store location'!D89</f>
        <v>0</v>
      </c>
      <c r="F39" s="635">
        <f>'Store location'!E89</f>
        <v>0</v>
      </c>
      <c r="G39" s="329">
        <f>'Store location'!F89</f>
        <v>0</v>
      </c>
      <c r="H39" s="166">
        <f>'Store location'!G89</f>
        <v>0</v>
      </c>
      <c r="I39" s="289">
        <f>'Store location'!H89</f>
        <v>0</v>
      </c>
      <c r="J39" s="730">
        <f>'Store location'!I89</f>
        <v>0</v>
      </c>
      <c r="K39" s="766">
        <f>'Store location'!J89</f>
        <v>0</v>
      </c>
      <c r="L39" s="329">
        <f>'Store location'!K89</f>
        <v>0</v>
      </c>
      <c r="M39" s="781">
        <f>'Store location'!L89</f>
        <v>0</v>
      </c>
      <c r="N39" s="766">
        <f>'Store location'!M89</f>
        <v>0</v>
      </c>
      <c r="O39" s="350">
        <f>'Store location'!N89</f>
        <v>0</v>
      </c>
      <c r="P39" s="599">
        <f>'Store location'!O89</f>
        <v>0</v>
      </c>
      <c r="Q39" s="635">
        <f>'Store location'!P89</f>
        <v>0</v>
      </c>
      <c r="R39" s="329">
        <f>'Store location'!Q89</f>
        <v>0</v>
      </c>
    </row>
    <row r="40" spans="2:18" ht="15" thickBot="1">
      <c r="B40" s="488"/>
      <c r="C40" s="489"/>
      <c r="D40" s="104" t="s">
        <v>311</v>
      </c>
      <c r="E40" s="600">
        <f>'Store location'!D90</f>
        <v>3911670.0301421201</v>
      </c>
      <c r="F40" s="636">
        <f>'Store location'!E90</f>
        <v>363616.96336962469</v>
      </c>
      <c r="G40" s="330">
        <f>'Store location'!F90</f>
        <v>0.10248351885570604</v>
      </c>
      <c r="H40" s="167">
        <f>'Store location'!G90</f>
        <v>1.7699922520153435</v>
      </c>
      <c r="I40" s="290">
        <f>'Store location'!H90</f>
        <v>5.7777829471905795E-2</v>
      </c>
      <c r="J40" s="747">
        <f>'Store location'!I90</f>
        <v>6.0412552390014875</v>
      </c>
      <c r="K40" s="767">
        <f>'Store location'!J90</f>
        <v>-0.35315143717592168</v>
      </c>
      <c r="L40" s="330">
        <f>'Store location'!K90</f>
        <v>-5.5228179104028524E-2</v>
      </c>
      <c r="M40" s="782">
        <f>'Store location'!L90</f>
        <v>23631397.062841188</v>
      </c>
      <c r="N40" s="767">
        <f>'Store location'!M90</f>
        <v>943702.84523941204</v>
      </c>
      <c r="O40" s="351">
        <f>'Store location'!N90</f>
        <v>4.1595361617103414E-2</v>
      </c>
      <c r="P40" s="600">
        <f>'Store location'!O90</f>
        <v>5307610.064884007</v>
      </c>
      <c r="Q40" s="636">
        <f>'Store location'!P90</f>
        <v>294245.13384437561</v>
      </c>
      <c r="R40" s="330">
        <f>'Store location'!Q90</f>
        <v>5.8692143478842544E-2</v>
      </c>
    </row>
    <row r="41" spans="2:18">
      <c r="B41" s="461" t="s">
        <v>64</v>
      </c>
      <c r="C41" s="462"/>
      <c r="D41" s="281" t="s">
        <v>312</v>
      </c>
      <c r="E41" s="601">
        <f>Variety!E662</f>
        <v>9307492.0946368389</v>
      </c>
      <c r="F41" s="637">
        <f>Variety!F662</f>
        <v>654754.50968416221</v>
      </c>
      <c r="G41" s="331">
        <f>Variety!G662</f>
        <v>7.5670214571489647E-2</v>
      </c>
      <c r="H41" s="171">
        <f>Variety!H662</f>
        <v>4.2115487160870648</v>
      </c>
      <c r="I41" s="312">
        <f>Variety!I662</f>
        <v>3.5922870412638197E-2</v>
      </c>
      <c r="J41" s="748">
        <f>Variety!J662</f>
        <v>4.7721496903487735</v>
      </c>
      <c r="K41" s="768">
        <f>Variety!K662</f>
        <v>9.9642178612782573E-2</v>
      </c>
      <c r="L41" s="331">
        <f>Variety!L662</f>
        <v>2.1325204585013541E-2</v>
      </c>
      <c r="M41" s="783">
        <f>Variety!M662</f>
        <v>44416745.517344847</v>
      </c>
      <c r="N41" s="768">
        <f>Variety!N662</f>
        <v>3986764.1545731276</v>
      </c>
      <c r="O41" s="352">
        <f>Variety!O662</f>
        <v>9.860910196323204E-2</v>
      </c>
      <c r="P41" s="601">
        <f>Variety!P662</f>
        <v>7250040.4098645337</v>
      </c>
      <c r="Q41" s="637">
        <f>Variety!Q662</f>
        <v>556208.94012152404</v>
      </c>
      <c r="R41" s="331">
        <f>Variety!R662</f>
        <v>8.3092761243790031E-2</v>
      </c>
    </row>
    <row r="42" spans="2:18">
      <c r="B42" s="461"/>
      <c r="C42" s="462"/>
      <c r="D42" s="103" t="s">
        <v>313</v>
      </c>
      <c r="E42" s="602">
        <f>Variety!E663</f>
        <v>18435934.146555252</v>
      </c>
      <c r="F42" s="638">
        <f>Variety!F663</f>
        <v>1247733.3398840129</v>
      </c>
      <c r="G42" s="332">
        <f>Variety!G663</f>
        <v>7.2592434421625524E-2</v>
      </c>
      <c r="H42" s="157">
        <f>Variety!H663</f>
        <v>8.3420790472151314</v>
      </c>
      <c r="I42" s="292">
        <f>Variety!I663</f>
        <v>4.7421451936747516E-2</v>
      </c>
      <c r="J42" s="749">
        <f>Variety!J663</f>
        <v>3.9362788139947922</v>
      </c>
      <c r="K42" s="769">
        <f>Variety!K663</f>
        <v>-0.37719170032432903</v>
      </c>
      <c r="L42" s="332">
        <f>Variety!L663</f>
        <v>-8.7445062872736137E-2</v>
      </c>
      <c r="M42" s="784">
        <f>Variety!M663</f>
        <v>72568976.9972886</v>
      </c>
      <c r="N42" s="769">
        <f>Variety!N663</f>
        <v>-1571820.3764839321</v>
      </c>
      <c r="O42" s="353">
        <f>Variety!O663</f>
        <v>-2.1200478443194719E-2</v>
      </c>
      <c r="P42" s="602">
        <f>Variety!P663</f>
        <v>17728617.156766362</v>
      </c>
      <c r="Q42" s="638">
        <f>Variety!Q663</f>
        <v>1560284.8053053617</v>
      </c>
      <c r="R42" s="332">
        <f>Variety!R663</f>
        <v>9.6502519331523484E-2</v>
      </c>
    </row>
    <row r="43" spans="2:18">
      <c r="B43" s="461"/>
      <c r="C43" s="462"/>
      <c r="D43" s="103" t="s">
        <v>314</v>
      </c>
      <c r="E43" s="602">
        <f>Variety!E664</f>
        <v>2019991.5310331748</v>
      </c>
      <c r="F43" s="638">
        <f>Variety!F664</f>
        <v>123356.84461037139</v>
      </c>
      <c r="G43" s="332">
        <f>Variety!G664</f>
        <v>6.5039854798306859E-2</v>
      </c>
      <c r="H43" s="157">
        <f>Variety!H664</f>
        <v>0.91402631906951415</v>
      </c>
      <c r="I43" s="292">
        <f>Variety!I664</f>
        <v>-1.2489609993178163E-3</v>
      </c>
      <c r="J43" s="749">
        <f>Variety!J664</f>
        <v>5.4600604629526073</v>
      </c>
      <c r="K43" s="769">
        <f>Variety!K664</f>
        <v>-0.16168138975282442</v>
      </c>
      <c r="L43" s="332">
        <f>Variety!L664</f>
        <v>-2.8760016733072893E-2</v>
      </c>
      <c r="M43" s="784">
        <f>Variety!M664</f>
        <v>11029275.894093342</v>
      </c>
      <c r="N43" s="769">
        <f>Variety!N664</f>
        <v>366885.29813742638</v>
      </c>
      <c r="O43" s="353">
        <f>Variety!O664</f>
        <v>3.4409290752918063E-2</v>
      </c>
      <c r="P43" s="602">
        <f>Variety!P664</f>
        <v>1230420.0783899145</v>
      </c>
      <c r="Q43" s="638">
        <f>Variety!Q664</f>
        <v>83681.058920890326</v>
      </c>
      <c r="R43" s="332">
        <f>Variety!R664</f>
        <v>7.2973063181923689E-2</v>
      </c>
    </row>
    <row r="44" spans="2:18">
      <c r="B44" s="461"/>
      <c r="C44" s="462"/>
      <c r="D44" s="103" t="s">
        <v>315</v>
      </c>
      <c r="E44" s="602">
        <f>Variety!E665</f>
        <v>3216.4286696910713</v>
      </c>
      <c r="F44" s="638">
        <f>Variety!F665</f>
        <v>471.30366969107126</v>
      </c>
      <c r="G44" s="332">
        <f>Variety!G665</f>
        <v>0.17168750774229635</v>
      </c>
      <c r="H44" s="157">
        <f>Variety!H665</f>
        <v>1.4554023679513642E-3</v>
      </c>
      <c r="I44" s="292">
        <f>Variety!I665</f>
        <v>1.3066383438705277E-4</v>
      </c>
      <c r="J44" s="749">
        <f>Variety!J665</f>
        <v>3.2707668071676217</v>
      </c>
      <c r="K44" s="769">
        <f>Variety!K665</f>
        <v>-0.42176814114984396</v>
      </c>
      <c r="L44" s="332">
        <f>Variety!L665</f>
        <v>-0.11422184137810967</v>
      </c>
      <c r="M44" s="784">
        <f>Variety!M665</f>
        <v>10520.188130447867</v>
      </c>
      <c r="N44" s="769">
        <f>Variety!N665</f>
        <v>383.7181304478836</v>
      </c>
      <c r="O44" s="353">
        <f>Variety!O665</f>
        <v>3.7855203088243167E-2</v>
      </c>
      <c r="P44" s="602">
        <f>Variety!P665</f>
        <v>923.03573393821716</v>
      </c>
      <c r="Q44" s="638">
        <f>Variety!Q665</f>
        <v>121.03573393821716</v>
      </c>
      <c r="R44" s="332">
        <f>Variety!R665</f>
        <v>0.15091737398780194</v>
      </c>
    </row>
    <row r="45" spans="2:18">
      <c r="B45" s="461"/>
      <c r="C45" s="462"/>
      <c r="D45" s="103" t="s">
        <v>316</v>
      </c>
      <c r="E45" s="602">
        <f>Variety!E666</f>
        <v>27595.749960064888</v>
      </c>
      <c r="F45" s="638">
        <f>Variety!F666</f>
        <v>-32203.755193054676</v>
      </c>
      <c r="G45" s="332">
        <f>Variety!G666</f>
        <v>-0.53852879067469506</v>
      </c>
      <c r="H45" s="157">
        <f>Variety!H666</f>
        <v>1.2486805697180201E-2</v>
      </c>
      <c r="I45" s="292">
        <f>Variety!I666</f>
        <v>-1.6371154783459151E-2</v>
      </c>
      <c r="J45" s="749">
        <f>Variety!J666</f>
        <v>11.902721987176204</v>
      </c>
      <c r="K45" s="769">
        <f>Variety!K666</f>
        <v>-3.0467931871948295E-2</v>
      </c>
      <c r="L45" s="332">
        <f>Variety!L666</f>
        <v>-2.5532093328469009E-3</v>
      </c>
      <c r="M45" s="784">
        <f>Variety!M666</f>
        <v>328464.53980228119</v>
      </c>
      <c r="N45" s="769">
        <f>Variety!N666</f>
        <v>-385134.31225499325</v>
      </c>
      <c r="O45" s="353">
        <f>Variety!O666</f>
        <v>-0.53970702327318465</v>
      </c>
      <c r="P45" s="602">
        <f>Variety!P666</f>
        <v>25437.999920129776</v>
      </c>
      <c r="Q45" s="638">
        <f>Variety!Q666</f>
        <v>-39067.53441298008</v>
      </c>
      <c r="R45" s="332">
        <f>Variety!R666</f>
        <v>-0.60564624131680467</v>
      </c>
    </row>
    <row r="46" spans="2:18">
      <c r="B46" s="461"/>
      <c r="C46" s="462"/>
      <c r="D46" s="103" t="s">
        <v>96</v>
      </c>
      <c r="E46" s="602">
        <f>Variety!E667</f>
        <v>44260.720602562767</v>
      </c>
      <c r="F46" s="638">
        <f>Variety!F667</f>
        <v>1282.1808057383168</v>
      </c>
      <c r="G46" s="332">
        <f>Variety!G667</f>
        <v>2.9833047185866775E-2</v>
      </c>
      <c r="H46" s="157">
        <f>Variety!H667</f>
        <v>2.0027541160547689E-2</v>
      </c>
      <c r="I46" s="292">
        <f>Variety!I667</f>
        <v>-7.1298168820441848E-4</v>
      </c>
      <c r="J46" s="749">
        <f>Variety!J667</f>
        <v>10.010533792544372</v>
      </c>
      <c r="K46" s="769">
        <f>Variety!K667</f>
        <v>-0.11983220189308241</v>
      </c>
      <c r="L46" s="332">
        <f>Variety!L667</f>
        <v>-1.1829010122524875E-2</v>
      </c>
      <c r="M46" s="784">
        <f>Variety!M667</f>
        <v>443073.43927431945</v>
      </c>
      <c r="N46" s="769">
        <f>Variety!N667</f>
        <v>7685.101225992199</v>
      </c>
      <c r="O46" s="353">
        <f>Variety!O667</f>
        <v>1.7651141646194409E-2</v>
      </c>
      <c r="P46" s="602">
        <f>Variety!P667</f>
        <v>77860.718531549093</v>
      </c>
      <c r="Q46" s="638">
        <f>Variety!Q667</f>
        <v>3311.8751025795937</v>
      </c>
      <c r="R46" s="332">
        <f>Variety!R667</f>
        <v>4.4425573224823593E-2</v>
      </c>
    </row>
    <row r="47" spans="2:18">
      <c r="B47" s="461"/>
      <c r="C47" s="462"/>
      <c r="D47" s="103" t="s">
        <v>317</v>
      </c>
      <c r="E47" s="602">
        <f>Variety!E668</f>
        <v>63058.625760661787</v>
      </c>
      <c r="F47" s="638">
        <f>Variety!F668</f>
        <v>41243.965158174396</v>
      </c>
      <c r="G47" s="332">
        <f>Variety!G668</f>
        <v>1.8906535338657344</v>
      </c>
      <c r="H47" s="157">
        <f>Variety!H668</f>
        <v>2.8533408533707932E-2</v>
      </c>
      <c r="I47" s="292">
        <f>Variety!I668</f>
        <v>1.8006120524330468E-2</v>
      </c>
      <c r="J47" s="749">
        <f>Variety!J668</f>
        <v>7.4455101542689777</v>
      </c>
      <c r="K47" s="769">
        <f>Variety!K668</f>
        <v>-0.31710797246579681</v>
      </c>
      <c r="L47" s="332">
        <f>Variety!L668</f>
        <v>-4.0850646945218644E-2</v>
      </c>
      <c r="M47" s="784">
        <f>Variety!M668</f>
        <v>469503.63841525465</v>
      </c>
      <c r="N47" s="769">
        <f>Variety!N668</f>
        <v>300164.7585938191</v>
      </c>
      <c r="O47" s="353">
        <f>Variety!O668</f>
        <v>1.7725684669128368</v>
      </c>
      <c r="P47" s="602">
        <f>Variety!P668</f>
        <v>96120.106764439726</v>
      </c>
      <c r="Q47" s="638">
        <f>Variety!Q668</f>
        <v>69701.981046245666</v>
      </c>
      <c r="R47" s="332">
        <f>Variety!R668</f>
        <v>2.6384150711434531</v>
      </c>
    </row>
    <row r="48" spans="2:18">
      <c r="B48" s="461"/>
      <c r="C48" s="462"/>
      <c r="D48" s="103" t="s">
        <v>95</v>
      </c>
      <c r="E48" s="602">
        <f>Variety!E669</f>
        <v>190344.83431968011</v>
      </c>
      <c r="F48" s="638">
        <f>Variety!F669</f>
        <v>-8738.8538863902213</v>
      </c>
      <c r="G48" s="332">
        <f>Variety!G669</f>
        <v>-4.3895378697950814E-2</v>
      </c>
      <c r="H48" s="157">
        <f>Variety!H669</f>
        <v>8.6129167174343185E-2</v>
      </c>
      <c r="I48" s="292">
        <f>Variety!I669</f>
        <v>-9.944357044293195E-3</v>
      </c>
      <c r="J48" s="749">
        <f>Variety!J669</f>
        <v>9.9728923203646378</v>
      </c>
      <c r="K48" s="769">
        <f>Variety!K669</f>
        <v>0.48243006700639235</v>
      </c>
      <c r="L48" s="332">
        <f>Variety!L669</f>
        <v>5.0833147440809023E-2</v>
      </c>
      <c r="M48" s="784">
        <f>Variety!M669</f>
        <v>1898288.5364078172</v>
      </c>
      <c r="N48" s="769">
        <f>Variety!N669</f>
        <v>8892.308228764683</v>
      </c>
      <c r="O48" s="353">
        <f>Variety!O669</f>
        <v>4.7064284855352139E-3</v>
      </c>
      <c r="P48" s="602">
        <f>Variety!P669</f>
        <v>435070.15075230622</v>
      </c>
      <c r="Q48" s="638">
        <f>Variety!Q669</f>
        <v>-22955.407978772884</v>
      </c>
      <c r="R48" s="332">
        <f>Variety!R669</f>
        <v>-5.0118181269990458E-2</v>
      </c>
    </row>
    <row r="49" spans="2:18">
      <c r="B49" s="461"/>
      <c r="C49" s="462"/>
      <c r="D49" s="103" t="s">
        <v>92</v>
      </c>
      <c r="E49" s="602">
        <f>Variety!E670</f>
        <v>253940.06807993341</v>
      </c>
      <c r="F49" s="638">
        <f>Variety!F670</f>
        <v>27572.744412779575</v>
      </c>
      <c r="G49" s="332">
        <f>Variety!G670</f>
        <v>0.12180532051225737</v>
      </c>
      <c r="H49" s="157">
        <f>Variety!H670</f>
        <v>0.11490538555508004</v>
      </c>
      <c r="I49" s="292">
        <f>Variety!I670</f>
        <v>5.6653631875364097E-3</v>
      </c>
      <c r="J49" s="749">
        <f>Variety!J670</f>
        <v>9.6820921490783292</v>
      </c>
      <c r="K49" s="769">
        <f>Variety!K670</f>
        <v>0.39587444684104334</v>
      </c>
      <c r="L49" s="332">
        <f>Variety!L670</f>
        <v>4.2630321572761226E-2</v>
      </c>
      <c r="M49" s="784">
        <f>Variety!M670</f>
        <v>2458671.1394931395</v>
      </c>
      <c r="N49" s="769">
        <f>Variety!N670</f>
        <v>356574.89124713838</v>
      </c>
      <c r="O49" s="353">
        <f>Variety!O670</f>
        <v>0.16962824206772936</v>
      </c>
      <c r="P49" s="602">
        <f>Variety!P670</f>
        <v>354891.64964535017</v>
      </c>
      <c r="Q49" s="638">
        <f>Variety!Q670</f>
        <v>47301.843169315718</v>
      </c>
      <c r="R49" s="332">
        <f>Variety!R670</f>
        <v>0.15378221961006758</v>
      </c>
    </row>
    <row r="50" spans="2:18">
      <c r="B50" s="461"/>
      <c r="C50" s="462"/>
      <c r="D50" s="103" t="s">
        <v>318</v>
      </c>
      <c r="E50" s="602">
        <f>Variety!E671</f>
        <v>1430.6874999999854</v>
      </c>
      <c r="F50" s="638">
        <f>Variety!F671</f>
        <v>-1889.507533133059</v>
      </c>
      <c r="G50" s="332">
        <f>Variety!G671</f>
        <v>-0.56909534357987945</v>
      </c>
      <c r="H50" s="157">
        <f>Variety!H671</f>
        <v>6.4737203561190363E-4</v>
      </c>
      <c r="I50" s="292">
        <f>Variety!I671</f>
        <v>-9.5488297985740268E-4</v>
      </c>
      <c r="J50" s="749">
        <f>Variety!J671</f>
        <v>12.129846664628156</v>
      </c>
      <c r="K50" s="769">
        <f>Variety!K671</f>
        <v>1.044023700115746</v>
      </c>
      <c r="L50" s="332">
        <f>Variety!L671</f>
        <v>9.4176472369966763E-2</v>
      </c>
      <c r="M50" s="784">
        <f>Variety!M671</f>
        <v>17354.020000000019</v>
      </c>
      <c r="N50" s="769">
        <f>Variety!N671</f>
        <v>-19453.074344966328</v>
      </c>
      <c r="O50" s="353">
        <f>Variety!O671</f>
        <v>-0.52851426311043992</v>
      </c>
      <c r="P50" s="602">
        <f>Variety!P671</f>
        <v>3038</v>
      </c>
      <c r="Q50" s="638">
        <f>Variety!Q671</f>
        <v>-3817.5150662660599</v>
      </c>
      <c r="R50" s="332">
        <f>Variety!R671</f>
        <v>-0.55685313639684209</v>
      </c>
    </row>
    <row r="51" spans="2:18">
      <c r="B51" s="461"/>
      <c r="C51" s="462"/>
      <c r="D51" s="103" t="s">
        <v>82</v>
      </c>
      <c r="E51" s="602">
        <f>Variety!E672</f>
        <v>2075354.8707401729</v>
      </c>
      <c r="F51" s="638">
        <f>Variety!F672</f>
        <v>-312798.45742964279</v>
      </c>
      <c r="G51" s="332">
        <f>Variety!G672</f>
        <v>-0.13097921885499658</v>
      </c>
      <c r="H51" s="157">
        <f>Variety!H672</f>
        <v>0.93907768627891042</v>
      </c>
      <c r="I51" s="292">
        <f>Variety!I672</f>
        <v>-0.21339396360457819</v>
      </c>
      <c r="J51" s="749">
        <f>Variety!J672</f>
        <v>7.0035277068150279</v>
      </c>
      <c r="K51" s="769">
        <f>Variety!K672</f>
        <v>0.7145472798837389</v>
      </c>
      <c r="L51" s="332">
        <f>Variety!L672</f>
        <v>0.11361893842503221</v>
      </c>
      <c r="M51" s="784">
        <f>Variety!M672</f>
        <v>14534805.338702321</v>
      </c>
      <c r="N51" s="769">
        <f>Variety!N672</f>
        <v>-484244.19866846502</v>
      </c>
      <c r="O51" s="353">
        <f>Variety!O672</f>
        <v>-3.2242000232009099E-2</v>
      </c>
      <c r="P51" s="602">
        <f>Variety!P672</f>
        <v>2048724.2656582044</v>
      </c>
      <c r="Q51" s="638">
        <f>Variety!Q672</f>
        <v>-273782.24355218094</v>
      </c>
      <c r="R51" s="332">
        <f>Variety!R672</f>
        <v>-0.11788222873281094</v>
      </c>
    </row>
    <row r="52" spans="2:18">
      <c r="B52" s="461"/>
      <c r="C52" s="462"/>
      <c r="D52" s="103" t="s">
        <v>319</v>
      </c>
      <c r="E52" s="602">
        <f>Variety!E673</f>
        <v>35530937.673803963</v>
      </c>
      <c r="F52" s="638">
        <f>Variety!F673</f>
        <v>1698558.4604076147</v>
      </c>
      <c r="G52" s="332">
        <f>Variety!G673</f>
        <v>5.0205114150974325E-2</v>
      </c>
      <c r="H52" s="157">
        <f>Variety!H673</f>
        <v>16.077400165368317</v>
      </c>
      <c r="I52" s="292">
        <f>Variety!I673</f>
        <v>-0.24938146612255352</v>
      </c>
      <c r="J52" s="749">
        <f>Variety!J673</f>
        <v>3.9225162670918148</v>
      </c>
      <c r="K52" s="769">
        <f>Variety!K673</f>
        <v>-0.35735609767611498</v>
      </c>
      <c r="L52" s="332">
        <f>Variety!L673</f>
        <v>-8.3496905332477625E-2</v>
      </c>
      <c r="M52" s="784">
        <f>Variety!M673</f>
        <v>139370681.01052144</v>
      </c>
      <c r="N52" s="769">
        <f>Variety!N673</f>
        <v>-5427583.819242537</v>
      </c>
      <c r="O52" s="353">
        <f>Variety!O673</f>
        <v>-3.7483762844973477E-2</v>
      </c>
      <c r="P52" s="602">
        <f>Variety!P673</f>
        <v>36102675.17578429</v>
      </c>
      <c r="Q52" s="638">
        <f>Variety!Q673</f>
        <v>2074009.790332742</v>
      </c>
      <c r="R52" s="332">
        <f>Variety!R673</f>
        <v>6.094890195780215E-2</v>
      </c>
    </row>
    <row r="53" spans="2:18">
      <c r="B53" s="461"/>
      <c r="C53" s="462"/>
      <c r="D53" s="103" t="s">
        <v>91</v>
      </c>
      <c r="E53" s="602">
        <f>Variety!E674</f>
        <v>315862.79076284566</v>
      </c>
      <c r="F53" s="638">
        <f>Variety!F674</f>
        <v>43337.104157426395</v>
      </c>
      <c r="G53" s="332">
        <f>Variety!G674</f>
        <v>0.15902025492434671</v>
      </c>
      <c r="H53" s="157">
        <f>Variety!H674</f>
        <v>0.14292480910765087</v>
      </c>
      <c r="I53" s="292">
        <f>Variety!I674</f>
        <v>1.1409749344517967E-2</v>
      </c>
      <c r="J53" s="749">
        <f>Variety!J674</f>
        <v>5.1209617071751863</v>
      </c>
      <c r="K53" s="769">
        <f>Variety!K674</f>
        <v>-0.18670477883218428</v>
      </c>
      <c r="L53" s="332">
        <f>Variety!L674</f>
        <v>-3.5176433810299702E-2</v>
      </c>
      <c r="M53" s="784">
        <f>Variety!M674</f>
        <v>1617521.2562180208</v>
      </c>
      <c r="N53" s="769">
        <f>Variety!N674</f>
        <v>171045.80284628924</v>
      </c>
      <c r="O53" s="353">
        <f>Variety!O674</f>
        <v>0.11825005564220381</v>
      </c>
      <c r="P53" s="602">
        <f>Variety!P674</f>
        <v>443278.81751095993</v>
      </c>
      <c r="Q53" s="638">
        <f>Variety!Q674</f>
        <v>80193.258940087864</v>
      </c>
      <c r="R53" s="332">
        <f>Variety!R674</f>
        <v>0.22086601090865099</v>
      </c>
    </row>
    <row r="54" spans="2:18">
      <c r="B54" s="461"/>
      <c r="C54" s="462"/>
      <c r="D54" s="103" t="s">
        <v>320</v>
      </c>
      <c r="E54" s="602">
        <f>Variety!E675</f>
        <v>15331564.776130021</v>
      </c>
      <c r="F54" s="638">
        <f>Variety!F675</f>
        <v>1821704.481342962</v>
      </c>
      <c r="G54" s="332">
        <f>Variety!G675</f>
        <v>0.13484258471909502</v>
      </c>
      <c r="H54" s="157">
        <f>Variety!H675</f>
        <v>6.9373824110710078</v>
      </c>
      <c r="I54" s="292">
        <f>Variety!I675</f>
        <v>0.41781316902376986</v>
      </c>
      <c r="J54" s="749">
        <f>Variety!J675</f>
        <v>4.2604039217008607</v>
      </c>
      <c r="K54" s="769">
        <f>Variety!K675</f>
        <v>-0.44074259053012366</v>
      </c>
      <c r="L54" s="332">
        <f>Variety!L675</f>
        <v>-9.3752149477460994E-2</v>
      </c>
      <c r="M54" s="784">
        <f>Variety!M675</f>
        <v>65318658.698035121</v>
      </c>
      <c r="N54" s="769">
        <f>Variety!N675</f>
        <v>1806826.0924690813</v>
      </c>
      <c r="O54" s="353">
        <f>Variety!O675</f>
        <v>2.844865308312226E-2</v>
      </c>
      <c r="P54" s="602">
        <f>Variety!P675</f>
        <v>19243319.791727457</v>
      </c>
      <c r="Q54" s="638">
        <f>Variety!Q675</f>
        <v>2582850.3491707519</v>
      </c>
      <c r="R54" s="332">
        <f>Variety!R675</f>
        <v>0.15502866579336849</v>
      </c>
    </row>
    <row r="55" spans="2:18">
      <c r="B55" s="461"/>
      <c r="C55" s="462"/>
      <c r="D55" s="103" t="s">
        <v>98</v>
      </c>
      <c r="E55" s="602">
        <f>Variety!E676</f>
        <v>258607.15280595422</v>
      </c>
      <c r="F55" s="638">
        <f>Variety!F676</f>
        <v>20492.490590840578</v>
      </c>
      <c r="G55" s="332">
        <f>Variety!G676</f>
        <v>8.6061439477118751E-2</v>
      </c>
      <c r="H55" s="157">
        <f>Variety!H676</f>
        <v>0.11701719553416866</v>
      </c>
      <c r="I55" s="292">
        <f>Variety!I676</f>
        <v>2.1081591722503512E-3</v>
      </c>
      <c r="J55" s="749">
        <f>Variety!J676</f>
        <v>5.8961330498285145</v>
      </c>
      <c r="K55" s="769">
        <f>Variety!K676</f>
        <v>0.22721026580942727</v>
      </c>
      <c r="L55" s="332">
        <f>Variety!L676</f>
        <v>4.0079971886359402E-2</v>
      </c>
      <c r="M55" s="784">
        <f>Variety!M676</f>
        <v>1524782.1805812395</v>
      </c>
      <c r="N55" s="769">
        <f>Variety!N676</f>
        <v>174928.5467409729</v>
      </c>
      <c r="O55" s="353">
        <f>Variety!O676</f>
        <v>0.12959075143822066</v>
      </c>
      <c r="P55" s="602">
        <f>Variety!P676</f>
        <v>243008.95273733133</v>
      </c>
      <c r="Q55" s="638">
        <f>Variety!Q676</f>
        <v>23667.754649281735</v>
      </c>
      <c r="R55" s="332">
        <f>Variety!R676</f>
        <v>0.10790382680311998</v>
      </c>
    </row>
    <row r="56" spans="2:18">
      <c r="B56" s="461"/>
      <c r="C56" s="462"/>
      <c r="D56" s="103" t="s">
        <v>321</v>
      </c>
      <c r="E56" s="602">
        <f>Variety!E677</f>
        <v>7.7254516258835793</v>
      </c>
      <c r="F56" s="638">
        <f>Variety!F677</f>
        <v>-1.8453778922557831</v>
      </c>
      <c r="G56" s="332">
        <f>Variety!G677</f>
        <v>-0.19281274300814605</v>
      </c>
      <c r="H56" s="157">
        <f>Variety!H677</f>
        <v>3.4956909493300209E-6</v>
      </c>
      <c r="I56" s="292">
        <f>Variety!I677</f>
        <v>-1.1229864008285197E-6</v>
      </c>
      <c r="J56" s="749">
        <f>Variety!J677</f>
        <v>10.754539602586428</v>
      </c>
      <c r="K56" s="769">
        <f>Variety!K677</f>
        <v>2.0328980006350861E-2</v>
      </c>
      <c r="L56" s="332">
        <f>Variety!L677</f>
        <v>1.8938495545809016E-3</v>
      </c>
      <c r="M56" s="784">
        <f>Variety!M677</f>
        <v>83.083675458430662</v>
      </c>
      <c r="N56" s="769">
        <f>Variety!N677</f>
        <v>-19.651624422083842</v>
      </c>
      <c r="O56" s="353">
        <f>Variety!O677</f>
        <v>-0.19128405178102864</v>
      </c>
      <c r="P56" s="602">
        <f>Variety!P677</f>
        <v>9.2417881488800049</v>
      </c>
      <c r="Q56" s="638">
        <f>Variety!Q677</f>
        <v>-2.1859426498413086</v>
      </c>
      <c r="R56" s="332">
        <f>Variety!R677</f>
        <v>-0.19128405178094507</v>
      </c>
    </row>
    <row r="57" spans="2:18">
      <c r="B57" s="461"/>
      <c r="C57" s="462"/>
      <c r="D57" s="103" t="s">
        <v>112</v>
      </c>
      <c r="E57" s="602">
        <f>Variety!E678</f>
        <v>494106.67106658197</v>
      </c>
      <c r="F57" s="638">
        <f>Variety!F678</f>
        <v>3347.25809946144</v>
      </c>
      <c r="G57" s="332">
        <f>Variety!G678</f>
        <v>6.820568309070206E-3</v>
      </c>
      <c r="H57" s="157">
        <f>Variety!H678</f>
        <v>0.22357841349546825</v>
      </c>
      <c r="I57" s="292">
        <f>Variety!I678</f>
        <v>-1.3251568770164673E-2</v>
      </c>
      <c r="J57" s="749">
        <f>Variety!J678</f>
        <v>8.199248585344769</v>
      </c>
      <c r="K57" s="769">
        <f>Variety!K678</f>
        <v>0.75296116347781084</v>
      </c>
      <c r="L57" s="332">
        <f>Variety!L678</f>
        <v>0.10111900344682449</v>
      </c>
      <c r="M57" s="784">
        <f>Variety!M678</f>
        <v>4051303.4237520853</v>
      </c>
      <c r="N57" s="769">
        <f>Variety!N678</f>
        <v>396967.77981220372</v>
      </c>
      <c r="O57" s="353">
        <f>Variety!O678</f>
        <v>0.10862926082624892</v>
      </c>
      <c r="P57" s="602">
        <f>Variety!P678</f>
        <v>353895.18342888367</v>
      </c>
      <c r="Q57" s="638">
        <f>Variety!Q678</f>
        <v>21625.194626927492</v>
      </c>
      <c r="R57" s="332">
        <f>Variety!R678</f>
        <v>6.5083201479917044E-2</v>
      </c>
    </row>
    <row r="58" spans="2:18">
      <c r="B58" s="461"/>
      <c r="C58" s="462"/>
      <c r="D58" s="103" t="s">
        <v>322</v>
      </c>
      <c r="E58" s="602">
        <f>Variety!E679</f>
        <v>16695.643307889855</v>
      </c>
      <c r="F58" s="638">
        <f>Variety!F679</f>
        <v>-2798.6280732366577</v>
      </c>
      <c r="G58" s="332">
        <f>Variety!G679</f>
        <v>-0.14356156321626695</v>
      </c>
      <c r="H58" s="157">
        <f>Variety!H679</f>
        <v>7.5546145430634036E-3</v>
      </c>
      <c r="I58" s="292">
        <f>Variety!I679</f>
        <v>-1.8529033230950632E-3</v>
      </c>
      <c r="J58" s="749">
        <f>Variety!J679</f>
        <v>7.3971125972362586</v>
      </c>
      <c r="K58" s="769">
        <f>Variety!K679</f>
        <v>-0.14749166011273385</v>
      </c>
      <c r="L58" s="332">
        <f>Variety!L679</f>
        <v>-1.9549290470612327E-2</v>
      </c>
      <c r="M58" s="784">
        <f>Variety!M679</f>
        <v>123499.55343175528</v>
      </c>
      <c r="N58" s="769">
        <f>Variety!N679</f>
        <v>-23577.009424208431</v>
      </c>
      <c r="O58" s="353">
        <f>Variety!O679</f>
        <v>-0.16030432698714933</v>
      </c>
      <c r="P58" s="602">
        <f>Variety!P679</f>
        <v>12590.456620335579</v>
      </c>
      <c r="Q58" s="638">
        <f>Variety!Q679</f>
        <v>-4027.5518519878096</v>
      </c>
      <c r="R58" s="332">
        <f>Variety!R679</f>
        <v>-0.24236068110661588</v>
      </c>
    </row>
    <row r="59" spans="2:18">
      <c r="B59" s="461"/>
      <c r="C59" s="462"/>
      <c r="D59" s="103" t="s">
        <v>323</v>
      </c>
      <c r="E59" s="602">
        <f>Variety!E680</f>
        <v>255.99999999999818</v>
      </c>
      <c r="F59" s="638">
        <f>Variety!F680</f>
        <v>-74.500000000001819</v>
      </c>
      <c r="G59" s="332">
        <f>Variety!G680</f>
        <v>-0.2254160363086288</v>
      </c>
      <c r="H59" s="157">
        <f>Variety!H680</f>
        <v>1.1583748450772643E-4</v>
      </c>
      <c r="I59" s="292">
        <f>Variety!I680</f>
        <v>-4.3654737282904202E-5</v>
      </c>
      <c r="J59" s="749">
        <f>Variety!J680</f>
        <v>20.313750000000173</v>
      </c>
      <c r="K59" s="769">
        <f>Variety!K680</f>
        <v>4.8257621028746094</v>
      </c>
      <c r="L59" s="332">
        <f>Variety!L680</f>
        <v>0.31158095776729194</v>
      </c>
      <c r="M59" s="784">
        <f>Variety!M680</f>
        <v>5200.320000000007</v>
      </c>
      <c r="N59" s="769">
        <f>Variety!N680</f>
        <v>81.540000000008149</v>
      </c>
      <c r="O59" s="353">
        <f>Variety!O680</f>
        <v>1.5929576969513862E-2</v>
      </c>
      <c r="P59" s="602">
        <f>Variety!P680</f>
        <v>512</v>
      </c>
      <c r="Q59" s="638">
        <f>Variety!Q680</f>
        <v>-149</v>
      </c>
      <c r="R59" s="332">
        <f>Variety!R680</f>
        <v>-0.22541603630862331</v>
      </c>
    </row>
    <row r="60" spans="2:18">
      <c r="B60" s="461"/>
      <c r="C60" s="462"/>
      <c r="D60" s="103" t="s">
        <v>102</v>
      </c>
      <c r="E60" s="602">
        <f>Variety!E681</f>
        <v>32663.433004039573</v>
      </c>
      <c r="F60" s="638">
        <f>Variety!F681</f>
        <v>26460.501615881978</v>
      </c>
      <c r="G60" s="332">
        <f>Variety!G681</f>
        <v>4.2658059488453128</v>
      </c>
      <c r="H60" s="157">
        <f>Variety!H681</f>
        <v>1.4779882478807113E-2</v>
      </c>
      <c r="I60" s="292">
        <f>Variety!I681</f>
        <v>1.1786480637015598E-2</v>
      </c>
      <c r="J60" s="749">
        <f>Variety!J681</f>
        <v>6.1235631356379967</v>
      </c>
      <c r="K60" s="769">
        <f>Variety!K681</f>
        <v>0.85236989185046497</v>
      </c>
      <c r="L60" s="332">
        <f>Variety!L681</f>
        <v>0.16170340422541751</v>
      </c>
      <c r="M60" s="784">
        <f>Variety!M681</f>
        <v>200016.59422691818</v>
      </c>
      <c r="N60" s="769">
        <f>Variety!N681</f>
        <v>167319.74420198426</v>
      </c>
      <c r="O60" s="353">
        <f>Variety!O681</f>
        <v>5.1173046967640543</v>
      </c>
      <c r="P60" s="602">
        <f>Variety!P681</f>
        <v>31066.883934497833</v>
      </c>
      <c r="Q60" s="638">
        <f>Variety!Q681</f>
        <v>26226.282502174377</v>
      </c>
      <c r="R60" s="332">
        <f>Variety!R681</f>
        <v>5.4179801557398495</v>
      </c>
    </row>
    <row r="61" spans="2:18">
      <c r="B61" s="461"/>
      <c r="C61" s="462"/>
      <c r="D61" s="103" t="s">
        <v>90</v>
      </c>
      <c r="E61" s="602">
        <f>Variety!E682</f>
        <v>2178990.8747010571</v>
      </c>
      <c r="F61" s="638">
        <f>Variety!F682</f>
        <v>86575.146522863768</v>
      </c>
      <c r="G61" s="332">
        <f>Variety!G682</f>
        <v>4.1375690957094015E-2</v>
      </c>
      <c r="H61" s="157">
        <f>Variety!H682</f>
        <v>0.9859719597291513</v>
      </c>
      <c r="I61" s="292">
        <f>Variety!I682</f>
        <v>-2.3783058112907152E-2</v>
      </c>
      <c r="J61" s="749">
        <f>Variety!J682</f>
        <v>7.4874315123668573</v>
      </c>
      <c r="K61" s="769">
        <f>Variety!K682</f>
        <v>0.14356104572073392</v>
      </c>
      <c r="L61" s="332">
        <f>Variety!L682</f>
        <v>1.9548417469064768E-2</v>
      </c>
      <c r="M61" s="784">
        <f>Variety!M682</f>
        <v>16315044.940396518</v>
      </c>
      <c r="N61" s="769">
        <f>Variety!N682</f>
        <v>948614.87028283998</v>
      </c>
      <c r="O61" s="353">
        <f>Variety!O682</f>
        <v>6.1732937706059032E-2</v>
      </c>
      <c r="P61" s="602">
        <f>Variety!P682</f>
        <v>2542832.8444665689</v>
      </c>
      <c r="Q61" s="638">
        <f>Variety!Q682</f>
        <v>91502.931028247811</v>
      </c>
      <c r="R61" s="332">
        <f>Variety!R682</f>
        <v>3.7327872730073527E-2</v>
      </c>
    </row>
    <row r="62" spans="2:18">
      <c r="B62" s="461"/>
      <c r="C62" s="462"/>
      <c r="D62" s="103" t="s">
        <v>106</v>
      </c>
      <c r="E62" s="602">
        <f>Variety!E683</f>
        <v>1437.1674463361851</v>
      </c>
      <c r="F62" s="638">
        <f>Variety!F683</f>
        <v>-6192.3755837991193</v>
      </c>
      <c r="G62" s="332">
        <f>Variety!G683</f>
        <v>-0.8116312548917235</v>
      </c>
      <c r="H62" s="157">
        <f>Variety!H683</f>
        <v>6.5030414765616322E-4</v>
      </c>
      <c r="I62" s="292">
        <f>Variety!I683</f>
        <v>-3.0315499192833228E-3</v>
      </c>
      <c r="J62" s="749">
        <f>Variety!J683</f>
        <v>13.52935145087384</v>
      </c>
      <c r="K62" s="769">
        <f>Variety!K683</f>
        <v>3.6274270326587512</v>
      </c>
      <c r="L62" s="332">
        <f>Variety!L683</f>
        <v>0.36633556058920391</v>
      </c>
      <c r="M62" s="784">
        <f>Variety!M683</f>
        <v>19443.943475237116</v>
      </c>
      <c r="N62" s="769">
        <f>Variety!N683</f>
        <v>-56103.214954682393</v>
      </c>
      <c r="O62" s="353">
        <f>Variety!O683</f>
        <v>-0.74262508505499814</v>
      </c>
      <c r="P62" s="602">
        <f>Variety!P683</f>
        <v>3373.3551587164402</v>
      </c>
      <c r="Q62" s="638">
        <f>Variety!Q683</f>
        <v>-12921.277230352338</v>
      </c>
      <c r="R62" s="332">
        <f>Variety!R683</f>
        <v>-0.79297752301675439</v>
      </c>
    </row>
    <row r="63" spans="2:18">
      <c r="B63" s="461"/>
      <c r="C63" s="462"/>
      <c r="D63" s="103" t="s">
        <v>324</v>
      </c>
      <c r="E63" s="602">
        <f>Variety!E684</f>
        <v>575464.20126153284</v>
      </c>
      <c r="F63" s="638">
        <f>Variety!F684</f>
        <v>42000.935119684436</v>
      </c>
      <c r="G63" s="332">
        <f>Variety!G684</f>
        <v>7.8732572203980666E-2</v>
      </c>
      <c r="H63" s="157">
        <f>Variety!H684</f>
        <v>0.26039189647806421</v>
      </c>
      <c r="I63" s="292">
        <f>Variety!I684</f>
        <v>2.9539492446303273E-3</v>
      </c>
      <c r="J63" s="749">
        <f>Variety!J684</f>
        <v>8.2774805854946241</v>
      </c>
      <c r="K63" s="769">
        <f>Variety!K684</f>
        <v>-0.42827540581557599</v>
      </c>
      <c r="L63" s="332">
        <f>Variety!L684</f>
        <v>-4.9194510648250013E-2</v>
      </c>
      <c r="M63" s="784">
        <f>Variety!M684</f>
        <v>4763393.7535895091</v>
      </c>
      <c r="N63" s="769">
        <f>Variety!N684</f>
        <v>119192.72823120467</v>
      </c>
      <c r="O63" s="353">
        <f>Variety!O684</f>
        <v>2.5664851194077853E-2</v>
      </c>
      <c r="P63" s="602">
        <f>Variety!P684</f>
        <v>904517.54611900169</v>
      </c>
      <c r="Q63" s="638">
        <f>Variety!Q684</f>
        <v>56399.93981046509</v>
      </c>
      <c r="R63" s="332">
        <f>Variety!R684</f>
        <v>6.6500140300055702E-2</v>
      </c>
    </row>
    <row r="64" spans="2:18">
      <c r="B64" s="461"/>
      <c r="C64" s="462"/>
      <c r="D64" s="103" t="s">
        <v>103</v>
      </c>
      <c r="E64" s="602">
        <f>Variety!E685</f>
        <v>26725.014418830193</v>
      </c>
      <c r="F64" s="638">
        <f>Variety!F685</f>
        <v>-11038.477687592618</v>
      </c>
      <c r="G64" s="332">
        <f>Variety!G685</f>
        <v>-0.29230553298632028</v>
      </c>
      <c r="H64" s="157">
        <f>Variety!H685</f>
        <v>1.2092806420742303E-2</v>
      </c>
      <c r="I64" s="292">
        <f>Variety!I685</f>
        <v>-6.1310461015763526E-3</v>
      </c>
      <c r="J64" s="749">
        <f>Variety!J685</f>
        <v>10.372400159869803</v>
      </c>
      <c r="K64" s="769">
        <f>Variety!K685</f>
        <v>1.759057830764128</v>
      </c>
      <c r="L64" s="332">
        <f>Variety!L685</f>
        <v>0.20422476705935955</v>
      </c>
      <c r="M64" s="784">
        <f>Variety!M685</f>
        <v>277202.54383039707</v>
      </c>
      <c r="N64" s="769">
        <f>Variety!N685</f>
        <v>-48067.341224702541</v>
      </c>
      <c r="O64" s="353">
        <f>Variety!O685</f>
        <v>-0.1477767953112539</v>
      </c>
      <c r="P64" s="602">
        <f>Variety!P685</f>
        <v>65674.668263197062</v>
      </c>
      <c r="Q64" s="638">
        <f>Variety!Q685</f>
        <v>-4051.5491014717845</v>
      </c>
      <c r="R64" s="332">
        <f>Variety!R685</f>
        <v>-5.8106538036935808E-2</v>
      </c>
    </row>
    <row r="65" spans="2:18">
      <c r="B65" s="461"/>
      <c r="C65" s="462"/>
      <c r="D65" s="103" t="s">
        <v>93</v>
      </c>
      <c r="E65" s="602">
        <f>Variety!E686</f>
        <v>1497056.8242586427</v>
      </c>
      <c r="F65" s="638">
        <f>Variety!F686</f>
        <v>258241.72645675344</v>
      </c>
      <c r="G65" s="332">
        <f>Variety!G686</f>
        <v>0.20845865288126422</v>
      </c>
      <c r="H65" s="157">
        <f>Variety!H686</f>
        <v>0.67740350268456206</v>
      </c>
      <c r="I65" s="292">
        <f>Variety!I686</f>
        <v>7.9577867779264899E-2</v>
      </c>
      <c r="J65" s="749">
        <f>Variety!J686</f>
        <v>5.9951108416925747</v>
      </c>
      <c r="K65" s="769">
        <f>Variety!K686</f>
        <v>-0.7217474986540422</v>
      </c>
      <c r="L65" s="332">
        <f>Variety!L686</f>
        <v>-0.10745313688077529</v>
      </c>
      <c r="M65" s="784">
        <f>Variety!M686</f>
        <v>8975021.5977428444</v>
      </c>
      <c r="N65" s="769">
        <f>Variety!N686</f>
        <v>654076.07592491433</v>
      </c>
      <c r="O65" s="353">
        <f>Variety!O686</f>
        <v>7.8605979838456408E-2</v>
      </c>
      <c r="P65" s="602">
        <f>Variety!P686</f>
        <v>2087137.2988370107</v>
      </c>
      <c r="Q65" s="638">
        <f>Variety!Q686</f>
        <v>455451.08131352346</v>
      </c>
      <c r="R65" s="332">
        <f>Variety!R686</f>
        <v>0.2791290852507109</v>
      </c>
    </row>
    <row r="66" spans="2:18">
      <c r="B66" s="461"/>
      <c r="C66" s="462"/>
      <c r="D66" s="103" t="s">
        <v>101</v>
      </c>
      <c r="E66" s="602">
        <f>Variety!E687</f>
        <v>256193.18763036677</v>
      </c>
      <c r="F66" s="638">
        <f>Variety!F687</f>
        <v>-895.33275783690624</v>
      </c>
      <c r="G66" s="332">
        <f>Variety!G687</f>
        <v>-3.4825855175678547E-3</v>
      </c>
      <c r="H66" s="157">
        <f>Variety!H687</f>
        <v>0.11592490001217917</v>
      </c>
      <c r="I66" s="292">
        <f>Variety!I687</f>
        <v>-8.1405139472170429E-3</v>
      </c>
      <c r="J66" s="749">
        <f>Variety!J687</f>
        <v>15.340540816012194</v>
      </c>
      <c r="K66" s="769">
        <f>Variety!K687</f>
        <v>2.417820616864141</v>
      </c>
      <c r="L66" s="332">
        <f>Variety!L687</f>
        <v>0.18709842661636664</v>
      </c>
      <c r="M66" s="784">
        <f>Variety!M687</f>
        <v>3930142.0516279116</v>
      </c>
      <c r="N66" s="769">
        <f>Variety!N687</f>
        <v>607859.03623818606</v>
      </c>
      <c r="O66" s="353">
        <f>Variety!O687</f>
        <v>0.1829642548279049</v>
      </c>
      <c r="P66" s="602">
        <f>Variety!P687</f>
        <v>400631.03407849371</v>
      </c>
      <c r="Q66" s="638">
        <f>Variety!Q687</f>
        <v>32465.483669102658</v>
      </c>
      <c r="R66" s="332">
        <f>Variety!R687</f>
        <v>8.8181753108083683E-2</v>
      </c>
    </row>
    <row r="67" spans="2:18">
      <c r="B67" s="461"/>
      <c r="C67" s="462"/>
      <c r="D67" s="103" t="s">
        <v>94</v>
      </c>
      <c r="E67" s="602">
        <f>Variety!E688</f>
        <v>1160405.5852732845</v>
      </c>
      <c r="F67" s="638">
        <f>Variety!F688</f>
        <v>39658.444264049409</v>
      </c>
      <c r="G67" s="332">
        <f>Variety!G688</f>
        <v>3.5385719769346811E-2</v>
      </c>
      <c r="H67" s="157">
        <f>Variety!H688</f>
        <v>0.52507212502646194</v>
      </c>
      <c r="I67" s="292">
        <f>Variety!I688</f>
        <v>-1.5776442553145031E-2</v>
      </c>
      <c r="J67" s="749">
        <f>Variety!J688</f>
        <v>5.1238381766960597</v>
      </c>
      <c r="K67" s="769">
        <f>Variety!K688</f>
        <v>-0.22881545653879165</v>
      </c>
      <c r="L67" s="332">
        <f>Variety!L688</f>
        <v>-4.2748040919006393E-2</v>
      </c>
      <c r="M67" s="784">
        <f>Variety!M688</f>
        <v>5945730.4382745903</v>
      </c>
      <c r="N67" s="769">
        <f>Variety!N688</f>
        <v>-53240.817986063659</v>
      </c>
      <c r="O67" s="353">
        <f>Variety!O688</f>
        <v>-8.874991346307988E-3</v>
      </c>
      <c r="P67" s="602">
        <f>Variety!P688</f>
        <v>990769.4472549702</v>
      </c>
      <c r="Q67" s="638">
        <f>Variety!Q688</f>
        <v>42280.638905951753</v>
      </c>
      <c r="R67" s="332">
        <f>Variety!R688</f>
        <v>4.4576845328884063E-2</v>
      </c>
    </row>
    <row r="68" spans="2:18">
      <c r="B68" s="461"/>
      <c r="C68" s="462"/>
      <c r="D68" s="103" t="s">
        <v>107</v>
      </c>
      <c r="E68" s="602">
        <f>Variety!E689</f>
        <v>296030.84901285195</v>
      </c>
      <c r="F68" s="638">
        <f>Variety!F689</f>
        <v>-69408.733874695899</v>
      </c>
      <c r="G68" s="332">
        <f>Variety!G689</f>
        <v>-0.18993217244354776</v>
      </c>
      <c r="H68" s="157">
        <f>Variety!H689</f>
        <v>0.13395105033724836</v>
      </c>
      <c r="I68" s="292">
        <f>Variety!I689</f>
        <v>-4.240226586540316E-2</v>
      </c>
      <c r="J68" s="749">
        <f>Variety!J689</f>
        <v>7.6729127964566883</v>
      </c>
      <c r="K68" s="769">
        <f>Variety!K689</f>
        <v>1.0366649763644853</v>
      </c>
      <c r="L68" s="332">
        <f>Variety!L689</f>
        <v>0.15621251714347251</v>
      </c>
      <c r="M68" s="784">
        <f>Variety!M689</f>
        <v>2271418.8895366495</v>
      </c>
      <c r="N68" s="769">
        <f>Variety!N689</f>
        <v>-153728.74577624397</v>
      </c>
      <c r="O68" s="353">
        <f>Variety!O689</f>
        <v>-6.3389438044009982E-2</v>
      </c>
      <c r="P68" s="602">
        <f>Variety!P689</f>
        <v>142678.29347944295</v>
      </c>
      <c r="Q68" s="638">
        <f>Variety!Q689</f>
        <v>-31755.14790683944</v>
      </c>
      <c r="R68" s="332">
        <f>Variety!R689</f>
        <v>-0.1820473623318464</v>
      </c>
    </row>
    <row r="69" spans="2:18">
      <c r="B69" s="461"/>
      <c r="C69" s="462"/>
      <c r="D69" s="103" t="s">
        <v>325</v>
      </c>
      <c r="E69" s="602">
        <f>Variety!E690</f>
        <v>289009.03521517251</v>
      </c>
      <c r="F69" s="638">
        <f>Variety!F690</f>
        <v>12467.306410896184</v>
      </c>
      <c r="G69" s="332">
        <f>Variety!G690</f>
        <v>4.5082911952575438E-2</v>
      </c>
      <c r="H69" s="157">
        <f>Variety!H690</f>
        <v>0.13077374859113572</v>
      </c>
      <c r="I69" s="292">
        <f>Variety!I690</f>
        <v>-2.679367126915938E-3</v>
      </c>
      <c r="J69" s="749">
        <f>Variety!J690</f>
        <v>12.218765210970012</v>
      </c>
      <c r="K69" s="769">
        <f>Variety!K690</f>
        <v>-0.13567080728364189</v>
      </c>
      <c r="L69" s="332">
        <f>Variety!L690</f>
        <v>-1.0981545987464628E-2</v>
      </c>
      <c r="M69" s="784">
        <f>Variety!M690</f>
        <v>3531333.5451431572</v>
      </c>
      <c r="N69" s="769">
        <f>Variety!N690</f>
        <v>114816.45025347173</v>
      </c>
      <c r="O69" s="353">
        <f>Variety!O690</f>
        <v>3.360628589425483E-2</v>
      </c>
      <c r="P69" s="602">
        <f>Variety!P690</f>
        <v>184164.09962189192</v>
      </c>
      <c r="Q69" s="638">
        <f>Variety!Q690</f>
        <v>-13964.939335584815</v>
      </c>
      <c r="R69" s="332">
        <f>Variety!R690</f>
        <v>-7.04840613423761E-2</v>
      </c>
    </row>
    <row r="70" spans="2:18">
      <c r="B70" s="461"/>
      <c r="C70" s="462"/>
      <c r="D70" s="103" t="s">
        <v>326</v>
      </c>
      <c r="E70" s="602">
        <f>Variety!E691</f>
        <v>11943.75</v>
      </c>
      <c r="F70" s="638">
        <f>Variety!F691</f>
        <v>-862.00034189224425</v>
      </c>
      <c r="G70" s="332">
        <f>Variety!G691</f>
        <v>-6.7313536409680672E-2</v>
      </c>
      <c r="H70" s="157">
        <f>Variety!H691</f>
        <v>5.4044295140201846E-3</v>
      </c>
      <c r="I70" s="292">
        <f>Variety!I691</f>
        <v>-7.7535134445038106E-4</v>
      </c>
      <c r="J70" s="749">
        <f>Variety!J691</f>
        <v>5.2522306645735215</v>
      </c>
      <c r="K70" s="769">
        <f>Variety!K691</f>
        <v>-0.36079005270200604</v>
      </c>
      <c r="L70" s="332">
        <f>Variety!L691</f>
        <v>-6.4277342072082688E-2</v>
      </c>
      <c r="M70" s="784">
        <f>Variety!M691</f>
        <v>62731.33</v>
      </c>
      <c r="N70" s="769">
        <f>Variety!N691</f>
        <v>-9147.6119692993379</v>
      </c>
      <c r="O70" s="353">
        <f>Variety!O691</f>
        <v>-0.12726414327587671</v>
      </c>
      <c r="P70" s="602">
        <f>Variety!P691</f>
        <v>11831</v>
      </c>
      <c r="Q70" s="638">
        <f>Variety!Q691</f>
        <v>-898.00022792816162</v>
      </c>
      <c r="R70" s="332">
        <f>Variety!R691</f>
        <v>-7.0547585187240178E-2</v>
      </c>
    </row>
    <row r="71" spans="2:18">
      <c r="B71" s="461"/>
      <c r="C71" s="462"/>
      <c r="D71" s="103" t="s">
        <v>327</v>
      </c>
      <c r="E71" s="602">
        <f>Variety!E692</f>
        <v>0</v>
      </c>
      <c r="F71" s="638">
        <f>Variety!F692</f>
        <v>0</v>
      </c>
      <c r="G71" s="332">
        <f>Variety!G692</f>
        <v>0</v>
      </c>
      <c r="H71" s="157">
        <f>Variety!H692</f>
        <v>0</v>
      </c>
      <c r="I71" s="292">
        <f>Variety!I692</f>
        <v>0</v>
      </c>
      <c r="J71" s="749">
        <f>Variety!J692</f>
        <v>0</v>
      </c>
      <c r="K71" s="769">
        <f>Variety!K692</f>
        <v>0</v>
      </c>
      <c r="L71" s="332">
        <f>Variety!L692</f>
        <v>0</v>
      </c>
      <c r="M71" s="784">
        <f>Variety!M692</f>
        <v>0</v>
      </c>
      <c r="N71" s="769">
        <f>Variety!N692</f>
        <v>0</v>
      </c>
      <c r="O71" s="353">
        <f>Variety!O692</f>
        <v>0</v>
      </c>
      <c r="P71" s="602">
        <f>Variety!P692</f>
        <v>0</v>
      </c>
      <c r="Q71" s="638">
        <f>Variety!Q692</f>
        <v>0</v>
      </c>
      <c r="R71" s="332">
        <f>Variety!R692</f>
        <v>0</v>
      </c>
    </row>
    <row r="72" spans="2:18">
      <c r="B72" s="461"/>
      <c r="C72" s="462"/>
      <c r="D72" s="103" t="s">
        <v>85</v>
      </c>
      <c r="E72" s="602">
        <f>Variety!E693</f>
        <v>2950090.271125047</v>
      </c>
      <c r="F72" s="638">
        <f>Variety!F693</f>
        <v>234620.14959649509</v>
      </c>
      <c r="G72" s="332">
        <f>Variety!G693</f>
        <v>8.6401300362835956E-2</v>
      </c>
      <c r="H72" s="157">
        <f>Variety!H693</f>
        <v>1.3348868596790802</v>
      </c>
      <c r="I72" s="292">
        <f>Variety!I693</f>
        <v>2.4459135356349249E-2</v>
      </c>
      <c r="J72" s="749">
        <f>Variety!J693</f>
        <v>3.3689088449542837</v>
      </c>
      <c r="K72" s="769">
        <f>Variety!K693</f>
        <v>-0.33256106730858237</v>
      </c>
      <c r="L72" s="332">
        <f>Variety!L693</f>
        <v>-8.9845676229007534E-2</v>
      </c>
      <c r="M72" s="784">
        <f>Variety!M693</f>
        <v>9938585.2078067511</v>
      </c>
      <c r="N72" s="769">
        <f>Variety!N693</f>
        <v>-112645.74467997253</v>
      </c>
      <c r="O72" s="353">
        <f>Variety!O693</f>
        <v>-1.1207159124336251E-2</v>
      </c>
      <c r="P72" s="602">
        <f>Variety!P693</f>
        <v>2586582.2716621403</v>
      </c>
      <c r="Q72" s="638">
        <f>Variety!Q693</f>
        <v>210853.83805703372</v>
      </c>
      <c r="R72" s="332">
        <f>Variety!R693</f>
        <v>8.8753341953763831E-2</v>
      </c>
    </row>
    <row r="73" spans="2:18">
      <c r="B73" s="461"/>
      <c r="C73" s="462"/>
      <c r="D73" s="103" t="s">
        <v>84</v>
      </c>
      <c r="E73" s="602">
        <f>Variety!E694</f>
        <v>37713476.116418123</v>
      </c>
      <c r="F73" s="638">
        <f>Variety!F694</f>
        <v>2910499.1486097127</v>
      </c>
      <c r="G73" s="332">
        <f>Variety!G694</f>
        <v>8.3627879054766693E-2</v>
      </c>
      <c r="H73" s="157">
        <f>Variety!H694</f>
        <v>17.06497736471924</v>
      </c>
      <c r="I73" s="292">
        <f>Variety!I694</f>
        <v>0.26980604392072749</v>
      </c>
      <c r="J73" s="749">
        <f>Variety!J694</f>
        <v>4.0574317361521386</v>
      </c>
      <c r="K73" s="769">
        <f>Variety!K694</f>
        <v>-0.22174062570451536</v>
      </c>
      <c r="L73" s="332">
        <f>Variety!L694</f>
        <v>-5.1818577742053416E-2</v>
      </c>
      <c r="M73" s="784">
        <f>Variety!M694</f>
        <v>153019854.87537059</v>
      </c>
      <c r="N73" s="769">
        <f>Variety!N694</f>
        <v>4091917.7243911624</v>
      </c>
      <c r="O73" s="353">
        <f>Variety!O694</f>
        <v>2.7475823560510867E-2</v>
      </c>
      <c r="P73" s="602">
        <f>Variety!P694</f>
        <v>30015263.407233961</v>
      </c>
      <c r="Q73" s="638">
        <f>Variety!Q694</f>
        <v>2381718.2875818685</v>
      </c>
      <c r="R73" s="332">
        <f>Variety!R694</f>
        <v>8.6189386025901787E-2</v>
      </c>
    </row>
    <row r="74" spans="2:18">
      <c r="B74" s="461"/>
      <c r="C74" s="462"/>
      <c r="D74" s="103" t="s">
        <v>89</v>
      </c>
      <c r="E74" s="602">
        <f>Variety!E695</f>
        <v>1554227.9588022814</v>
      </c>
      <c r="F74" s="638">
        <f>Variety!F695</f>
        <v>180581.08878232492</v>
      </c>
      <c r="G74" s="332">
        <f>Variety!G695</f>
        <v>0.13146107105365545</v>
      </c>
      <c r="H74" s="157">
        <f>Variety!H695</f>
        <v>0.70327287929388982</v>
      </c>
      <c r="I74" s="292">
        <f>Variety!I695</f>
        <v>4.0380318763697742E-2</v>
      </c>
      <c r="J74" s="749">
        <f>Variety!J695</f>
        <v>4.3773824263322396</v>
      </c>
      <c r="K74" s="769">
        <f>Variety!K695</f>
        <v>-0.60531209790638574</v>
      </c>
      <c r="L74" s="332">
        <f>Variety!L695</f>
        <v>-0.12148288340009761</v>
      </c>
      <c r="M74" s="784">
        <f>Variety!M695</f>
        <v>6803450.153375335</v>
      </c>
      <c r="N74" s="769">
        <f>Variety!N695</f>
        <v>-41012.584110628814</v>
      </c>
      <c r="O74" s="353">
        <f>Variety!O695</f>
        <v>-5.9920823129052678E-3</v>
      </c>
      <c r="P74" s="602">
        <f>Variety!P695</f>
        <v>1922675.2106627189</v>
      </c>
      <c r="Q74" s="638">
        <f>Variety!Q695</f>
        <v>215724.05393621139</v>
      </c>
      <c r="R74" s="332">
        <f>Variety!R695</f>
        <v>0.12637974618436917</v>
      </c>
    </row>
    <row r="75" spans="2:18">
      <c r="B75" s="461"/>
      <c r="C75" s="462"/>
      <c r="D75" s="103" t="s">
        <v>105</v>
      </c>
      <c r="E75" s="602">
        <f>Variety!E696</f>
        <v>215276.22605177766</v>
      </c>
      <c r="F75" s="638">
        <f>Variety!F696</f>
        <v>-62181.743282355194</v>
      </c>
      <c r="G75" s="332">
        <f>Variety!G696</f>
        <v>-0.2241122986360212</v>
      </c>
      <c r="H75" s="157">
        <f>Variety!H696</f>
        <v>9.741037695372963E-2</v>
      </c>
      <c r="I75" s="292">
        <f>Variety!I696</f>
        <v>-3.6484896821209881E-2</v>
      </c>
      <c r="J75" s="749">
        <f>Variety!J696</f>
        <v>5.8492346942308666</v>
      </c>
      <c r="K75" s="769">
        <f>Variety!K696</f>
        <v>1.6315985553521486</v>
      </c>
      <c r="L75" s="332">
        <f>Variety!L696</f>
        <v>0.38685142616070201</v>
      </c>
      <c r="M75" s="784">
        <f>Variety!M696</f>
        <v>1259201.1702651447</v>
      </c>
      <c r="N75" s="769">
        <f>Variety!N696</f>
        <v>88984.411781602772</v>
      </c>
      <c r="O75" s="353">
        <f>Variety!O696</f>
        <v>7.6040965177182826E-2</v>
      </c>
      <c r="P75" s="602">
        <f>Variety!P696</f>
        <v>180445.45767205965</v>
      </c>
      <c r="Q75" s="638">
        <f>Variety!Q696</f>
        <v>-8035.4782530736411</v>
      </c>
      <c r="R75" s="332">
        <f>Variety!R696</f>
        <v>-4.2632843547983135E-2</v>
      </c>
    </row>
    <row r="76" spans="2:18">
      <c r="B76" s="461"/>
      <c r="C76" s="462"/>
      <c r="D76" s="103" t="s">
        <v>100</v>
      </c>
      <c r="E76" s="602">
        <f>Variety!E697</f>
        <v>1229809.5719012842</v>
      </c>
      <c r="F76" s="638">
        <f>Variety!F697</f>
        <v>135940.82517464343</v>
      </c>
      <c r="G76" s="332">
        <f>Variety!G697</f>
        <v>0.12427526207457797</v>
      </c>
      <c r="H76" s="157">
        <f>Variety!H697</f>
        <v>0.55647674700222527</v>
      </c>
      <c r="I76" s="292">
        <f>Variety!I697</f>
        <v>2.8599116857703111E-2</v>
      </c>
      <c r="J76" s="749">
        <f>Variety!J697</f>
        <v>3.4471837209604459</v>
      </c>
      <c r="K76" s="769">
        <f>Variety!K697</f>
        <v>1.8879720653260712E-2</v>
      </c>
      <c r="L76" s="332">
        <f>Variety!L697</f>
        <v>5.5070147371904703E-3</v>
      </c>
      <c r="M76" s="784">
        <f>Variety!M697</f>
        <v>4239379.5361394417</v>
      </c>
      <c r="N76" s="769">
        <f>Variety!N697</f>
        <v>489264.93592549209</v>
      </c>
      <c r="O76" s="353">
        <f>Variety!O697</f>
        <v>0.13046666251148134</v>
      </c>
      <c r="P76" s="602">
        <f>Variety!P697</f>
        <v>649115.00479084277</v>
      </c>
      <c r="Q76" s="638">
        <f>Variety!Q697</f>
        <v>86662.960641620215</v>
      </c>
      <c r="R76" s="332">
        <f>Variety!R697</f>
        <v>0.1540806217047509</v>
      </c>
    </row>
    <row r="77" spans="2:18">
      <c r="B77" s="461"/>
      <c r="C77" s="462"/>
      <c r="D77" s="103" t="s">
        <v>86</v>
      </c>
      <c r="E77" s="602">
        <f>Variety!E698</f>
        <v>8046068.403252637</v>
      </c>
      <c r="F77" s="638">
        <f>Variety!F698</f>
        <v>790758.6274117548</v>
      </c>
      <c r="G77" s="332">
        <f>Variety!G698</f>
        <v>0.10899033285179154</v>
      </c>
      <c r="H77" s="157">
        <f>Variety!H698</f>
        <v>3.6407668906636372</v>
      </c>
      <c r="I77" s="292">
        <f>Variety!I698</f>
        <v>0.13950977741660342</v>
      </c>
      <c r="J77" s="749">
        <f>Variety!J698</f>
        <v>8.091446557808931</v>
      </c>
      <c r="K77" s="769">
        <f>Variety!K698</f>
        <v>8.3987954913236962E-2</v>
      </c>
      <c r="L77" s="332">
        <f>Variety!L698</f>
        <v>1.0488715468708743E-2</v>
      </c>
      <c r="M77" s="784">
        <f>Variety!M698</f>
        <v>65104332.485393748</v>
      </c>
      <c r="N77" s="769">
        <f>Variety!N698</f>
        <v>7007739.8041634411</v>
      </c>
      <c r="O77" s="353">
        <f>Variety!O698</f>
        <v>0.12062221691062242</v>
      </c>
      <c r="P77" s="602">
        <f>Variety!P698</f>
        <v>12881088.864912011</v>
      </c>
      <c r="Q77" s="638">
        <f>Variety!Q698</f>
        <v>1104969.3634157404</v>
      </c>
      <c r="R77" s="332">
        <f>Variety!R698</f>
        <v>9.383136467622831E-2</v>
      </c>
    </row>
    <row r="78" spans="2:18">
      <c r="B78" s="461"/>
      <c r="C78" s="462"/>
      <c r="D78" s="103" t="s">
        <v>328</v>
      </c>
      <c r="E78" s="602">
        <f>Variety!E699</f>
        <v>16194.48640276791</v>
      </c>
      <c r="F78" s="638">
        <f>Variety!F699</f>
        <v>-22441.843519142782</v>
      </c>
      <c r="G78" s="332">
        <f>Variety!G699</f>
        <v>-0.58084822146670811</v>
      </c>
      <c r="H78" s="157">
        <f>Variety!H699</f>
        <v>7.3278459679344821E-3</v>
      </c>
      <c r="I78" s="292">
        <f>Variety!I699</f>
        <v>-1.1317219390859341E-2</v>
      </c>
      <c r="J78" s="749">
        <f>Variety!J699</f>
        <v>19.469704683335642</v>
      </c>
      <c r="K78" s="769">
        <f>Variety!K699</f>
        <v>1.4524218754357925</v>
      </c>
      <c r="L78" s="332">
        <f>Variety!L699</f>
        <v>8.0612703420460508E-2</v>
      </c>
      <c r="M78" s="784">
        <f>Variety!M699</f>
        <v>315301.86776018579</v>
      </c>
      <c r="N78" s="769">
        <f>Variety!N699</f>
        <v>-380819.81510220229</v>
      </c>
      <c r="O78" s="353">
        <f>Variety!O699</f>
        <v>-0.54705926345564526</v>
      </c>
      <c r="P78" s="602">
        <f>Variety!P699</f>
        <v>25285.452241003513</v>
      </c>
      <c r="Q78" s="638">
        <f>Variety!Q699</f>
        <v>-46676.019595205784</v>
      </c>
      <c r="R78" s="332">
        <f>Variety!R699</f>
        <v>-0.64862513792720289</v>
      </c>
    </row>
    <row r="79" spans="2:18">
      <c r="B79" s="461"/>
      <c r="C79" s="462"/>
      <c r="D79" s="103" t="s">
        <v>97</v>
      </c>
      <c r="E79" s="602">
        <f>Variety!E700</f>
        <v>296311.82736336516</v>
      </c>
      <c r="F79" s="638">
        <f>Variety!F700</f>
        <v>-23516.84487064922</v>
      </c>
      <c r="G79" s="332">
        <f>Variety!G700</f>
        <v>-7.3529507865518248E-2</v>
      </c>
      <c r="H79" s="157">
        <f>Variety!H700</f>
        <v>0.13407819027992252</v>
      </c>
      <c r="I79" s="292">
        <f>Variety!I700</f>
        <v>-2.0264277275146569E-2</v>
      </c>
      <c r="J79" s="749">
        <f>Variety!J700</f>
        <v>11.642351461566603</v>
      </c>
      <c r="K79" s="769">
        <f>Variety!K700</f>
        <v>1.0920390283859369</v>
      </c>
      <c r="L79" s="332">
        <f>Variety!L700</f>
        <v>0.10350774304573968</v>
      </c>
      <c r="M79" s="784">
        <f>Variety!M700</f>
        <v>3449766.4363833452</v>
      </c>
      <c r="N79" s="769">
        <f>Variety!N700</f>
        <v>75474.019225159194</v>
      </c>
      <c r="O79" s="353">
        <f>Variety!O700</f>
        <v>2.2367361773797625E-2</v>
      </c>
      <c r="P79" s="602">
        <f>Variety!P700</f>
        <v>185527.74625567283</v>
      </c>
      <c r="Q79" s="638">
        <f>Variety!Q700</f>
        <v>-11253.198040894582</v>
      </c>
      <c r="R79" s="332">
        <f>Variety!R700</f>
        <v>-5.7186421587320735E-2</v>
      </c>
    </row>
    <row r="80" spans="2:18">
      <c r="B80" s="461"/>
      <c r="C80" s="462"/>
      <c r="D80" s="103" t="s">
        <v>88</v>
      </c>
      <c r="E80" s="602">
        <f>Variety!E701</f>
        <v>2513866.5409711953</v>
      </c>
      <c r="F80" s="638">
        <f>Variety!F701</f>
        <v>372395.71287011728</v>
      </c>
      <c r="G80" s="332">
        <f>Variety!G701</f>
        <v>0.17389716823755869</v>
      </c>
      <c r="H80" s="157">
        <f>Variety!H701</f>
        <v>1.1374999081806434</v>
      </c>
      <c r="I80" s="292">
        <f>Variety!I701</f>
        <v>0.10407194971267786</v>
      </c>
      <c r="J80" s="749">
        <f>Variety!J701</f>
        <v>4.5378497267234295</v>
      </c>
      <c r="K80" s="769">
        <f>Variety!K701</f>
        <v>-0.3470657707657745</v>
      </c>
      <c r="L80" s="332">
        <f>Variety!L701</f>
        <v>-7.1048469711331289E-2</v>
      </c>
      <c r="M80" s="784">
        <f>Variety!M701</f>
        <v>11407548.595965311</v>
      </c>
      <c r="N80" s="769">
        <f>Variety!N701</f>
        <v>946644.56035331637</v>
      </c>
      <c r="O80" s="353">
        <f>Variety!O701</f>
        <v>9.049357083581494E-2</v>
      </c>
      <c r="P80" s="602">
        <f>Variety!P701</f>
        <v>3863792.2888100613</v>
      </c>
      <c r="Q80" s="638">
        <f>Variety!Q701</f>
        <v>729282.50776831806</v>
      </c>
      <c r="R80" s="332">
        <f>Variety!R701</f>
        <v>0.23266238063099728</v>
      </c>
    </row>
    <row r="81" spans="2:18">
      <c r="B81" s="461"/>
      <c r="C81" s="462"/>
      <c r="D81" s="103" t="s">
        <v>329</v>
      </c>
      <c r="E81" s="602">
        <f>Variety!E702</f>
        <v>13975.955000042901</v>
      </c>
      <c r="F81" s="638">
        <f>Variety!F702</f>
        <v>2380.7929804325031</v>
      </c>
      <c r="G81" s="332">
        <f>Variety!G702</f>
        <v>0.20532640910113809</v>
      </c>
      <c r="H81" s="157">
        <f>Variety!H702</f>
        <v>6.3239823078053235E-3</v>
      </c>
      <c r="I81" s="292">
        <f>Variety!I702</f>
        <v>7.2840544689761321E-4</v>
      </c>
      <c r="J81" s="749">
        <f>Variety!J702</f>
        <v>4.6218036620611391</v>
      </c>
      <c r="K81" s="769">
        <f>Variety!K702</f>
        <v>-0.1109226787767037</v>
      </c>
      <c r="L81" s="332">
        <f>Variety!L702</f>
        <v>-2.3437374314160507E-2</v>
      </c>
      <c r="M81" s="784">
        <f>Variety!M702</f>
        <v>64594.119999999966</v>
      </c>
      <c r="N81" s="769">
        <f>Variety!N702</f>
        <v>9717.3912835073133</v>
      </c>
      <c r="O81" s="353">
        <f>Variety!O702</f>
        <v>0.17707672288029166</v>
      </c>
      <c r="P81" s="602">
        <f>Variety!P702</f>
        <v>7872.509999990456</v>
      </c>
      <c r="Q81" s="638">
        <f>Variety!Q702</f>
        <v>1584.1319220066071</v>
      </c>
      <c r="R81" s="332">
        <f>Variety!R702</f>
        <v>0.25191423008625846</v>
      </c>
    </row>
    <row r="82" spans="2:18">
      <c r="B82" s="461"/>
      <c r="C82" s="462"/>
      <c r="D82" s="103" t="s">
        <v>99</v>
      </c>
      <c r="E82" s="602">
        <f>Variety!E703</f>
        <v>871361.45832391887</v>
      </c>
      <c r="F82" s="638">
        <f>Variety!F703</f>
        <v>7953.8860175615409</v>
      </c>
      <c r="G82" s="332">
        <f>Variety!G703</f>
        <v>9.2122032197550791E-3</v>
      </c>
      <c r="H82" s="157">
        <f>Variety!H703</f>
        <v>0.39428249777042024</v>
      </c>
      <c r="I82" s="292">
        <f>Variety!I703</f>
        <v>-2.2379505309747694E-2</v>
      </c>
      <c r="J82" s="749">
        <f>Variety!J703</f>
        <v>3.3513663703859513</v>
      </c>
      <c r="K82" s="769">
        <f>Variety!K703</f>
        <v>0.17048564298633417</v>
      </c>
      <c r="L82" s="332">
        <f>Variety!L703</f>
        <v>5.359699328484626E-2</v>
      </c>
      <c r="M82" s="784">
        <f>Variety!M703</f>
        <v>2920251.4878772413</v>
      </c>
      <c r="N82" s="769">
        <f>Variety!N703</f>
        <v>173854.98123705806</v>
      </c>
      <c r="O82" s="353">
        <f>Variety!O703</f>
        <v>6.3302942898709247E-2</v>
      </c>
      <c r="P82" s="602">
        <f>Variety!P703</f>
        <v>567595.41743104125</v>
      </c>
      <c r="Q82" s="638">
        <f>Variety!Q703</f>
        <v>25435.033084555762</v>
      </c>
      <c r="R82" s="332">
        <f>Variety!R703</f>
        <v>4.6914222836873055E-2</v>
      </c>
    </row>
    <row r="83" spans="2:18">
      <c r="B83" s="461"/>
      <c r="C83" s="462"/>
      <c r="D83" s="103" t="s">
        <v>104</v>
      </c>
      <c r="E83" s="602">
        <f>Variety!E704</f>
        <v>407018.2525359242</v>
      </c>
      <c r="F83" s="638">
        <f>Variety!F704</f>
        <v>51743.665773406508</v>
      </c>
      <c r="G83" s="332">
        <f>Variety!G704</f>
        <v>0.14564415159813954</v>
      </c>
      <c r="H83" s="157">
        <f>Variety!H704</f>
        <v>0.18417175985348566</v>
      </c>
      <c r="I83" s="292">
        <f>Variety!I704</f>
        <v>1.272385308040816E-2</v>
      </c>
      <c r="J83" s="749">
        <f>Variety!J704</f>
        <v>5.29637159413259</v>
      </c>
      <c r="K83" s="769">
        <f>Variety!K704</f>
        <v>0.15096991924679237</v>
      </c>
      <c r="L83" s="332">
        <f>Variety!L704</f>
        <v>2.9340745151862833E-2</v>
      </c>
      <c r="M83" s="784">
        <f>Variety!M704</f>
        <v>2155719.9110247539</v>
      </c>
      <c r="N83" s="769">
        <f>Variety!N704</f>
        <v>327689.45725253574</v>
      </c>
      <c r="O83" s="353">
        <f>Variety!O704</f>
        <v>0.17925820468490264</v>
      </c>
      <c r="P83" s="602">
        <f>Variety!P704</f>
        <v>333966.75218749046</v>
      </c>
      <c r="Q83" s="638">
        <f>Variety!Q704</f>
        <v>70713.813752055168</v>
      </c>
      <c r="R83" s="332">
        <f>Variety!R704</f>
        <v>0.26861547746559433</v>
      </c>
    </row>
    <row r="84" spans="2:18">
      <c r="B84" s="461"/>
      <c r="C84" s="462"/>
      <c r="D84" s="103" t="s">
        <v>330</v>
      </c>
      <c r="E84" s="602">
        <f>Variety!E705</f>
        <v>0</v>
      </c>
      <c r="F84" s="638">
        <f>Variety!F705</f>
        <v>0</v>
      </c>
      <c r="G84" s="332">
        <f>Variety!G705</f>
        <v>0</v>
      </c>
      <c r="H84" s="157">
        <f>Variety!H705</f>
        <v>0</v>
      </c>
      <c r="I84" s="292">
        <f>Variety!I705</f>
        <v>0</v>
      </c>
      <c r="J84" s="749">
        <f>Variety!J705</f>
        <v>0</v>
      </c>
      <c r="K84" s="769">
        <f>Variety!K705</f>
        <v>0</v>
      </c>
      <c r="L84" s="332">
        <f>Variety!L705</f>
        <v>0</v>
      </c>
      <c r="M84" s="784">
        <f>Variety!M705</f>
        <v>0</v>
      </c>
      <c r="N84" s="769">
        <f>Variety!N705</f>
        <v>0</v>
      </c>
      <c r="O84" s="353">
        <f>Variety!O705</f>
        <v>0</v>
      </c>
      <c r="P84" s="602">
        <f>Variety!P705</f>
        <v>0</v>
      </c>
      <c r="Q84" s="638">
        <f>Variety!Q705</f>
        <v>0</v>
      </c>
      <c r="R84" s="332">
        <f>Variety!R705</f>
        <v>0</v>
      </c>
    </row>
    <row r="85" spans="2:18">
      <c r="B85" s="461"/>
      <c r="C85" s="462"/>
      <c r="D85" s="103" t="s">
        <v>87</v>
      </c>
      <c r="E85" s="602">
        <f>Variety!E706</f>
        <v>4164293.5714923767</v>
      </c>
      <c r="F85" s="638">
        <f>Variety!F706</f>
        <v>166533.09581404086</v>
      </c>
      <c r="G85" s="332">
        <f>Variety!G706</f>
        <v>4.1656596693873636E-2</v>
      </c>
      <c r="H85" s="157">
        <f>Variety!H706</f>
        <v>1.8843019221616264</v>
      </c>
      <c r="I85" s="292">
        <f>Variety!I706</f>
        <v>-4.493166468468579E-2</v>
      </c>
      <c r="J85" s="749">
        <f>Variety!J706</f>
        <v>4.7236402873338719</v>
      </c>
      <c r="K85" s="769">
        <f>Variety!K706</f>
        <v>0.13849325270850521</v>
      </c>
      <c r="L85" s="332">
        <f>Variety!L706</f>
        <v>3.0204757156674457E-2</v>
      </c>
      <c r="M85" s="784">
        <f>Variety!M706</f>
        <v>19670624.882586844</v>
      </c>
      <c r="N85" s="769">
        <f>Variety!N706</f>
        <v>1340305.2923878282</v>
      </c>
      <c r="O85" s="353">
        <f>Variety!O706</f>
        <v>7.3119581237660033E-2</v>
      </c>
      <c r="P85" s="602">
        <f>Variety!P706</f>
        <v>3715284.7467972008</v>
      </c>
      <c r="Q85" s="638">
        <f>Variety!Q706</f>
        <v>139382.55702435644</v>
      </c>
      <c r="R85" s="332">
        <f>Variety!R706</f>
        <v>3.8978291247169318E-2</v>
      </c>
    </row>
    <row r="86" spans="2:18">
      <c r="B86" s="461"/>
      <c r="C86" s="462"/>
      <c r="D86" s="103" t="s">
        <v>109</v>
      </c>
      <c r="E86" s="602">
        <f>Variety!E707</f>
        <v>2499735.767679655</v>
      </c>
      <c r="F86" s="638">
        <f>Variety!F707</f>
        <v>136383.6034624083</v>
      </c>
      <c r="G86" s="332">
        <f>Variety!G707</f>
        <v>5.7707693981179982E-2</v>
      </c>
      <c r="H86" s="157">
        <f>Variety!H707</f>
        <v>1.131105872117202</v>
      </c>
      <c r="I86" s="292">
        <f>Variety!I707</f>
        <v>-9.3972672011157776E-3</v>
      </c>
      <c r="J86" s="749">
        <f>Variety!J707</f>
        <v>2.8696300920356741</v>
      </c>
      <c r="K86" s="769">
        <f>Variety!K707</f>
        <v>6.0514785802133542E-2</v>
      </c>
      <c r="L86" s="332">
        <f>Variety!L707</f>
        <v>2.1542293286376954E-2</v>
      </c>
      <c r="M86" s="784">
        <f>Variety!M707</f>
        <v>7173316.9810714349</v>
      </c>
      <c r="N86" s="769">
        <f>Variety!N707</f>
        <v>534388.24254860356</v>
      </c>
      <c r="O86" s="353">
        <f>Variety!O707</f>
        <v>8.0493143336180101E-2</v>
      </c>
      <c r="P86" s="602">
        <f>Variety!P707</f>
        <v>1829843.4812363386</v>
      </c>
      <c r="Q86" s="638">
        <f>Variety!Q707</f>
        <v>125335.9671407938</v>
      </c>
      <c r="R86" s="332">
        <f>Variety!R707</f>
        <v>7.3532070761976237E-2</v>
      </c>
    </row>
    <row r="87" spans="2:18">
      <c r="B87" s="461"/>
      <c r="C87" s="462"/>
      <c r="D87" s="103" t="s">
        <v>110</v>
      </c>
      <c r="E87" s="602">
        <f>Variety!E708</f>
        <v>20826.130816787481</v>
      </c>
      <c r="F87" s="638">
        <f>Variety!F708</f>
        <v>3769.4624386132054</v>
      </c>
      <c r="G87" s="332">
        <f>Variety!G708</f>
        <v>0.22099640768279297</v>
      </c>
      <c r="H87" s="157">
        <f>Variety!H708</f>
        <v>9.4236195540840662E-3</v>
      </c>
      <c r="I87" s="292">
        <f>Variety!I708</f>
        <v>1.1924366918117275E-3</v>
      </c>
      <c r="J87" s="749">
        <f>Variety!J708</f>
        <v>10.900604250543571</v>
      </c>
      <c r="K87" s="769">
        <f>Variety!K708</f>
        <v>-0.13287946480311952</v>
      </c>
      <c r="L87" s="332">
        <f>Variety!L708</f>
        <v>-1.2043291876915977E-2</v>
      </c>
      <c r="M87" s="784">
        <f>Variety!M708</f>
        <v>227017.41010385007</v>
      </c>
      <c r="N87" s="769">
        <f>Variety!N708</f>
        <v>38822.937315195333</v>
      </c>
      <c r="O87" s="353">
        <f>Variety!O708</f>
        <v>0.20629159156440308</v>
      </c>
      <c r="P87" s="602">
        <f>Variety!P708</f>
        <v>41916.118104696274</v>
      </c>
      <c r="Q87" s="638">
        <f>Variety!Q708</f>
        <v>7230.9539487361908</v>
      </c>
      <c r="R87" s="332">
        <f>Variety!R708</f>
        <v>0.20847397222116559</v>
      </c>
    </row>
    <row r="88" spans="2:18">
      <c r="B88" s="461"/>
      <c r="C88" s="462"/>
      <c r="D88" s="103" t="s">
        <v>331</v>
      </c>
      <c r="E88" s="602">
        <f>Variety!E709</f>
        <v>141.9379958063364</v>
      </c>
      <c r="F88" s="638">
        <f>Variety!F709</f>
        <v>-8650.711614820555</v>
      </c>
      <c r="G88" s="332">
        <f>Variety!G709</f>
        <v>-0.98385719867253796</v>
      </c>
      <c r="H88" s="157">
        <f>Variety!H709</f>
        <v>6.4225548399509169E-5</v>
      </c>
      <c r="I88" s="292">
        <f>Variety!I709</f>
        <v>-4.1789188444156383E-3</v>
      </c>
      <c r="J88" s="749">
        <f>Variety!J709</f>
        <v>23.689921651337642</v>
      </c>
      <c r="K88" s="769">
        <f>Variety!K709</f>
        <v>7.7403323249999598</v>
      </c>
      <c r="L88" s="332">
        <f>Variety!L709</f>
        <v>0.48529978839130916</v>
      </c>
      <c r="M88" s="784">
        <f>Variety!M709</f>
        <v>3362.5</v>
      </c>
      <c r="N88" s="769">
        <f>Variety!N709</f>
        <v>-136876.65037988184</v>
      </c>
      <c r="O88" s="353">
        <f>Variety!O709</f>
        <v>-0.97602310060427766</v>
      </c>
      <c r="P88" s="602">
        <f>Variety!P709</f>
        <v>638</v>
      </c>
      <c r="Q88" s="638">
        <f>Variety!Q709</f>
        <v>-8539.000063419342</v>
      </c>
      <c r="R88" s="332">
        <f>Variety!R709</f>
        <v>-0.93047837031807956</v>
      </c>
    </row>
    <row r="89" spans="2:18">
      <c r="B89" s="461"/>
      <c r="C89" s="462"/>
      <c r="D89" s="103" t="s">
        <v>332</v>
      </c>
      <c r="E89" s="602">
        <f>Variety!E710</f>
        <v>5224.6741820813913</v>
      </c>
      <c r="F89" s="638">
        <f>Variety!F710</f>
        <v>-4099.3131337973064</v>
      </c>
      <c r="G89" s="332">
        <f>Variety!G710</f>
        <v>-0.43965237134291241</v>
      </c>
      <c r="H89" s="157">
        <f>Variety!H710</f>
        <v>2.36411372900303E-3</v>
      </c>
      <c r="I89" s="292">
        <f>Variety!I710</f>
        <v>-2.1354428608824534E-3</v>
      </c>
      <c r="J89" s="749">
        <f>Variety!J710</f>
        <v>19.807777838659742</v>
      </c>
      <c r="K89" s="769">
        <f>Variety!K710</f>
        <v>5.423079658696393</v>
      </c>
      <c r="L89" s="332">
        <f>Variety!L710</f>
        <v>0.37700336780442689</v>
      </c>
      <c r="M89" s="784">
        <f>Variety!M710</f>
        <v>103489.18547804951</v>
      </c>
      <c r="N89" s="769">
        <f>Variety!N710</f>
        <v>-30633.557894672151</v>
      </c>
      <c r="O89" s="353">
        <f>Variety!O710</f>
        <v>-0.22839942819796594</v>
      </c>
      <c r="P89" s="602">
        <f>Variety!P710</f>
        <v>4436.9386249780655</v>
      </c>
      <c r="Q89" s="638">
        <f>Variety!Q710</f>
        <v>-4389.0617512464523</v>
      </c>
      <c r="R89" s="332">
        <f>Variety!R710</f>
        <v>-0.49728773670457888</v>
      </c>
    </row>
    <row r="90" spans="2:18">
      <c r="B90" s="461"/>
      <c r="C90" s="462"/>
      <c r="D90" s="103" t="s">
        <v>333</v>
      </c>
      <c r="E90" s="602">
        <f>Variety!E711</f>
        <v>1.1368683772161603E-12</v>
      </c>
      <c r="F90" s="638">
        <f>Variety!F711</f>
        <v>3.979039320256561E-13</v>
      </c>
      <c r="G90" s="332">
        <f>Variety!G711</f>
        <v>0.53846153846153844</v>
      </c>
      <c r="H90" s="157">
        <f>Variety!H711</f>
        <v>5.1442176966055463E-19</v>
      </c>
      <c r="I90" s="292">
        <f>Variety!I711</f>
        <v>1.5781335456913494E-19</v>
      </c>
      <c r="J90" s="749">
        <f>Variety!J711</f>
        <v>-0.2</v>
      </c>
      <c r="K90" s="769">
        <f>Variety!K711</f>
        <v>-7.6923076923076927E-3</v>
      </c>
      <c r="L90" s="332">
        <f>Variety!L711</f>
        <v>0.04</v>
      </c>
      <c r="M90" s="784">
        <f>Variety!M711</f>
        <v>-2.2737367544323206E-13</v>
      </c>
      <c r="N90" s="769">
        <f>Variety!N711</f>
        <v>-8.5265128291212022E-14</v>
      </c>
      <c r="O90" s="353">
        <f>Variety!O711</f>
        <v>0.6</v>
      </c>
      <c r="P90" s="602">
        <f>Variety!P711</f>
        <v>0</v>
      </c>
      <c r="Q90" s="638">
        <f>Variety!Q711</f>
        <v>0</v>
      </c>
      <c r="R90" s="332">
        <f>Variety!R711</f>
        <v>0</v>
      </c>
    </row>
    <row r="91" spans="2:18">
      <c r="B91" s="461"/>
      <c r="C91" s="462"/>
      <c r="D91" s="103" t="s">
        <v>334</v>
      </c>
      <c r="E91" s="602">
        <f>Variety!E712</f>
        <v>128</v>
      </c>
      <c r="F91" s="638">
        <f>Variety!F712</f>
        <v>-17566.999999999964</v>
      </c>
      <c r="G91" s="332">
        <f>Variety!G712</f>
        <v>-0.99276631816897432</v>
      </c>
      <c r="H91" s="157">
        <f>Variety!H712</f>
        <v>5.7918742253863621E-5</v>
      </c>
      <c r="I91" s="292">
        <f>Variety!I712</f>
        <v>-8.4813092897739837E-3</v>
      </c>
      <c r="J91" s="749">
        <f>Variety!J712</f>
        <v>11.351328124999782</v>
      </c>
      <c r="K91" s="769">
        <f>Variety!K712</f>
        <v>-0.48728843335006289</v>
      </c>
      <c r="L91" s="332">
        <f>Variety!L712</f>
        <v>-4.1160927119172179E-2</v>
      </c>
      <c r="M91" s="784">
        <f>Variety!M712</f>
        <v>1452.9699999999721</v>
      </c>
      <c r="N91" s="769">
        <f>Variety!N712</f>
        <v>-208031.35000000009</v>
      </c>
      <c r="O91" s="353">
        <f>Variety!O712</f>
        <v>-0.99306406321962437</v>
      </c>
      <c r="P91" s="602">
        <f>Variety!P712</f>
        <v>126.64000034332275</v>
      </c>
      <c r="Q91" s="638">
        <f>Variety!Q712</f>
        <v>-17568.359999656677</v>
      </c>
      <c r="R91" s="332">
        <f>Variety!R712</f>
        <v>-0.99284317601902672</v>
      </c>
    </row>
    <row r="92" spans="2:18">
      <c r="B92" s="461"/>
      <c r="C92" s="462"/>
      <c r="D92" s="103" t="s">
        <v>335</v>
      </c>
      <c r="E92" s="602">
        <f>Variety!E713</f>
        <v>0</v>
      </c>
      <c r="F92" s="638">
        <f>Variety!F713</f>
        <v>0</v>
      </c>
      <c r="G92" s="332">
        <f>Variety!G713</f>
        <v>0</v>
      </c>
      <c r="H92" s="157">
        <f>Variety!H713</f>
        <v>0</v>
      </c>
      <c r="I92" s="292">
        <f>Variety!I713</f>
        <v>0</v>
      </c>
      <c r="J92" s="749">
        <f>Variety!J713</f>
        <v>0</v>
      </c>
      <c r="K92" s="769">
        <f>Variety!K713</f>
        <v>0</v>
      </c>
      <c r="L92" s="332">
        <f>Variety!L713</f>
        <v>0</v>
      </c>
      <c r="M92" s="784">
        <f>Variety!M713</f>
        <v>0</v>
      </c>
      <c r="N92" s="769">
        <f>Variety!N713</f>
        <v>0</v>
      </c>
      <c r="O92" s="353">
        <f>Variety!O713</f>
        <v>0</v>
      </c>
      <c r="P92" s="602">
        <f>Variety!P713</f>
        <v>0</v>
      </c>
      <c r="Q92" s="638">
        <f>Variety!Q713</f>
        <v>0</v>
      </c>
      <c r="R92" s="332">
        <f>Variety!R713</f>
        <v>0</v>
      </c>
    </row>
    <row r="93" spans="2:18">
      <c r="B93" s="461"/>
      <c r="C93" s="462"/>
      <c r="D93" s="103" t="s">
        <v>336</v>
      </c>
      <c r="E93" s="602">
        <f>Variety!E714</f>
        <v>27338405.92945062</v>
      </c>
      <c r="F93" s="638">
        <f>Variety!F714</f>
        <v>1124067.7114618346</v>
      </c>
      <c r="G93" s="332">
        <f>Variety!G714</f>
        <v>4.2879881312070565E-2</v>
      </c>
      <c r="H93" s="157">
        <f>Variety!H714</f>
        <v>12.370360052026152</v>
      </c>
      <c r="I93" s="292">
        <f>Variety!I714</f>
        <v>-0.28011814814956004</v>
      </c>
      <c r="J93" s="749">
        <f>Variety!J714</f>
        <v>5.2866213132699178</v>
      </c>
      <c r="K93" s="769">
        <f>Variety!K714</f>
        <v>-0.14077822314431998</v>
      </c>
      <c r="L93" s="332">
        <f>Variety!L714</f>
        <v>-2.5938430034456065E-2</v>
      </c>
      <c r="M93" s="784">
        <f>Variety!M714</f>
        <v>144527799.45745835</v>
      </c>
      <c r="N93" s="769">
        <f>Variety!N714</f>
        <v>2252112.3657399714</v>
      </c>
      <c r="O93" s="353">
        <f>Variety!O714</f>
        <v>1.5829214476315561E-2</v>
      </c>
      <c r="P93" s="602">
        <f>Variety!P714</f>
        <v>31859199.95338884</v>
      </c>
      <c r="Q93" s="638">
        <f>Variety!Q714</f>
        <v>2213059.0539559424</v>
      </c>
      <c r="R93" s="332">
        <f>Variety!R714</f>
        <v>7.4649144435465997E-2</v>
      </c>
    </row>
    <row r="94" spans="2:18" ht="15" customHeight="1">
      <c r="B94" s="461"/>
      <c r="C94" s="462"/>
      <c r="D94" s="103" t="s">
        <v>337</v>
      </c>
      <c r="E94" s="602">
        <f>Variety!E715</f>
        <v>3775001.4557196689</v>
      </c>
      <c r="F94" s="638">
        <f>Variety!F715</f>
        <v>323524.51044296799</v>
      </c>
      <c r="G94" s="332">
        <f>Variety!G715</f>
        <v>9.3735092417669738E-2</v>
      </c>
      <c r="H94" s="157">
        <f>Variety!H715</f>
        <v>1.7081510650139646</v>
      </c>
      <c r="I94" s="292">
        <f>Variety!I715</f>
        <v>4.2542210365492883E-2</v>
      </c>
      <c r="J94" s="749">
        <f>Variety!J715</f>
        <v>4.3358869095601644</v>
      </c>
      <c r="K94" s="769">
        <f>Variety!K715</f>
        <v>-0.62106643693908392</v>
      </c>
      <c r="L94" s="332">
        <f>Variety!L715</f>
        <v>-0.12529196736896869</v>
      </c>
      <c r="M94" s="784">
        <f>Variety!M715</f>
        <v>16367979.395425478</v>
      </c>
      <c r="N94" s="769">
        <f>Variety!N715</f>
        <v>-740830.7988288682</v>
      </c>
      <c r="O94" s="353">
        <f>Variety!O715</f>
        <v>-4.3301129091820864E-2</v>
      </c>
      <c r="P94" s="602">
        <f>Variety!P715</f>
        <v>5801333.3390532136</v>
      </c>
      <c r="Q94" s="638">
        <f>Variety!Q715</f>
        <v>582952.31462788861</v>
      </c>
      <c r="R94" s="332">
        <f>Variety!R715</f>
        <v>0.11171133573790472</v>
      </c>
    </row>
    <row r="95" spans="2:18" ht="15" thickBot="1">
      <c r="B95" s="463"/>
      <c r="C95" s="464"/>
      <c r="D95" s="104" t="s">
        <v>338</v>
      </c>
      <c r="E95" s="603">
        <f>Variety!E716</f>
        <v>3001294.9018576071</v>
      </c>
      <c r="F95" s="639">
        <f>Variety!F716</f>
        <v>476113.52493635472</v>
      </c>
      <c r="G95" s="333">
        <f>Variety!G716</f>
        <v>0.18854626811672479</v>
      </c>
      <c r="H95" s="157">
        <f>Variety!H716</f>
        <v>1.358056451941607</v>
      </c>
      <c r="I95" s="292">
        <f>Variety!I716</f>
        <v>0.13945800041514866</v>
      </c>
      <c r="J95" s="750">
        <f>Variety!J716</f>
        <v>5.0636073441425147</v>
      </c>
      <c r="K95" s="770">
        <f>Variety!K716</f>
        <v>-0.27363757903169272</v>
      </c>
      <c r="L95" s="333">
        <f>Variety!L716</f>
        <v>-5.1269443874228819E-2</v>
      </c>
      <c r="M95" s="784">
        <f>Variety!M716</f>
        <v>15197378.906983666</v>
      </c>
      <c r="N95" s="769">
        <f>Variety!N716</f>
        <v>1719867.4229166582</v>
      </c>
      <c r="O95" s="353">
        <f>Variety!O716</f>
        <v>0.12761016193159025</v>
      </c>
      <c r="P95" s="603">
        <f>Variety!P716</f>
        <v>4730493.2148050647</v>
      </c>
      <c r="Q95" s="639">
        <f>Variety!Q716</f>
        <v>906118.2915841341</v>
      </c>
      <c r="R95" s="333">
        <f>Variety!R716</f>
        <v>0.23693239020116555</v>
      </c>
    </row>
    <row r="96" spans="2:18">
      <c r="B96" s="151"/>
      <c r="C96" s="151"/>
      <c r="D96" s="151"/>
      <c r="E96" s="604"/>
      <c r="F96" s="604"/>
      <c r="G96" s="334"/>
      <c r="H96" s="151"/>
      <c r="I96" s="151"/>
      <c r="J96" s="751"/>
      <c r="K96" s="751"/>
      <c r="L96" s="334"/>
      <c r="M96" s="751"/>
      <c r="N96" s="751"/>
      <c r="O96" s="334"/>
      <c r="P96" s="604"/>
      <c r="Q96" s="604"/>
      <c r="R96" s="334"/>
    </row>
    <row r="97" spans="2:18">
      <c r="B97" s="151"/>
      <c r="C97" s="151"/>
      <c r="D97" s="151"/>
      <c r="E97" s="604"/>
      <c r="F97" s="604"/>
      <c r="G97" s="334"/>
      <c r="H97" s="151"/>
      <c r="I97" s="151"/>
      <c r="J97" s="751"/>
      <c r="K97" s="751"/>
      <c r="L97" s="334"/>
      <c r="M97" s="751"/>
      <c r="N97" s="751"/>
      <c r="O97" s="334"/>
      <c r="P97" s="604"/>
      <c r="Q97" s="604"/>
      <c r="R97" s="334"/>
    </row>
    <row r="98" spans="2:18">
      <c r="B98" s="151"/>
      <c r="C98" s="151"/>
      <c r="D98" s="151"/>
      <c r="E98" s="604"/>
      <c r="F98" s="604"/>
      <c r="G98" s="334"/>
      <c r="H98" s="151"/>
      <c r="I98" s="151"/>
      <c r="J98" s="751"/>
      <c r="K98" s="751"/>
      <c r="L98" s="334"/>
      <c r="M98" s="751"/>
      <c r="N98" s="751"/>
      <c r="O98" s="334"/>
      <c r="P98" s="604"/>
      <c r="Q98" s="604"/>
      <c r="R98" s="334"/>
    </row>
    <row r="99" spans="2:18">
      <c r="B99" s="151"/>
      <c r="C99" s="96"/>
      <c r="D99" s="95"/>
      <c r="E99" s="604"/>
      <c r="F99" s="604"/>
      <c r="G99" s="335"/>
      <c r="H99" s="262"/>
      <c r="I99" s="262"/>
      <c r="J99" s="752"/>
      <c r="K99" s="752"/>
      <c r="L99" s="335"/>
      <c r="M99" s="785"/>
      <c r="N99" s="785"/>
      <c r="O99" s="335"/>
      <c r="P99" s="604"/>
      <c r="Q99" s="604"/>
      <c r="R99" s="335"/>
    </row>
    <row r="100" spans="2:18" ht="23.4">
      <c r="B100" s="151"/>
      <c r="C100" s="492" t="s">
        <v>111</v>
      </c>
      <c r="D100" s="492"/>
      <c r="E100" s="492"/>
      <c r="F100" s="492"/>
      <c r="G100" s="493"/>
      <c r="H100" s="492"/>
      <c r="I100" s="492"/>
      <c r="J100" s="733"/>
      <c r="K100" s="733"/>
      <c r="L100" s="493"/>
      <c r="M100" s="733"/>
      <c r="N100" s="733"/>
      <c r="O100" s="493"/>
      <c r="P100" s="492"/>
      <c r="Q100" s="492"/>
      <c r="R100" s="493"/>
    </row>
    <row r="101" spans="2:18">
      <c r="C101" s="494" t="s">
        <v>252</v>
      </c>
      <c r="D101" s="494"/>
      <c r="E101" s="494"/>
      <c r="F101" s="494"/>
      <c r="G101" s="495"/>
      <c r="H101" s="494"/>
      <c r="I101" s="494"/>
      <c r="J101" s="734"/>
      <c r="K101" s="734"/>
      <c r="L101" s="495"/>
      <c r="M101" s="734"/>
      <c r="N101" s="734"/>
      <c r="O101" s="495"/>
      <c r="P101" s="494"/>
      <c r="Q101" s="494"/>
      <c r="R101" s="495"/>
    </row>
    <row r="102" spans="2:18">
      <c r="C102" s="496" t="str">
        <f>'HOME PAGE'!H6</f>
        <v>LATEST 52 WEEKS ENDING 1-25-2026</v>
      </c>
      <c r="D102" s="496"/>
      <c r="E102" s="496"/>
      <c r="F102" s="496"/>
      <c r="G102" s="497"/>
      <c r="H102" s="496"/>
      <c r="I102" s="496"/>
      <c r="J102" s="735"/>
      <c r="K102" s="735"/>
      <c r="L102" s="497"/>
      <c r="M102" s="735"/>
      <c r="N102" s="735"/>
      <c r="O102" s="497"/>
      <c r="P102" s="496"/>
      <c r="Q102" s="496"/>
      <c r="R102" s="497"/>
    </row>
    <row r="103" spans="2:18">
      <c r="D103" s="1"/>
      <c r="G103" s="336"/>
      <c r="H103" s="1"/>
      <c r="I103" s="1"/>
      <c r="J103" s="753"/>
      <c r="K103" s="753"/>
      <c r="L103" s="336"/>
      <c r="O103" s="336"/>
      <c r="R103" s="336"/>
    </row>
    <row r="104" spans="2:18" ht="15" thickBot="1">
      <c r="D104" s="1"/>
      <c r="G104" s="336"/>
      <c r="H104" s="1"/>
      <c r="I104" s="1"/>
      <c r="J104" s="753"/>
      <c r="K104" s="753"/>
      <c r="L104" s="336"/>
      <c r="O104" s="336"/>
      <c r="R104" s="336"/>
    </row>
    <row r="105" spans="2:18">
      <c r="E105" s="498" t="s">
        <v>48</v>
      </c>
      <c r="F105" s="499"/>
      <c r="G105" s="500"/>
      <c r="H105" s="499" t="s">
        <v>17</v>
      </c>
      <c r="I105" s="499"/>
      <c r="J105" s="736" t="s">
        <v>18</v>
      </c>
      <c r="K105" s="755"/>
      <c r="L105" s="500"/>
      <c r="M105" s="755" t="s">
        <v>19</v>
      </c>
      <c r="N105" s="755"/>
      <c r="O105" s="504"/>
      <c r="P105" s="498" t="s">
        <v>20</v>
      </c>
      <c r="Q105" s="499"/>
      <c r="R105" s="500"/>
    </row>
    <row r="106" spans="2:18" ht="29.4" thickBot="1">
      <c r="B106" s="2"/>
      <c r="C106" s="2"/>
      <c r="D106" s="27"/>
      <c r="E106" s="589" t="s">
        <v>16</v>
      </c>
      <c r="F106" s="626" t="s">
        <v>22</v>
      </c>
      <c r="G106" s="319" t="s">
        <v>23</v>
      </c>
      <c r="H106" s="123" t="s">
        <v>16</v>
      </c>
      <c r="I106" s="311" t="s">
        <v>22</v>
      </c>
      <c r="J106" s="737" t="s">
        <v>16</v>
      </c>
      <c r="K106" s="756" t="s">
        <v>22</v>
      </c>
      <c r="L106" s="319" t="s">
        <v>23</v>
      </c>
      <c r="M106" s="771" t="s">
        <v>16</v>
      </c>
      <c r="N106" s="756" t="s">
        <v>22</v>
      </c>
      <c r="O106" s="340" t="s">
        <v>23</v>
      </c>
      <c r="P106" s="624" t="s">
        <v>16</v>
      </c>
      <c r="Q106" s="728" t="s">
        <v>22</v>
      </c>
      <c r="R106" s="319" t="s">
        <v>23</v>
      </c>
    </row>
    <row r="107" spans="2:18">
      <c r="B107" s="465" t="s">
        <v>46</v>
      </c>
      <c r="C107" s="468" t="s">
        <v>355</v>
      </c>
      <c r="D107" s="142" t="s">
        <v>281</v>
      </c>
      <c r="E107" s="590">
        <f>'Segment Data'!E93</f>
        <v>170125.25981402394</v>
      </c>
      <c r="F107" s="625">
        <f>'Segment Data'!F93</f>
        <v>74484.397815316916</v>
      </c>
      <c r="G107" s="320">
        <f>'Segment Data'!G93</f>
        <v>0.7787926233488347</v>
      </c>
      <c r="H107" s="124">
        <f>'Segment Data'!H93</f>
        <v>6.1796554676020387E-3</v>
      </c>
      <c r="I107" s="282">
        <f>'Segment Data'!I93</f>
        <v>2.5943438073325509E-3</v>
      </c>
      <c r="J107" s="738">
        <f>'Segment Data'!J93</f>
        <v>27.311233048325374</v>
      </c>
      <c r="K107" s="757">
        <f>'Segment Data'!K93</f>
        <v>11.976583597472379</v>
      </c>
      <c r="L107" s="320">
        <f>'Segment Data'!L93</f>
        <v>0.78101450156111507</v>
      </c>
      <c r="M107" s="772">
        <f>'Segment Data'!M93</f>
        <v>4646330.6181877116</v>
      </c>
      <c r="N107" s="757">
        <f>'Segment Data'!N93</f>
        <v>3179711.526260132</v>
      </c>
      <c r="O107" s="341">
        <f>'Segment Data'!O93</f>
        <v>2.1680554574542135</v>
      </c>
      <c r="P107" s="590">
        <f>'Segment Data'!P93</f>
        <v>297223.9053478241</v>
      </c>
      <c r="Q107" s="625">
        <f>'Segment Data'!Q93</f>
        <v>169694.42268288136</v>
      </c>
      <c r="R107" s="320">
        <f>'Segment Data'!R93</f>
        <v>1.3306289583932387</v>
      </c>
    </row>
    <row r="108" spans="2:18">
      <c r="B108" s="466"/>
      <c r="C108" s="469"/>
      <c r="D108" s="143" t="s">
        <v>283</v>
      </c>
      <c r="E108" s="591">
        <f>'Segment Data'!E94</f>
        <v>176582504.37261176</v>
      </c>
      <c r="F108" s="627">
        <f>'Segment Data'!F94</f>
        <v>11385345.105102777</v>
      </c>
      <c r="G108" s="321">
        <f>'Segment Data'!G94</f>
        <v>6.8919739029326341E-2</v>
      </c>
      <c r="H108" s="125">
        <f>'Segment Data'!H94</f>
        <v>6.4142093879648483</v>
      </c>
      <c r="I108" s="283">
        <f>'Segment Data'!I94</f>
        <v>0.22142432739938833</v>
      </c>
      <c r="J108" s="739">
        <f>'Segment Data'!J94</f>
        <v>7.9057157548025909</v>
      </c>
      <c r="K108" s="758">
        <f>'Segment Data'!K94</f>
        <v>-0.13643115310973641</v>
      </c>
      <c r="L108" s="321">
        <f>'Segment Data'!L94</f>
        <v>-1.6964518886804666E-2</v>
      </c>
      <c r="M108" s="773">
        <f>'Segment Data'!M94</f>
        <v>1396011086.8410542</v>
      </c>
      <c r="N108" s="758">
        <f>'Segment Data'!N94</f>
        <v>67471263.241956472</v>
      </c>
      <c r="O108" s="342">
        <f>'Segment Data'!O94</f>
        <v>5.0786029928084946E-2</v>
      </c>
      <c r="P108" s="591">
        <f>'Segment Data'!P94</f>
        <v>584373654.21352243</v>
      </c>
      <c r="Q108" s="627">
        <f>'Segment Data'!Q94</f>
        <v>55197018.698564827</v>
      </c>
      <c r="R108" s="321">
        <f>'Segment Data'!R94</f>
        <v>0.10430736165222215</v>
      </c>
    </row>
    <row r="109" spans="2:18" ht="15" thickBot="1">
      <c r="B109" s="466"/>
      <c r="C109" s="470"/>
      <c r="D109" s="144" t="s">
        <v>286</v>
      </c>
      <c r="E109" s="592">
        <f>'Segment Data'!E95</f>
        <v>9386129.5391052514</v>
      </c>
      <c r="F109" s="628">
        <f>'Segment Data'!F95</f>
        <v>-2753946.5067443252</v>
      </c>
      <c r="G109" s="322">
        <f>'Segment Data'!G95</f>
        <v>-0.22684754991183426</v>
      </c>
      <c r="H109" s="126">
        <f>'Segment Data'!H95</f>
        <v>0.34094317792290246</v>
      </c>
      <c r="I109" s="284">
        <f>'Segment Data'!I95</f>
        <v>-0.11415472996014459</v>
      </c>
      <c r="J109" s="740">
        <f>'Segment Data'!J95</f>
        <v>12.136784234422299</v>
      </c>
      <c r="K109" s="759">
        <f>'Segment Data'!K95</f>
        <v>0.34625777947747061</v>
      </c>
      <c r="L109" s="322">
        <f>'Segment Data'!L95</f>
        <v>2.9367457068234099E-2</v>
      </c>
      <c r="M109" s="774">
        <f>'Segment Data'!M95</f>
        <v>113917429.01245806</v>
      </c>
      <c r="N109" s="759">
        <f>'Segment Data'!N95</f>
        <v>-29220458.771173388</v>
      </c>
      <c r="O109" s="343">
        <f>'Segment Data'!O95</f>
        <v>-0.20414202852667004</v>
      </c>
      <c r="P109" s="592">
        <f>'Segment Data'!P95</f>
        <v>29058023.774869815</v>
      </c>
      <c r="Q109" s="628">
        <f>'Segment Data'!Q95</f>
        <v>-5412758.7166370898</v>
      </c>
      <c r="R109" s="322">
        <f>'Segment Data'!R95</f>
        <v>-0.15702453862109786</v>
      </c>
    </row>
    <row r="110" spans="2:18">
      <c r="B110" s="466"/>
      <c r="C110" s="471" t="s">
        <v>354</v>
      </c>
      <c r="D110" s="278" t="s">
        <v>280</v>
      </c>
      <c r="E110" s="593">
        <f>'Segment Data'!E96</f>
        <v>812627.01963729155</v>
      </c>
      <c r="F110" s="629">
        <f>'Segment Data'!F96</f>
        <v>-1235864.194343738</v>
      </c>
      <c r="G110" s="323">
        <f>'Segment Data'!G96</f>
        <v>-0.60330461068561991</v>
      </c>
      <c r="H110" s="268">
        <f>'Segment Data'!H96</f>
        <v>2.9517985809469901E-2</v>
      </c>
      <c r="I110" s="294">
        <f>'Segment Data'!I96</f>
        <v>-4.7274289813736783E-2</v>
      </c>
      <c r="J110" s="741">
        <f>'Segment Data'!J96</f>
        <v>20.214858811378974</v>
      </c>
      <c r="K110" s="760">
        <f>'Segment Data'!K96</f>
        <v>2.361671631688715</v>
      </c>
      <c r="L110" s="323">
        <f>'Segment Data'!L96</f>
        <v>0.13228291441291484</v>
      </c>
      <c r="M110" s="775">
        <f>'Segment Data'!M96</f>
        <v>16427140.468279539</v>
      </c>
      <c r="N110" s="760">
        <f>'Segment Data'!N96</f>
        <v>-20144956.610874712</v>
      </c>
      <c r="O110" s="344">
        <f>'Segment Data'!O96</f>
        <v>-0.5508285884529478</v>
      </c>
      <c r="P110" s="593">
        <f>'Segment Data'!P96</f>
        <v>3292443.1635878021</v>
      </c>
      <c r="Q110" s="629">
        <f>'Segment Data'!Q96</f>
        <v>-3904437.8078439794</v>
      </c>
      <c r="R110" s="323">
        <f>'Segment Data'!R96</f>
        <v>-0.54251804682372173</v>
      </c>
    </row>
    <row r="111" spans="2:18">
      <c r="B111" s="466"/>
      <c r="C111" s="472"/>
      <c r="D111" s="143" t="s">
        <v>282</v>
      </c>
      <c r="E111" s="591">
        <f>'Segment Data'!E97</f>
        <v>7298445.1093367878</v>
      </c>
      <c r="F111" s="627">
        <f>'Segment Data'!F97</f>
        <v>-669604.47611024231</v>
      </c>
      <c r="G111" s="321">
        <f>'Segment Data'!G97</f>
        <v>-8.4036183375818641E-2</v>
      </c>
      <c r="H111" s="125">
        <f>'Segment Data'!H97</f>
        <v>0.26510981540431161</v>
      </c>
      <c r="I111" s="283">
        <f>'Segment Data'!I97</f>
        <v>-3.3590347803072573E-2</v>
      </c>
      <c r="J111" s="739">
        <f>'Segment Data'!J97</f>
        <v>5.7458241250677027</v>
      </c>
      <c r="K111" s="758">
        <f>'Segment Data'!K97</f>
        <v>1.5748241125457696E-2</v>
      </c>
      <c r="L111" s="321">
        <f>'Segment Data'!L97</f>
        <v>2.7483477434548449E-3</v>
      </c>
      <c r="M111" s="773">
        <f>'Segment Data'!M97</f>
        <v>41935581.984709702</v>
      </c>
      <c r="N111" s="758">
        <f>'Segment Data'!N97</f>
        <v>-3721946.7869163305</v>
      </c>
      <c r="O111" s="342">
        <f>'Segment Data'!O97</f>
        <v>-8.1518796287313344E-2</v>
      </c>
      <c r="P111" s="591">
        <f>'Segment Data'!P97</f>
        <v>13063829.872795679</v>
      </c>
      <c r="Q111" s="627">
        <f>'Segment Data'!Q97</f>
        <v>-1092849.3603918627</v>
      </c>
      <c r="R111" s="321">
        <f>'Segment Data'!R97</f>
        <v>-7.7196731125325851E-2</v>
      </c>
    </row>
    <row r="112" spans="2:18">
      <c r="B112" s="466"/>
      <c r="C112" s="472"/>
      <c r="D112" s="143" t="s">
        <v>284</v>
      </c>
      <c r="E112" s="591">
        <f>'Segment Data'!E98</f>
        <v>2248863219.996017</v>
      </c>
      <c r="F112" s="627">
        <f>'Segment Data'!F98</f>
        <v>84205526.63022089</v>
      </c>
      <c r="G112" s="321">
        <f>'Segment Data'!G98</f>
        <v>3.890015815816629E-2</v>
      </c>
      <c r="H112" s="125">
        <f>'Segment Data'!H98</f>
        <v>81.688045082367751</v>
      </c>
      <c r="I112" s="283">
        <f>'Segment Data'!I98</f>
        <v>0.54100911544637142</v>
      </c>
      <c r="J112" s="739">
        <f>'Segment Data'!J98</f>
        <v>4.7314835473635544</v>
      </c>
      <c r="K112" s="758">
        <f>'Segment Data'!K98</f>
        <v>-1.8316616825538645E-2</v>
      </c>
      <c r="L112" s="321">
        <f>'Segment Data'!L98</f>
        <v>-3.8562920949045316E-3</v>
      </c>
      <c r="M112" s="773">
        <f>'Segment Data'!M98</f>
        <v>10640459325.68218</v>
      </c>
      <c r="N112" s="758">
        <f>'Segment Data'!N98</f>
        <v>358767858.32013893</v>
      </c>
      <c r="O112" s="342">
        <f>'Segment Data'!O98</f>
        <v>3.4893855690865956E-2</v>
      </c>
      <c r="P112" s="591">
        <f>'Segment Data'!P98</f>
        <v>2324087250.3278313</v>
      </c>
      <c r="Q112" s="627">
        <f>'Segment Data'!Q98</f>
        <v>88763906.067882538</v>
      </c>
      <c r="R112" s="321">
        <f>'Segment Data'!R98</f>
        <v>3.9709649297860181E-2</v>
      </c>
    </row>
    <row r="113" spans="2:18" ht="15" thickBot="1">
      <c r="B113" s="467"/>
      <c r="C113" s="473"/>
      <c r="D113" s="313" t="s">
        <v>285</v>
      </c>
      <c r="E113" s="594">
        <f>'Segment Data'!E99</f>
        <v>324016538.43014503</v>
      </c>
      <c r="F113" s="630">
        <f>'Segment Data'!F99</f>
        <v>-7303870.6358909011</v>
      </c>
      <c r="G113" s="324">
        <f>'Segment Data'!G99</f>
        <v>-2.2044735054142579E-2</v>
      </c>
      <c r="H113" s="296">
        <f>'Segment Data'!H99</f>
        <v>11.769625365993273</v>
      </c>
      <c r="I113" s="295">
        <f>'Segment Data'!I99</f>
        <v>-0.65066133035388418</v>
      </c>
      <c r="J113" s="742">
        <f>'Segment Data'!J99</f>
        <v>4.002148423289813</v>
      </c>
      <c r="K113" s="761">
        <f>'Segment Data'!K99</f>
        <v>7.4660348291186729E-3</v>
      </c>
      <c r="L113" s="324">
        <f>'Segment Data'!L99</f>
        <v>1.8689933524341155E-3</v>
      </c>
      <c r="M113" s="776">
        <f>'Segment Data'!M99</f>
        <v>1296762278.3980279</v>
      </c>
      <c r="N113" s="761">
        <f>'Segment Data'!N99</f>
        <v>-26757524.635658741</v>
      </c>
      <c r="O113" s="345">
        <f>'Segment Data'!O99</f>
        <v>-2.0216943164980888E-2</v>
      </c>
      <c r="P113" s="594">
        <f>'Segment Data'!P99</f>
        <v>264689217.04599345</v>
      </c>
      <c r="Q113" s="630">
        <f>'Segment Data'!Q99</f>
        <v>-3039028.0252785683</v>
      </c>
      <c r="R113" s="324">
        <f>'Segment Data'!R99</f>
        <v>-1.1351167018143893E-2</v>
      </c>
    </row>
    <row r="114" spans="2:18">
      <c r="B114" s="474" t="s">
        <v>47</v>
      </c>
      <c r="C114" s="475"/>
      <c r="D114" s="102" t="str">
        <f>_xlfn.XLOOKUP('TOTAL U.S. ALL OTHER OUTLETS'!E114,'Form Data'!E:E,'Form Data'!D:D,"NOT FOUND",0)</f>
        <v>SHREDDED</v>
      </c>
      <c r="E114" s="595">
        <f>'Form Data'!E197</f>
        <v>805376184.63909543</v>
      </c>
      <c r="F114" s="631">
        <f>'Form Data'!F197</f>
        <v>18294871.199839473</v>
      </c>
      <c r="G114" s="325">
        <f>'Form Data'!G197</f>
        <v>2.3243940476616848E-2</v>
      </c>
      <c r="H114" s="127">
        <f>'Form Data'!H197</f>
        <v>29.254605390887356</v>
      </c>
      <c r="I114" s="285">
        <f>'Form Data'!I197</f>
        <v>-0.25089834131589583</v>
      </c>
      <c r="J114" s="743">
        <f>'Form Data'!J197</f>
        <v>3.8407603709905933</v>
      </c>
      <c r="K114" s="762">
        <f>'Form Data'!K197</f>
        <v>-0.11092438592278642</v>
      </c>
      <c r="L114" s="325">
        <f>'Form Data'!L197</f>
        <v>-2.8070150517124831E-2</v>
      </c>
      <c r="M114" s="777">
        <f>'Form Data'!M197</f>
        <v>3093256933.7014408</v>
      </c>
      <c r="N114" s="762">
        <f>'Form Data'!N197</f>
        <v>-17040295.067829132</v>
      </c>
      <c r="O114" s="346">
        <f>'Form Data'!O197</f>
        <v>-5.4786709482977283E-3</v>
      </c>
      <c r="P114" s="595">
        <f>'Form Data'!P197</f>
        <v>713571327.17580509</v>
      </c>
      <c r="Q114" s="631">
        <f>'Form Data'!Q197</f>
        <v>23799348.562381744</v>
      </c>
      <c r="R114" s="325">
        <f>'Form Data'!R197</f>
        <v>3.4503211641364571E-2</v>
      </c>
    </row>
    <row r="115" spans="2:18">
      <c r="B115" s="476"/>
      <c r="C115" s="477"/>
      <c r="D115" s="103" t="str">
        <f>_xlfn.XLOOKUP('TOTAL U.S. ALL OTHER OUTLETS'!E115,'Form Data'!E:E,'Form Data'!D:D,"NOT FOUND",0)</f>
        <v>CHUNK</v>
      </c>
      <c r="E115" s="596">
        <f>'Form Data'!E198</f>
        <v>352280723.61534774</v>
      </c>
      <c r="F115" s="632">
        <f>'Form Data'!F198</f>
        <v>31079473.230707824</v>
      </c>
      <c r="G115" s="326">
        <f>'Form Data'!G198</f>
        <v>9.6760125290577217E-2</v>
      </c>
      <c r="H115" s="128">
        <f>'Form Data'!H198</f>
        <v>12.796297870170438</v>
      </c>
      <c r="I115" s="286">
        <f>'Form Data'!I198</f>
        <v>0.7553504735152643</v>
      </c>
      <c r="J115" s="744">
        <f>'Form Data'!J198</f>
        <v>4.7592559552999782</v>
      </c>
      <c r="K115" s="763">
        <f>'Form Data'!K198</f>
        <v>2.911953079332541E-2</v>
      </c>
      <c r="L115" s="326">
        <f>'Form Data'!L198</f>
        <v>6.1561714462310757E-3</v>
      </c>
      <c r="M115" s="778">
        <f>'Form Data'!M198</f>
        <v>1676594131.8037293</v>
      </c>
      <c r="N115" s="763">
        <f>'Form Data'!N198</f>
        <v>157268397.76226234</v>
      </c>
      <c r="O115" s="347">
        <f>'Form Data'!O198</f>
        <v>0.1035119686572557</v>
      </c>
      <c r="P115" s="596">
        <f>'Form Data'!P198</f>
        <v>341248501.17506003</v>
      </c>
      <c r="Q115" s="632">
        <f>'Form Data'!Q198</f>
        <v>20531544.345268369</v>
      </c>
      <c r="R115" s="326">
        <f>'Form Data'!R198</f>
        <v>6.401764517915623E-2</v>
      </c>
    </row>
    <row r="116" spans="2:18">
      <c r="B116" s="476"/>
      <c r="C116" s="477"/>
      <c r="D116" s="103" t="str">
        <f>_xlfn.XLOOKUP('TOTAL U.S. ALL OTHER OUTLETS'!E116,'Form Data'!E:E,'Form Data'!D:D,"NOT FOUND",0)</f>
        <v>SLICED</v>
      </c>
      <c r="E116" s="596">
        <f>'Form Data'!E199</f>
        <v>302186230.41311294</v>
      </c>
      <c r="F116" s="632">
        <f>'Form Data'!F199</f>
        <v>14409593.759295821</v>
      </c>
      <c r="G116" s="326">
        <f>'Form Data'!G199</f>
        <v>5.0072145976985415E-2</v>
      </c>
      <c r="H116" s="128">
        <f>'Form Data'!H199</f>
        <v>10.97665798158274</v>
      </c>
      <c r="I116" s="286">
        <f>'Form Data'!I199</f>
        <v>0.18870700136244345</v>
      </c>
      <c r="J116" s="744">
        <f>'Form Data'!J199</f>
        <v>4.7781481470628533</v>
      </c>
      <c r="K116" s="763">
        <f>'Form Data'!K199</f>
        <v>-0.15483373291777802</v>
      </c>
      <c r="L116" s="326">
        <f>'Form Data'!L199</f>
        <v>-3.1387452191165552E-2</v>
      </c>
      <c r="M116" s="778">
        <f>'Form Data'!M199</f>
        <v>1443890576.9163241</v>
      </c>
      <c r="N116" s="763">
        <f>'Form Data'!N199</f>
        <v>24293642.821274281</v>
      </c>
      <c r="O116" s="347">
        <f>'Form Data'!O199</f>
        <v>1.7113056697858214E-2</v>
      </c>
      <c r="P116" s="596">
        <f>'Form Data'!P199</f>
        <v>371289126.88986135</v>
      </c>
      <c r="Q116" s="632">
        <f>'Form Data'!Q199</f>
        <v>17232931.6234864</v>
      </c>
      <c r="R116" s="326">
        <f>'Form Data'!R199</f>
        <v>4.867287129525065E-2</v>
      </c>
    </row>
    <row r="117" spans="2:18">
      <c r="B117" s="476"/>
      <c r="C117" s="477"/>
      <c r="D117" s="103" t="str">
        <f>_xlfn.XLOOKUP('TOTAL U.S. ALL OTHER OUTLETS'!E117,'Form Data'!E:E,'Form Data'!D:D,"NOT FOUND",0)</f>
        <v>STRING AND STICK</v>
      </c>
      <c r="E117" s="596">
        <f>'Form Data'!E200</f>
        <v>185504398.73698089</v>
      </c>
      <c r="F117" s="632">
        <f>'Form Data'!F200</f>
        <v>6527622.1225759983</v>
      </c>
      <c r="G117" s="326">
        <f>'Form Data'!G200</f>
        <v>3.6471894544393223E-2</v>
      </c>
      <c r="H117" s="128">
        <f>'Form Data'!H200</f>
        <v>6.7382896177344476</v>
      </c>
      <c r="I117" s="286">
        <f>'Form Data'!I200</f>
        <v>2.8944775968510861E-2</v>
      </c>
      <c r="J117" s="744">
        <f>'Form Data'!J200</f>
        <v>5.3290287163308578</v>
      </c>
      <c r="K117" s="763">
        <f>'Form Data'!K200</f>
        <v>0.2371963791806273</v>
      </c>
      <c r="L117" s="326">
        <f>'Form Data'!L200</f>
        <v>4.6583697866489471E-2</v>
      </c>
      <c r="M117" s="778">
        <f>'Form Data'!M200</f>
        <v>988558267.87506092</v>
      </c>
      <c r="N117" s="763">
        <f>'Form Data'!N200</f>
        <v>77238529.110921025</v>
      </c>
      <c r="O117" s="347">
        <f>'Form Data'!O200</f>
        <v>8.4754588126957325E-2</v>
      </c>
      <c r="P117" s="596">
        <f>'Form Data'!P200</f>
        <v>219887635.68679869</v>
      </c>
      <c r="Q117" s="632">
        <f>'Form Data'!Q200</f>
        <v>6221463.7447002828</v>
      </c>
      <c r="R117" s="326">
        <f>'Form Data'!R200</f>
        <v>2.9117682448985154E-2</v>
      </c>
    </row>
    <row r="118" spans="2:18">
      <c r="B118" s="476"/>
      <c r="C118" s="477"/>
      <c r="D118" s="103" t="str">
        <f>_xlfn.XLOOKUP('TOTAL U.S. ALL OTHER OUTLETS'!E118,'Form Data'!E:E,'Form Data'!D:D,"NOT FOUND",0)</f>
        <v>UNKNOWN</v>
      </c>
      <c r="E118" s="596">
        <f>'Form Data'!E201</f>
        <v>61068316.54767637</v>
      </c>
      <c r="F118" s="632">
        <f>'Form Data'!F201</f>
        <v>1160534.6348789781</v>
      </c>
      <c r="G118" s="326">
        <f>'Form Data'!G201</f>
        <v>1.9372018088873139E-2</v>
      </c>
      <c r="H118" s="128">
        <f>'Form Data'!H201</f>
        <v>2.2182546945917538</v>
      </c>
      <c r="I118" s="286">
        <f>'Form Data'!I201</f>
        <v>-2.7522523891885697E-2</v>
      </c>
      <c r="J118" s="744">
        <f>'Form Data'!J201</f>
        <v>8.0029734153896896</v>
      </c>
      <c r="K118" s="763">
        <f>'Form Data'!K201</f>
        <v>0.43463157335727676</v>
      </c>
      <c r="L118" s="326">
        <f>'Form Data'!L201</f>
        <v>5.7427582214040186E-2</v>
      </c>
      <c r="M118" s="778">
        <f>'Form Data'!M201</f>
        <v>488728113.85365629</v>
      </c>
      <c r="N118" s="763">
        <f>'Form Data'!N201</f>
        <v>35325541.339679241</v>
      </c>
      <c r="O118" s="347">
        <f>'Form Data'!O201</f>
        <v>7.7912088464364107E-2</v>
      </c>
      <c r="P118" s="596">
        <f>'Form Data'!P201</f>
        <v>46897575.770358384</v>
      </c>
      <c r="Q118" s="632">
        <f>'Form Data'!Q201</f>
        <v>2886762.2890214622</v>
      </c>
      <c r="R118" s="326">
        <f>'Form Data'!R201</f>
        <v>6.5592113861871998E-2</v>
      </c>
    </row>
    <row r="119" spans="2:18">
      <c r="B119" s="476"/>
      <c r="C119" s="477"/>
      <c r="D119" s="103" t="str">
        <f>_xlfn.XLOOKUP('TOTAL U.S. ALL OTHER OUTLETS'!E119,'Form Data'!E:E,'Form Data'!D:D,"NOT FOUND",0)</f>
        <v>ROUND</v>
      </c>
      <c r="E119" s="596">
        <f>'Form Data'!E202</f>
        <v>56227924.924686149</v>
      </c>
      <c r="F119" s="632">
        <f>'Form Data'!F202</f>
        <v>5129305.8307843953</v>
      </c>
      <c r="G119" s="326">
        <f>'Form Data'!G202</f>
        <v>0.10038051755094377</v>
      </c>
      <c r="H119" s="128">
        <f>'Form Data'!H202</f>
        <v>2.0424315828971968</v>
      </c>
      <c r="I119" s="286">
        <f>'Form Data'!I202</f>
        <v>0.12688553874389696</v>
      </c>
      <c r="J119" s="744">
        <f>'Form Data'!J202</f>
        <v>6.5200404526295541</v>
      </c>
      <c r="K119" s="763">
        <f>'Form Data'!K202</f>
        <v>-8.3591669321787521E-2</v>
      </c>
      <c r="L119" s="326">
        <f>'Form Data'!L202</f>
        <v>-1.2658438231881182E-2</v>
      </c>
      <c r="M119" s="778">
        <f>'Form Data'!M202</f>
        <v>366608345.07637125</v>
      </c>
      <c r="N119" s="763">
        <f>'Form Data'!N202</f>
        <v>29171862.64052546</v>
      </c>
      <c r="O119" s="347">
        <f>'Form Data'!O202</f>
        <v>8.6451418737959612E-2</v>
      </c>
      <c r="P119" s="596">
        <f>'Form Data'!P202</f>
        <v>54592976.732100248</v>
      </c>
      <c r="Q119" s="632">
        <f>'Form Data'!Q202</f>
        <v>3104474.8115350455</v>
      </c>
      <c r="R119" s="326">
        <f>'Form Data'!R202</f>
        <v>6.029452587928328E-2</v>
      </c>
    </row>
    <row r="120" spans="2:18">
      <c r="B120" s="476"/>
      <c r="C120" s="477"/>
      <c r="D120" s="103" t="str">
        <f>_xlfn.XLOOKUP('TOTAL U.S. ALL OTHER OUTLETS'!E120,'Form Data'!E:E,'Form Data'!D:D,"NOT FOUND",0)</f>
        <v>GRATED</v>
      </c>
      <c r="E120" s="596">
        <f>'Form Data'!E203</f>
        <v>51920860.377097398</v>
      </c>
      <c r="F120" s="632">
        <f>'Form Data'!F203</f>
        <v>-642034.51366154104</v>
      </c>
      <c r="G120" s="326">
        <f>'Form Data'!G203</f>
        <v>-1.221459577133026E-2</v>
      </c>
      <c r="H120" s="128">
        <f>'Form Data'!H203</f>
        <v>1.885981123924098</v>
      </c>
      <c r="I120" s="286">
        <f>'Form Data'!I203</f>
        <v>-8.4456574053834554E-2</v>
      </c>
      <c r="J120" s="744">
        <f>'Form Data'!J203</f>
        <v>6.6320179321178054</v>
      </c>
      <c r="K120" s="763">
        <f>'Form Data'!K203</f>
        <v>0.15868957006522155</v>
      </c>
      <c r="L120" s="326">
        <f>'Form Data'!L203</f>
        <v>2.4514370535485049E-2</v>
      </c>
      <c r="M120" s="778">
        <f>'Form Data'!M203</f>
        <v>344340077.07189476</v>
      </c>
      <c r="N120" s="763">
        <f>'Form Data'!N203</f>
        <v>4083198.7839560509</v>
      </c>
      <c r="O120" s="347">
        <f>'Form Data'!O203</f>
        <v>1.2000341637475107E-2</v>
      </c>
      <c r="P120" s="596">
        <f>'Form Data'!P203</f>
        <v>71951166.404522568</v>
      </c>
      <c r="Q120" s="632">
        <f>'Form Data'!Q203</f>
        <v>345221.05249555409</v>
      </c>
      <c r="R120" s="326">
        <f>'Form Data'!R203</f>
        <v>4.8211227545197346E-3</v>
      </c>
    </row>
    <row r="121" spans="2:18">
      <c r="B121" s="476"/>
      <c r="C121" s="477"/>
      <c r="D121" s="103" t="str">
        <f>_xlfn.XLOOKUP('TOTAL U.S. ALL OTHER OUTLETS'!E121,'Form Data'!E:E,'Form Data'!D:D,"NOT FOUND",0)</f>
        <v>CRUMBLED</v>
      </c>
      <c r="E121" s="596">
        <f>'Form Data'!E204</f>
        <v>40851953.620497569</v>
      </c>
      <c r="F121" s="632">
        <f>'Form Data'!F204</f>
        <v>360674.0752216205</v>
      </c>
      <c r="G121" s="326">
        <f>'Form Data'!G204</f>
        <v>8.9074506726399497E-3</v>
      </c>
      <c r="H121" s="128">
        <f>'Form Data'!H204</f>
        <v>1.4839124938242856</v>
      </c>
      <c r="I121" s="286">
        <f>'Form Data'!I204</f>
        <v>-3.3993698770170555E-2</v>
      </c>
      <c r="J121" s="744">
        <f>'Form Data'!J204</f>
        <v>5.9633438739189231</v>
      </c>
      <c r="K121" s="763">
        <f>'Form Data'!K204</f>
        <v>9.7833168909224888E-2</v>
      </c>
      <c r="L121" s="326">
        <f>'Form Data'!L204</f>
        <v>1.6679394826722618E-2</v>
      </c>
      <c r="M121" s="778">
        <f>'Form Data'!M204</f>
        <v>243614247.36041415</v>
      </c>
      <c r="N121" s="763">
        <f>'Form Data'!N204</f>
        <v>6112213.7280578613</v>
      </c>
      <c r="O121" s="347">
        <f>'Form Data'!O204</f>
        <v>2.5735416386031142E-2</v>
      </c>
      <c r="P121" s="596">
        <f>'Form Data'!P204</f>
        <v>43577597.818771139</v>
      </c>
      <c r="Q121" s="632">
        <f>'Form Data'!Q204</f>
        <v>318915.42431469262</v>
      </c>
      <c r="R121" s="326">
        <f>'Form Data'!R204</f>
        <v>7.37228705688829E-3</v>
      </c>
    </row>
    <row r="122" spans="2:18">
      <c r="B122" s="476"/>
      <c r="C122" s="477"/>
      <c r="D122" s="103" t="str">
        <f>_xlfn.XLOOKUP('TOTAL U.S. ALL OTHER OUTLETS'!E122,'Form Data'!E:E,'Form Data'!D:D,"NOT FOUND",0)</f>
        <v>RICOTTA</v>
      </c>
      <c r="E122" s="596">
        <f>'Form Data'!E205</f>
        <v>28604855.841037527</v>
      </c>
      <c r="F122" s="632">
        <f>'Form Data'!F205</f>
        <v>977886.98918326199</v>
      </c>
      <c r="G122" s="326">
        <f>'Form Data'!G205</f>
        <v>3.5396101339493433E-2</v>
      </c>
      <c r="H122" s="128">
        <f>'Form Data'!H205</f>
        <v>1.0390470762029906</v>
      </c>
      <c r="I122" s="286">
        <f>'Form Data'!I205</f>
        <v>3.3883473659996888E-3</v>
      </c>
      <c r="J122" s="744">
        <f>'Form Data'!J205</f>
        <v>2.8366807560666625</v>
      </c>
      <c r="K122" s="763">
        <f>'Form Data'!K205</f>
        <v>0.16040523550125529</v>
      </c>
      <c r="L122" s="326">
        <f>'Form Data'!L205</f>
        <v>5.9935994731725922E-2</v>
      </c>
      <c r="M122" s="778">
        <f>'Form Data'!M205</f>
        <v>81142844.094332218</v>
      </c>
      <c r="N122" s="763">
        <f>'Form Data'!N205</f>
        <v>7205463.6486916542</v>
      </c>
      <c r="O122" s="347">
        <f>'Form Data'!O205</f>
        <v>9.7453596614626839E-2</v>
      </c>
      <c r="P122" s="596">
        <f>'Form Data'!P205</f>
        <v>20260021.741141677</v>
      </c>
      <c r="Q122" s="632">
        <f>'Form Data'!Q205</f>
        <v>966945.69625791907</v>
      </c>
      <c r="R122" s="326">
        <f>'Form Data'!R205</f>
        <v>5.0118793602865572E-2</v>
      </c>
    </row>
    <row r="123" spans="2:18">
      <c r="B123" s="476"/>
      <c r="C123" s="477"/>
      <c r="D123" s="103" t="str">
        <f>_xlfn.XLOOKUP('TOTAL U.S. ALL OTHER OUTLETS'!E123,'Form Data'!E:E,'Form Data'!D:D,"NOT FOUND",0)</f>
        <v>SPREAD/COLD PACK</v>
      </c>
      <c r="E123" s="596">
        <f>'Form Data'!E206</f>
        <v>24591510.20547276</v>
      </c>
      <c r="F123" s="632">
        <f>'Form Data'!F206</f>
        <v>-1313450.1957890987</v>
      </c>
      <c r="G123" s="326">
        <f>'Form Data'!G206</f>
        <v>-5.0702652134728576E-2</v>
      </c>
      <c r="H123" s="128">
        <f>'Form Data'!H206</f>
        <v>0.89326570706764619</v>
      </c>
      <c r="I123" s="286">
        <f>'Form Data'!I206</f>
        <v>-7.7839682872472227E-2</v>
      </c>
      <c r="J123" s="744">
        <f>'Form Data'!J206</f>
        <v>7.3969139896552178</v>
      </c>
      <c r="K123" s="763">
        <f>'Form Data'!K206</f>
        <v>0.52695196718565018</v>
      </c>
      <c r="L123" s="326">
        <f>'Form Data'!L206</f>
        <v>7.6703767133231557E-2</v>
      </c>
      <c r="M123" s="778">
        <f>'Form Data'!M206</f>
        <v>181901285.86561051</v>
      </c>
      <c r="N123" s="763">
        <f>'Form Data'!N206</f>
        <v>3935191.7153635323</v>
      </c>
      <c r="O123" s="347">
        <f>'Form Data'!O206</f>
        <v>2.2112030576123487E-2</v>
      </c>
      <c r="P123" s="596">
        <f>'Form Data'!P206</f>
        <v>33561248.468623333</v>
      </c>
      <c r="Q123" s="632">
        <f>'Form Data'!Q206</f>
        <v>-672858.40485742688</v>
      </c>
      <c r="R123" s="326">
        <f>'Form Data'!R206</f>
        <v>-1.9654621262477058E-2</v>
      </c>
    </row>
    <row r="124" spans="2:18">
      <c r="B124" s="476"/>
      <c r="C124" s="477"/>
      <c r="D124" s="103" t="str">
        <f>_xlfn.XLOOKUP('TOTAL U.S. ALL OTHER OUTLETS'!E124,'Form Data'!E:E,'Form Data'!D:D,"NOT FOUND",0)</f>
        <v>CUBE</v>
      </c>
      <c r="E124" s="596">
        <f>'Form Data'!E207</f>
        <v>15220047.950306371</v>
      </c>
      <c r="F124" s="632">
        <f>'Form Data'!F207</f>
        <v>634381.34006964229</v>
      </c>
      <c r="G124" s="326">
        <f>'Form Data'!G207</f>
        <v>4.3493475959776248E-2</v>
      </c>
      <c r="H124" s="128">
        <f>'Form Data'!H207</f>
        <v>0.55285530576760822</v>
      </c>
      <c r="I124" s="286">
        <f>'Form Data'!I207</f>
        <v>6.0789648016306153E-3</v>
      </c>
      <c r="J124" s="744">
        <f>'Form Data'!J207</f>
        <v>5.5081741500492063</v>
      </c>
      <c r="K124" s="763">
        <f>'Form Data'!K207</f>
        <v>-9.0810828151077772E-3</v>
      </c>
      <c r="L124" s="326">
        <f>'Form Data'!L207</f>
        <v>-1.6459421273489431E-3</v>
      </c>
      <c r="M124" s="778">
        <f>'Form Data'!M207</f>
        <v>83834674.682386965</v>
      </c>
      <c r="N124" s="763">
        <f>'Form Data'!N207</f>
        <v>3361829.2522440702</v>
      </c>
      <c r="O124" s="347">
        <f>'Form Data'!O207</f>
        <v>4.1775946088080315E-2</v>
      </c>
      <c r="P124" s="596">
        <f>'Form Data'!P207</f>
        <v>24001124.860726543</v>
      </c>
      <c r="Q124" s="632">
        <f>'Form Data'!Q207</f>
        <v>1479554.7216684334</v>
      </c>
      <c r="R124" s="326">
        <f>'Form Data'!R207</f>
        <v>6.5695007609727463E-2</v>
      </c>
    </row>
    <row r="125" spans="2:18">
      <c r="B125" s="476"/>
      <c r="C125" s="477"/>
      <c r="D125" s="103" t="str">
        <f>_xlfn.XLOOKUP('TOTAL U.S. ALL OTHER OUTLETS'!E125,'Form Data'!E:E,'Form Data'!D:D,"NOT FOUND",0)</f>
        <v>BALL</v>
      </c>
      <c r="E125" s="596">
        <f>'Form Data'!E208</f>
        <v>12014738.345634136</v>
      </c>
      <c r="F125" s="632">
        <f>'Form Data'!F208</f>
        <v>1834570.1422460563</v>
      </c>
      <c r="G125" s="326">
        <f>'Form Data'!G208</f>
        <v>0.18021019943810848</v>
      </c>
      <c r="H125" s="128">
        <f>'Form Data'!H208</f>
        <v>0.43642515867761505</v>
      </c>
      <c r="I125" s="286">
        <f>'Form Data'!I208</f>
        <v>5.479878057569687E-2</v>
      </c>
      <c r="J125" s="744">
        <f>'Form Data'!J208</f>
        <v>6.8546773028446015</v>
      </c>
      <c r="K125" s="763">
        <f>'Form Data'!K208</f>
        <v>-0.29816799258397353</v>
      </c>
      <c r="L125" s="326">
        <f>'Form Data'!L208</f>
        <v>-4.1685228782248993E-2</v>
      </c>
      <c r="M125" s="778">
        <f>'Form Data'!M208</f>
        <v>82357154.237435013</v>
      </c>
      <c r="N125" s="763">
        <f>'Form Data'!N208</f>
        <v>9539985.9971590191</v>
      </c>
      <c r="O125" s="347">
        <f>'Form Data'!O208</f>
        <v>0.13101286726338729</v>
      </c>
      <c r="P125" s="596">
        <f>'Form Data'!P208</f>
        <v>14923373.744746208</v>
      </c>
      <c r="Q125" s="632">
        <f>'Form Data'!Q208</f>
        <v>1419519.4598052576</v>
      </c>
      <c r="R125" s="326">
        <f>'Form Data'!R208</f>
        <v>0.10511957770369743</v>
      </c>
    </row>
    <row r="126" spans="2:18">
      <c r="B126" s="476"/>
      <c r="C126" s="477"/>
      <c r="D126" s="103" t="str">
        <f>_xlfn.XLOOKUP('TOTAL U.S. ALL OTHER OUTLETS'!E126,'Form Data'!E:E,'Form Data'!D:D,"NOT FOUND",0)</f>
        <v>LOAF</v>
      </c>
      <c r="E126" s="596">
        <f>'Form Data'!E209</f>
        <v>10782743.600522868</v>
      </c>
      <c r="F126" s="632">
        <f>'Form Data'!F209</f>
        <v>412951.66639185883</v>
      </c>
      <c r="G126" s="326">
        <f>'Form Data'!G209</f>
        <v>3.9822560473240995E-2</v>
      </c>
      <c r="H126" s="128">
        <f>'Form Data'!H209</f>
        <v>0.39167399667494435</v>
      </c>
      <c r="I126" s="286">
        <f>'Form Data'!I209</f>
        <v>2.939148838556227E-3</v>
      </c>
      <c r="J126" s="744">
        <f>'Form Data'!J209</f>
        <v>4.7710887219154969</v>
      </c>
      <c r="K126" s="763">
        <f>'Form Data'!K209</f>
        <v>0.17851013717819253</v>
      </c>
      <c r="L126" s="326">
        <f>'Form Data'!L209</f>
        <v>3.8869261327708626E-2</v>
      </c>
      <c r="M126" s="778">
        <f>'Form Data'!M209</f>
        <v>51445426.383761153</v>
      </c>
      <c r="N126" s="763">
        <f>'Form Data'!N209</f>
        <v>3821342.0188894495</v>
      </c>
      <c r="O126" s="347">
        <f>'Form Data'!O209</f>
        <v>8.0239695310722517E-2</v>
      </c>
      <c r="P126" s="596">
        <f>'Form Data'!P209</f>
        <v>5511569.6914633494</v>
      </c>
      <c r="Q126" s="632">
        <f>'Form Data'!Q209</f>
        <v>543718.67607164569</v>
      </c>
      <c r="R126" s="326">
        <f>'Form Data'!R209</f>
        <v>0.10944746015672829</v>
      </c>
    </row>
    <row r="127" spans="2:18" ht="15.75" customHeight="1">
      <c r="B127" s="476"/>
      <c r="C127" s="477"/>
      <c r="D127" s="103" t="str">
        <f>_xlfn.XLOOKUP('TOTAL U.S. ALL OTHER OUTLETS'!E127,'Form Data'!E:E,'Form Data'!D:D,"NOT FOUND",0)</f>
        <v>STICK</v>
      </c>
      <c r="E127" s="596">
        <f>'Form Data'!E210</f>
        <v>7711015.3355840156</v>
      </c>
      <c r="F127" s="632">
        <f>'Form Data'!F210</f>
        <v>595425.13132765051</v>
      </c>
      <c r="G127" s="326">
        <f>'Form Data'!G210</f>
        <v>8.3678952024455022E-2</v>
      </c>
      <c r="H127" s="128">
        <f>'Form Data'!H210</f>
        <v>0.28009607821552257</v>
      </c>
      <c r="I127" s="286">
        <f>'Form Data'!I210</f>
        <v>1.3352261860494652E-2</v>
      </c>
      <c r="J127" s="744">
        <f>'Form Data'!J210</f>
        <v>7.156677890298794</v>
      </c>
      <c r="K127" s="763">
        <f>'Form Data'!K210</f>
        <v>0.23963380807665136</v>
      </c>
      <c r="L127" s="326">
        <f>'Form Data'!L210</f>
        <v>3.464396138410434E-2</v>
      </c>
      <c r="M127" s="778">
        <f>'Form Data'!M210</f>
        <v>55185252.963929057</v>
      </c>
      <c r="N127" s="763">
        <f>'Form Data'!N210</f>
        <v>5966401.8500597179</v>
      </c>
      <c r="O127" s="347">
        <f>'Form Data'!O210</f>
        <v>0.12122188379115681</v>
      </c>
      <c r="P127" s="596">
        <f>'Form Data'!P210</f>
        <v>5798698.5947557688</v>
      </c>
      <c r="Q127" s="632">
        <f>'Form Data'!Q210</f>
        <v>485271.98337510787</v>
      </c>
      <c r="R127" s="326">
        <f>'Form Data'!R210</f>
        <v>9.1329384758174523E-2</v>
      </c>
    </row>
    <row r="128" spans="2:18" ht="15" thickBot="1">
      <c r="B128" s="478"/>
      <c r="C128" s="479"/>
      <c r="D128" s="104" t="str">
        <f>_xlfn.XLOOKUP('TOTAL U.S. ALL OTHER OUTLETS'!E128,'Form Data'!E:E,'Form Data'!D:D,"NOT FOUND",0)</f>
        <v>ALL OTHER FORMS</v>
      </c>
      <c r="E128" s="597">
        <f>'Form Data'!E211</f>
        <v>7173317.6996367266</v>
      </c>
      <c r="F128" s="633">
        <f>'Form Data'!F211</f>
        <v>-884348.16501743998</v>
      </c>
      <c r="G128" s="327">
        <f>'Form Data'!G211</f>
        <v>-0.10975239974850906</v>
      </c>
      <c r="H128" s="129">
        <f>'Form Data'!H211</f>
        <v>0.26056466859692312</v>
      </c>
      <c r="I128" s="287">
        <f>'Form Data'!I211</f>
        <v>-4.1494961307819322E-2</v>
      </c>
      <c r="J128" s="745">
        <f>'Form Data'!J211</f>
        <v>7.6384094417594977</v>
      </c>
      <c r="K128" s="764">
        <f>'Form Data'!K211</f>
        <v>0.80252225236263541</v>
      </c>
      <c r="L128" s="327">
        <f>'Form Data'!L211</f>
        <v>0.11739840493673255</v>
      </c>
      <c r="M128" s="779">
        <f>'Form Data'!M211</f>
        <v>54792737.645645693</v>
      </c>
      <c r="N128" s="764">
        <f>'Form Data'!N211</f>
        <v>-288557.21498411894</v>
      </c>
      <c r="O128" s="348">
        <f>'Form Data'!O211</f>
        <v>-5.2387514802301714E-3</v>
      </c>
      <c r="P128" s="597">
        <f>'Form Data'!P211</f>
        <v>5200488.1803580076</v>
      </c>
      <c r="Q128" s="633">
        <f>'Form Data'!Q211</f>
        <v>-469917.3729010839</v>
      </c>
      <c r="R128" s="327">
        <f>'Form Data'!R211</f>
        <v>-8.2871916036234256E-2</v>
      </c>
    </row>
    <row r="129" spans="2:18">
      <c r="B129" s="505" t="s">
        <v>65</v>
      </c>
      <c r="C129" s="481"/>
      <c r="D129" s="279" t="s">
        <v>12</v>
      </c>
      <c r="E129" s="593">
        <f>'NB &amp; PL'!D29</f>
        <v>1149414024.6678581</v>
      </c>
      <c r="F129" s="629">
        <f>'NB &amp; PL'!E29</f>
        <v>30701016.056447506</v>
      </c>
      <c r="G129" s="323">
        <f>'NB &amp; PL'!F29</f>
        <v>2.7443156395003204E-2</v>
      </c>
      <c r="H129" s="268">
        <f>'NB &amp; PL'!G29</f>
        <v>41.751487520677259</v>
      </c>
      <c r="I129" s="294">
        <f>'NB &amp; PL'!H29</f>
        <v>-0.18597216390683258</v>
      </c>
      <c r="J129" s="741">
        <f>'NB &amp; PL'!I29</f>
        <v>5.5972465162848257</v>
      </c>
      <c r="K129" s="760">
        <f>'NB &amp; PL'!J29</f>
        <v>3.7013479343814382E-2</v>
      </c>
      <c r="L129" s="323">
        <f>'NB &amp; PL'!K29</f>
        <v>6.6568215932506173E-3</v>
      </c>
      <c r="M129" s="775">
        <f>'NB &amp; PL'!L29</f>
        <v>6433553645.3410892</v>
      </c>
      <c r="N129" s="760">
        <f>'NB &amp; PL'!M29</f>
        <v>213248616.00424957</v>
      </c>
      <c r="O129" s="344">
        <f>'NB &amp; PL'!N29</f>
        <v>3.4282662184330931E-2</v>
      </c>
      <c r="P129" s="593">
        <f>'NB &amp; PL'!O29</f>
        <v>1168732519.4639888</v>
      </c>
      <c r="Q129" s="629">
        <f>'NB &amp; PL'!P29</f>
        <v>15796554.916529179</v>
      </c>
      <c r="R129" s="323">
        <f>'NB &amp; PL'!Q29</f>
        <v>1.3701155486748568E-2</v>
      </c>
    </row>
    <row r="130" spans="2:18" ht="15" thickBot="1">
      <c r="B130" s="506"/>
      <c r="C130" s="483"/>
      <c r="D130" s="280" t="s">
        <v>11</v>
      </c>
      <c r="E130" s="594">
        <f>'NB &amp; PL'!D30</f>
        <v>1429444998.5095718</v>
      </c>
      <c r="F130" s="630">
        <f>'NB &amp; PL'!E30</f>
        <v>46161423.785586834</v>
      </c>
      <c r="G130" s="324">
        <f>'NB &amp; PL'!F30</f>
        <v>3.3370904295453453E-2</v>
      </c>
      <c r="H130" s="296">
        <f>'NB &amp; PL'!G30</f>
        <v>51.923374637796712</v>
      </c>
      <c r="I130" s="295">
        <f>'NB &amp; PL'!H30</f>
        <v>6.7895439123184076E-2</v>
      </c>
      <c r="J130" s="742">
        <f>'NB &amp; PL'!I30</f>
        <v>3.8698650080519634</v>
      </c>
      <c r="K130" s="761">
        <f>'NB &amp; PL'!J30</f>
        <v>-6.0636577974357397E-2</v>
      </c>
      <c r="L130" s="324">
        <f>'NB &amp; PL'!K30</f>
        <v>-1.5427185728643881E-2</v>
      </c>
      <c r="M130" s="776">
        <f>'NB &amp; PL'!L30</f>
        <v>5531759180.6670828</v>
      </c>
      <c r="N130" s="761">
        <f>'NB &amp; PL'!M30</f>
        <v>94760896.290301323</v>
      </c>
      <c r="O130" s="345">
        <f>'NB &amp; PL'!N30</f>
        <v>1.7428899428310808E-2</v>
      </c>
      <c r="P130" s="594">
        <f>'NB &amp; PL'!O30</f>
        <v>1430962667.2873855</v>
      </c>
      <c r="Q130" s="630">
        <f>'NB &amp; PL'!P30</f>
        <v>62981416.073397636</v>
      </c>
      <c r="R130" s="324">
        <f>'NB &amp; PL'!Q30</f>
        <v>4.6039677822708479E-2</v>
      </c>
    </row>
    <row r="131" spans="2:18">
      <c r="B131" s="484" t="s">
        <v>339</v>
      </c>
      <c r="C131" s="485"/>
      <c r="D131" s="102" t="s">
        <v>83</v>
      </c>
      <c r="E131" s="598">
        <f>'Store location'!D91</f>
        <v>258346295.96726286</v>
      </c>
      <c r="F131" s="634">
        <f>'Store location'!E91</f>
        <v>3713830.8282658458</v>
      </c>
      <c r="G131" s="328">
        <f>'Store location'!F91</f>
        <v>1.4585064108924859E-2</v>
      </c>
      <c r="H131" s="165">
        <f>'Store location'!G91</f>
        <v>9.3842096238622617</v>
      </c>
      <c r="I131" s="288">
        <f>'Store location'!H91</f>
        <v>-0.1612579437381978</v>
      </c>
      <c r="J131" s="746">
        <f>'Store location'!I91</f>
        <v>4.4642873150681872</v>
      </c>
      <c r="K131" s="765">
        <f>'Store location'!J91</f>
        <v>-9.965667206283868E-2</v>
      </c>
      <c r="L131" s="328">
        <f>'Store location'!K91</f>
        <v>-2.1835647489066707E-2</v>
      </c>
      <c r="M131" s="780">
        <f>'Store location'!L91</f>
        <v>1153332091.9815032</v>
      </c>
      <c r="N131" s="765">
        <f>'Store location'!M91</f>
        <v>-8796216.2179727554</v>
      </c>
      <c r="O131" s="349">
        <f>'Store location'!N91</f>
        <v>-7.5690576986297024E-3</v>
      </c>
      <c r="P131" s="598">
        <f>'Store location'!O91</f>
        <v>291681395.03979856</v>
      </c>
      <c r="Q131" s="634">
        <f>'Store location'!P91</f>
        <v>4235916.0113016367</v>
      </c>
      <c r="R131" s="328">
        <f>'Store location'!Q91</f>
        <v>1.4736415495620629E-2</v>
      </c>
    </row>
    <row r="132" spans="2:18">
      <c r="B132" s="486"/>
      <c r="C132" s="487"/>
      <c r="D132" s="103" t="s">
        <v>305</v>
      </c>
      <c r="E132" s="599">
        <f>'Store location'!D92</f>
        <v>1507760518.1734366</v>
      </c>
      <c r="F132" s="635">
        <f>'Store location'!E92</f>
        <v>52337068.635120869</v>
      </c>
      <c r="G132" s="329">
        <f>'Store location'!F92</f>
        <v>3.5960028438268635E-2</v>
      </c>
      <c r="H132" s="166">
        <f>'Store location'!G92</f>
        <v>54.768119326609835</v>
      </c>
      <c r="I132" s="289">
        <f>'Store location'!H92</f>
        <v>0.20831554389294382</v>
      </c>
      <c r="J132" s="730">
        <f>'Store location'!I92</f>
        <v>4.266142784880433</v>
      </c>
      <c r="K132" s="766">
        <f>'Store location'!J92</f>
        <v>-5.4825857269632294E-2</v>
      </c>
      <c r="L132" s="329">
        <f>'Store location'!K92</f>
        <v>-1.2688325653377472E-2</v>
      </c>
      <c r="M132" s="781">
        <f>'Store location'!L92</f>
        <v>6432321655.9331894</v>
      </c>
      <c r="N132" s="766">
        <f>'Store location'!M92</f>
        <v>143482569.42824936</v>
      </c>
      <c r="O132" s="350">
        <f>'Store location'!N92</f>
        <v>2.2815430233561702E-2</v>
      </c>
      <c r="P132" s="599">
        <f>'Store location'!O92</f>
        <v>1562637597.9033022</v>
      </c>
      <c r="Q132" s="635">
        <f>'Store location'!P92</f>
        <v>53781442.828765869</v>
      </c>
      <c r="R132" s="329">
        <f>'Store location'!Q92</f>
        <v>3.564385024237722E-2</v>
      </c>
    </row>
    <row r="133" spans="2:18">
      <c r="B133" s="486"/>
      <c r="C133" s="487"/>
      <c r="D133" s="103" t="s">
        <v>306</v>
      </c>
      <c r="E133" s="599">
        <f>'Store location'!D93</f>
        <v>6157914.3608561903</v>
      </c>
      <c r="F133" s="635">
        <f>'Store location'!E93</f>
        <v>4425477.2761178687</v>
      </c>
      <c r="G133" s="329">
        <f>'Store location'!F93</f>
        <v>2.5544808034320745</v>
      </c>
      <c r="H133" s="166">
        <f>'Store location'!G93</f>
        <v>0.22368100534094346</v>
      </c>
      <c r="I133" s="289">
        <f>'Store location'!H93</f>
        <v>0.15873672576429609</v>
      </c>
      <c r="J133" s="730">
        <f>'Store location'!I93</f>
        <v>7.253573157577196</v>
      </c>
      <c r="K133" s="766">
        <f>'Store location'!J93</f>
        <v>0.55567480647816225</v>
      </c>
      <c r="L133" s="329">
        <f>'Store location'!K93</f>
        <v>8.2962561888832428E-2</v>
      </c>
      <c r="M133" s="781">
        <f>'Store location'!L93</f>
        <v>44666882.314565599</v>
      </c>
      <c r="N133" s="766">
        <f>'Store location'!M93</f>
        <v>33063194.821313977</v>
      </c>
      <c r="O133" s="350">
        <f>'Store location'!N93</f>
        <v>2.8493696370694748</v>
      </c>
      <c r="P133" s="599">
        <f>'Store location'!O93</f>
        <v>9845592.0828329623</v>
      </c>
      <c r="Q133" s="635">
        <f>'Store location'!P93</f>
        <v>8235790.7311021686</v>
      </c>
      <c r="R133" s="329">
        <f>'Store location'!Q93</f>
        <v>5.1160292058690207</v>
      </c>
    </row>
    <row r="134" spans="2:18">
      <c r="B134" s="486"/>
      <c r="C134" s="487"/>
      <c r="D134" s="103" t="s">
        <v>307</v>
      </c>
      <c r="E134" s="599">
        <f>'Store location'!D94</f>
        <v>60795832.418769412</v>
      </c>
      <c r="F134" s="635">
        <f>'Store location'!E94</f>
        <v>3918399.9038983583</v>
      </c>
      <c r="G134" s="329">
        <f>'Store location'!F94</f>
        <v>6.8891996889519608E-2</v>
      </c>
      <c r="H134" s="166">
        <f>'Store location'!G94</f>
        <v>2.2083569402025738</v>
      </c>
      <c r="I134" s="289">
        <f>'Store location'!H94</f>
        <v>7.6179147780389478E-2</v>
      </c>
      <c r="J134" s="730">
        <f>'Store location'!I94</f>
        <v>4.9754264264392001</v>
      </c>
      <c r="K134" s="766">
        <f>'Store location'!J94</f>
        <v>-0.13793431493634678</v>
      </c>
      <c r="L134" s="329">
        <f>'Store location'!K94</f>
        <v>-2.6975275540454247E-2</v>
      </c>
      <c r="M134" s="781">
        <f>'Store location'!L94</f>
        <v>302485191.23371434</v>
      </c>
      <c r="N134" s="766">
        <f>'Store location'!M94</f>
        <v>11650360.74193567</v>
      </c>
      <c r="O134" s="350">
        <f>'Store location'!N94</f>
        <v>4.0058340750438431E-2</v>
      </c>
      <c r="P134" s="599">
        <f>'Store location'!O94</f>
        <v>33832514.308071852</v>
      </c>
      <c r="Q134" s="635">
        <f>'Store location'!P94</f>
        <v>3146246.7466746606</v>
      </c>
      <c r="R134" s="329">
        <f>'Store location'!Q94</f>
        <v>0.10252946991287354</v>
      </c>
    </row>
    <row r="135" spans="2:18">
      <c r="B135" s="486"/>
      <c r="C135" s="487"/>
      <c r="D135" s="103" t="s">
        <v>308</v>
      </c>
      <c r="E135" s="599">
        <f>'Store location'!D95</f>
        <v>7572169.7761946991</v>
      </c>
      <c r="F135" s="635">
        <f>'Store location'!E95</f>
        <v>-112144.15996936709</v>
      </c>
      <c r="G135" s="329">
        <f>'Store location'!F95</f>
        <v>-1.4593906613001856E-2</v>
      </c>
      <c r="H135" s="166">
        <f>'Store location'!G95</f>
        <v>0.27505263128018553</v>
      </c>
      <c r="I135" s="289">
        <f>'Store location'!H95</f>
        <v>-1.3011066398248061E-2</v>
      </c>
      <c r="J135" s="730">
        <f>'Store location'!I95</f>
        <v>6.3482617647892594</v>
      </c>
      <c r="K135" s="766">
        <f>'Store location'!J95</f>
        <v>0.73295846816566801</v>
      </c>
      <c r="L135" s="329">
        <f>'Store location'!K95</f>
        <v>0.13052874073718981</v>
      </c>
      <c r="M135" s="781">
        <f>'Store location'!L95</f>
        <v>48070115.86670965</v>
      </c>
      <c r="N135" s="766">
        <f>'Store location'!M95</f>
        <v>4920362.4886769652</v>
      </c>
      <c r="O135" s="350">
        <f>'Store location'!N95</f>
        <v>0.11402990987155667</v>
      </c>
      <c r="P135" s="599">
        <f>'Store location'!O95</f>
        <v>11240193.277227893</v>
      </c>
      <c r="Q135" s="635">
        <f>'Store location'!P95</f>
        <v>414459.19690093398</v>
      </c>
      <c r="R135" s="329">
        <f>'Store location'!Q95</f>
        <v>3.8284627520466165E-2</v>
      </c>
    </row>
    <row r="136" spans="2:18" s="24" customFormat="1">
      <c r="B136" s="486"/>
      <c r="C136" s="487"/>
      <c r="D136" s="103" t="s">
        <v>309</v>
      </c>
      <c r="E136" s="599">
        <f>'Store location'!D96</f>
        <v>358342693.71745437</v>
      </c>
      <c r="F136" s="635">
        <f>'Store location'!E96</f>
        <v>22650600.754051387</v>
      </c>
      <c r="G136" s="329">
        <f>'Store location'!F96</f>
        <v>6.7474335049413109E-2</v>
      </c>
      <c r="H136" s="166">
        <f>'Store location'!G96</f>
        <v>13.016493781858536</v>
      </c>
      <c r="I136" s="289">
        <f>'Store location'!H96</f>
        <v>0.43232473517817915</v>
      </c>
      <c r="J136" s="730">
        <f>'Store location'!I96</f>
        <v>6.521526277657582</v>
      </c>
      <c r="K136" s="766">
        <f>'Store location'!J96</f>
        <v>0.13128483066794239</v>
      </c>
      <c r="L136" s="329">
        <f>'Store location'!K96</f>
        <v>2.0544580632362332E-2</v>
      </c>
      <c r="M136" s="781">
        <f>'Store location'!L96</f>
        <v>2336941293.4849811</v>
      </c>
      <c r="N136" s="766">
        <f>'Store location'!M96</f>
        <v>191787767.60354424</v>
      </c>
      <c r="O136" s="350">
        <f>'Store location'!N96</f>
        <v>8.9405147598813114E-2</v>
      </c>
      <c r="P136" s="599">
        <f>'Store location'!O96</f>
        <v>344962206.66559887</v>
      </c>
      <c r="Q136" s="635">
        <f>'Store location'!P96</f>
        <v>20234435.277897596</v>
      </c>
      <c r="R136" s="329">
        <f>'Store location'!Q96</f>
        <v>6.231199503333873E-2</v>
      </c>
    </row>
    <row r="137" spans="2:18" s="24" customFormat="1">
      <c r="B137" s="486"/>
      <c r="C137" s="487"/>
      <c r="D137" s="103" t="s">
        <v>310</v>
      </c>
      <c r="E137" s="599">
        <f>'Store location'!D97</f>
        <v>0</v>
      </c>
      <c r="F137" s="635">
        <f>'Store location'!E97</f>
        <v>0</v>
      </c>
      <c r="G137" s="329">
        <f>'Store location'!F97</f>
        <v>0</v>
      </c>
      <c r="H137" s="166">
        <f>'Store location'!G97</f>
        <v>0</v>
      </c>
      <c r="I137" s="289">
        <f>'Store location'!H97</f>
        <v>0</v>
      </c>
      <c r="J137" s="730">
        <f>'Store location'!I97</f>
        <v>0</v>
      </c>
      <c r="K137" s="766">
        <f>'Store location'!J97</f>
        <v>0</v>
      </c>
      <c r="L137" s="329">
        <f>'Store location'!K97</f>
        <v>0</v>
      </c>
      <c r="M137" s="781">
        <f>'Store location'!L97</f>
        <v>0</v>
      </c>
      <c r="N137" s="766">
        <f>'Store location'!M97</f>
        <v>0</v>
      </c>
      <c r="O137" s="350">
        <f>'Store location'!N97</f>
        <v>0</v>
      </c>
      <c r="P137" s="599">
        <f>'Store location'!O97</f>
        <v>0</v>
      </c>
      <c r="Q137" s="635">
        <f>'Store location'!P97</f>
        <v>0</v>
      </c>
      <c r="R137" s="329">
        <f>'Store location'!Q97</f>
        <v>0</v>
      </c>
    </row>
    <row r="138" spans="2:18" s="24" customFormat="1" ht="15" thickBot="1">
      <c r="B138" s="488"/>
      <c r="C138" s="489"/>
      <c r="D138" s="104" t="s">
        <v>311</v>
      </c>
      <c r="E138" s="600">
        <f>'Store location'!D98</f>
        <v>44370543.894854121</v>
      </c>
      <c r="F138" s="636">
        <f>'Store location'!E98</f>
        <v>-1287202.5565189496</v>
      </c>
      <c r="G138" s="330">
        <f>'Store location'!F98</f>
        <v>-2.8192424211954056E-2</v>
      </c>
      <c r="H138" s="167">
        <f>'Store location'!G98</f>
        <v>1.6117222949728534</v>
      </c>
      <c r="I138" s="290">
        <f>'Store location'!H98</f>
        <v>-9.9860466963656691E-2</v>
      </c>
      <c r="J138" s="747">
        <f>'Store location'!I98</f>
        <v>6.3454048783191581</v>
      </c>
      <c r="K138" s="767">
        <f>'Store location'!J98</f>
        <v>8.8268753454169513E-2</v>
      </c>
      <c r="L138" s="330">
        <f>'Store location'!K98</f>
        <v>1.41068935840155E-2</v>
      </c>
      <c r="M138" s="782">
        <f>'Store location'!L98</f>
        <v>281549065.68408167</v>
      </c>
      <c r="N138" s="767">
        <f>'Store location'!M98</f>
        <v>-4137669.0167310238</v>
      </c>
      <c r="O138" s="351">
        <f>'Store location'!N98</f>
        <v>-1.4483238156172092E-2</v>
      </c>
      <c r="P138" s="600">
        <f>'Store location'!O98</f>
        <v>61310511.281367853</v>
      </c>
      <c r="Q138" s="636">
        <f>'Store location'!P98</f>
        <v>-1147132.3831564486</v>
      </c>
      <c r="R138" s="330">
        <f>'Store location'!Q98</f>
        <v>-1.8366565176841845E-2</v>
      </c>
    </row>
    <row r="139" spans="2:18" s="24" customFormat="1">
      <c r="B139" s="461" t="s">
        <v>64</v>
      </c>
      <c r="C139" s="462"/>
      <c r="D139" s="281" t="s">
        <v>312</v>
      </c>
      <c r="E139" s="601">
        <f>Variety!E717</f>
        <v>118081518.43411133</v>
      </c>
      <c r="F139" s="637">
        <f>Variety!F717</f>
        <v>10896510.029308081</v>
      </c>
      <c r="G139" s="331">
        <f>Variety!G717</f>
        <v>0.1016607657309264</v>
      </c>
      <c r="H139" s="171">
        <f>Variety!H717</f>
        <v>4.2892107956913499</v>
      </c>
      <c r="I139" s="312">
        <f>Variety!I717</f>
        <v>0.27114098317733237</v>
      </c>
      <c r="J139" s="748">
        <f>Variety!J717</f>
        <v>4.7704775336034189</v>
      </c>
      <c r="K139" s="768">
        <f>Variety!K717</f>
        <v>-3.4189516858897484E-2</v>
      </c>
      <c r="L139" s="331">
        <f>Variety!L717</f>
        <v>-7.1158972099029608E-3</v>
      </c>
      <c r="M139" s="783">
        <f>Variety!M717</f>
        <v>563305230.82370603</v>
      </c>
      <c r="N139" s="768">
        <f>Variety!N717</f>
        <v>48316952.637621403</v>
      </c>
      <c r="O139" s="352">
        <f>Variety!O717</f>
        <v>9.3821460961802064E-2</v>
      </c>
      <c r="P139" s="601">
        <f>Variety!P717</f>
        <v>90179638.68991521</v>
      </c>
      <c r="Q139" s="637">
        <f>Variety!Q717</f>
        <v>6976030.0987064689</v>
      </c>
      <c r="R139" s="331">
        <f>Variety!R717</f>
        <v>8.3842879134974846E-2</v>
      </c>
    </row>
    <row r="140" spans="2:18" s="24" customFormat="1">
      <c r="B140" s="461"/>
      <c r="C140" s="462"/>
      <c r="D140" s="103" t="s">
        <v>313</v>
      </c>
      <c r="E140" s="602">
        <f>Variety!E718</f>
        <v>220558320.33303666</v>
      </c>
      <c r="F140" s="638">
        <f>Variety!F718</f>
        <v>3359514.9030177593</v>
      </c>
      <c r="G140" s="332">
        <f>Variety!G718</f>
        <v>1.546746491706737E-2</v>
      </c>
      <c r="H140" s="157">
        <f>Variety!H718</f>
        <v>8.011593526212021</v>
      </c>
      <c r="I140" s="292">
        <f>Variety!I718</f>
        <v>-0.13058956824166046</v>
      </c>
      <c r="J140" s="749">
        <f>Variety!J718</f>
        <v>3.9941090717158541</v>
      </c>
      <c r="K140" s="769">
        <f>Variety!K718</f>
        <v>-0.12340801688130876</v>
      </c>
      <c r="L140" s="332">
        <f>Variety!L718</f>
        <v>-2.9971464410692667E-2</v>
      </c>
      <c r="M140" s="784">
        <f>Variety!M718</f>
        <v>880933988.08459306</v>
      </c>
      <c r="N140" s="769">
        <f>Variety!N718</f>
        <v>-13385804.896399975</v>
      </c>
      <c r="O140" s="353">
        <f>Variety!O718</f>
        <v>-1.496758206791076E-2</v>
      </c>
      <c r="P140" s="602">
        <f>Variety!P718</f>
        <v>206903729.01658094</v>
      </c>
      <c r="Q140" s="638">
        <f>Variety!Q718</f>
        <v>8989886.4455821514</v>
      </c>
      <c r="R140" s="332">
        <f>Variety!R718</f>
        <v>4.5423232295422472E-2</v>
      </c>
    </row>
    <row r="141" spans="2:18" s="24" customFormat="1">
      <c r="B141" s="461"/>
      <c r="C141" s="462"/>
      <c r="D141" s="103" t="s">
        <v>314</v>
      </c>
      <c r="E141" s="602">
        <f>Variety!E719</f>
        <v>27982665.371910322</v>
      </c>
      <c r="F141" s="638">
        <f>Variety!F719</f>
        <v>2258808.2622507922</v>
      </c>
      <c r="G141" s="332">
        <f>Variety!G719</f>
        <v>8.7809858864539805E-2</v>
      </c>
      <c r="H141" s="157">
        <f>Variety!H719</f>
        <v>1.0164465362324129</v>
      </c>
      <c r="I141" s="292">
        <f>Variety!I719</f>
        <v>5.2130208305389059E-2</v>
      </c>
      <c r="J141" s="749">
        <f>Variety!J719</f>
        <v>5.4028127682517324</v>
      </c>
      <c r="K141" s="769">
        <f>Variety!K719</f>
        <v>-2.7937602432871245E-2</v>
      </c>
      <c r="L141" s="332">
        <f>Variety!L719</f>
        <v>-5.1443355937845128E-3</v>
      </c>
      <c r="M141" s="784">
        <f>Variety!M719</f>
        <v>151185101.7610727</v>
      </c>
      <c r="N141" s="769">
        <f>Variety!N719</f>
        <v>11485255.227351427</v>
      </c>
      <c r="O141" s="353">
        <f>Variety!O719</f>
        <v>8.2213799888313219E-2</v>
      </c>
      <c r="P141" s="602">
        <f>Variety!P719</f>
        <v>16416239.368705099</v>
      </c>
      <c r="Q141" s="638">
        <f>Variety!Q719</f>
        <v>1060215.1557119377</v>
      </c>
      <c r="R141" s="332">
        <f>Variety!R719</f>
        <v>6.904229512837444E-2</v>
      </c>
    </row>
    <row r="142" spans="2:18" s="24" customFormat="1">
      <c r="B142" s="461"/>
      <c r="C142" s="462"/>
      <c r="D142" s="103" t="s">
        <v>315</v>
      </c>
      <c r="E142" s="602">
        <f>Variety!E720</f>
        <v>41074.391521118814</v>
      </c>
      <c r="F142" s="638">
        <f>Variety!F720</f>
        <v>-57194.792120837374</v>
      </c>
      <c r="G142" s="332">
        <f>Variety!G720</f>
        <v>-0.58202164708345017</v>
      </c>
      <c r="H142" s="157">
        <f>Variety!H720</f>
        <v>1.4919923615069489E-3</v>
      </c>
      <c r="I142" s="292">
        <f>Variety!I720</f>
        <v>-2.1918478151053446E-3</v>
      </c>
      <c r="J142" s="749">
        <f>Variety!J720</f>
        <v>3.6154480110068392</v>
      </c>
      <c r="K142" s="769">
        <f>Variety!K720</f>
        <v>-2.5835487172666567</v>
      </c>
      <c r="L142" s="332">
        <f>Variety!L720</f>
        <v>-0.41676884672049341</v>
      </c>
      <c r="M142" s="784">
        <f>Variety!M720</f>
        <v>148502.3271283452</v>
      </c>
      <c r="N142" s="769">
        <f>Variety!N720</f>
        <v>-460668.02075824857</v>
      </c>
      <c r="O142" s="353">
        <f>Variety!O720</f>
        <v>-0.75622200318261201</v>
      </c>
      <c r="P142" s="602">
        <f>Variety!P720</f>
        <v>11984.716218948364</v>
      </c>
      <c r="Q142" s="638">
        <f>Variety!Q720</f>
        <v>-105792.21762874536</v>
      </c>
      <c r="R142" s="332">
        <f>Variety!R720</f>
        <v>-0.89824224635999861</v>
      </c>
    </row>
    <row r="143" spans="2:18" s="24" customFormat="1">
      <c r="B143" s="461"/>
      <c r="C143" s="462"/>
      <c r="D143" s="103" t="s">
        <v>316</v>
      </c>
      <c r="E143" s="602">
        <f>Variety!E721</f>
        <v>726292.04048490524</v>
      </c>
      <c r="F143" s="638">
        <f>Variety!F721</f>
        <v>-23731.715231686831</v>
      </c>
      <c r="G143" s="332">
        <f>Variety!G721</f>
        <v>-3.1641284760391269E-2</v>
      </c>
      <c r="H143" s="157">
        <f>Variety!H721</f>
        <v>2.63819410707428E-2</v>
      </c>
      <c r="I143" s="292">
        <f>Variety!I721</f>
        <v>-1.7343772126093837E-3</v>
      </c>
      <c r="J143" s="749">
        <f>Variety!J721</f>
        <v>12.641456055904163</v>
      </c>
      <c r="K143" s="769">
        <f>Variety!K721</f>
        <v>0.58218410257387987</v>
      </c>
      <c r="L143" s="332">
        <f>Variety!L721</f>
        <v>4.8276886434516816E-2</v>
      </c>
      <c r="M143" s="784">
        <f>Variety!M721</f>
        <v>9181388.9135428965</v>
      </c>
      <c r="N143" s="769">
        <f>Variety!N721</f>
        <v>136648.47189835459</v>
      </c>
      <c r="O143" s="353">
        <f>Variety!O721</f>
        <v>1.5108058963105939E-2</v>
      </c>
      <c r="P143" s="602">
        <f>Variety!P721</f>
        <v>785569.26133829355</v>
      </c>
      <c r="Q143" s="638">
        <f>Variety!Q721</f>
        <v>-24623.13546913676</v>
      </c>
      <c r="R143" s="332">
        <f>Variety!R721</f>
        <v>-3.0391713827683922E-2</v>
      </c>
    </row>
    <row r="144" spans="2:18" s="24" customFormat="1">
      <c r="B144" s="461"/>
      <c r="C144" s="462"/>
      <c r="D144" s="103" t="s">
        <v>96</v>
      </c>
      <c r="E144" s="602">
        <f>Variety!E722</f>
        <v>530968.10483956244</v>
      </c>
      <c r="F144" s="638">
        <f>Variety!F722</f>
        <v>-64761.410269486718</v>
      </c>
      <c r="G144" s="332">
        <f>Variety!G722</f>
        <v>-0.10870942034428502</v>
      </c>
      <c r="H144" s="157">
        <f>Variety!H722</f>
        <v>1.9286965120764606E-2</v>
      </c>
      <c r="I144" s="292">
        <f>Variety!I722</f>
        <v>-3.0452883977789141E-3</v>
      </c>
      <c r="J144" s="749">
        <f>Variety!J722</f>
        <v>9.8239388161520527</v>
      </c>
      <c r="K144" s="769">
        <f>Variety!K722</f>
        <v>0.65074740368461903</v>
      </c>
      <c r="L144" s="332">
        <f>Variety!L722</f>
        <v>7.0940131348417923E-2</v>
      </c>
      <c r="M144" s="784">
        <f>Variety!M722</f>
        <v>5216198.1752720699</v>
      </c>
      <c r="N144" s="769">
        <f>Variety!N722</f>
        <v>-248542.69687964767</v>
      </c>
      <c r="O144" s="353">
        <f>Variety!O722</f>
        <v>-4.5481149553901007E-2</v>
      </c>
      <c r="P144" s="602">
        <f>Variety!P722</f>
        <v>897730.42055328563</v>
      </c>
      <c r="Q144" s="638">
        <f>Variety!Q722</f>
        <v>-39180.290042595938</v>
      </c>
      <c r="R144" s="332">
        <f>Variety!R722</f>
        <v>-4.181859551768493E-2</v>
      </c>
    </row>
    <row r="145" spans="2:18" s="24" customFormat="1">
      <c r="B145" s="461"/>
      <c r="C145" s="462"/>
      <c r="D145" s="103" t="s">
        <v>317</v>
      </c>
      <c r="E145" s="602">
        <f>Variety!E723</f>
        <v>413658.79360909574</v>
      </c>
      <c r="F145" s="638">
        <f>Variety!F723</f>
        <v>172945.20944406465</v>
      </c>
      <c r="G145" s="332">
        <f>Variety!G723</f>
        <v>0.7184688394049874</v>
      </c>
      <c r="H145" s="157">
        <f>Variety!H723</f>
        <v>1.5025804095420942E-2</v>
      </c>
      <c r="I145" s="292">
        <f>Variety!I723</f>
        <v>6.0021169176138929E-3</v>
      </c>
      <c r="J145" s="749">
        <f>Variety!J723</f>
        <v>6.9909284437805175</v>
      </c>
      <c r="K145" s="769">
        <f>Variety!K723</f>
        <v>-0.42362482181317773</v>
      </c>
      <c r="L145" s="332">
        <f>Variety!L723</f>
        <v>-5.7134234071654133E-2</v>
      </c>
      <c r="M145" s="784">
        <f>Variety!M723</f>
        <v>2891859.0262617618</v>
      </c>
      <c r="N145" s="769">
        <f>Variety!N723</f>
        <v>1107075.3347181678</v>
      </c>
      <c r="O145" s="353">
        <f>Variety!O723</f>
        <v>0.62028543848957907</v>
      </c>
      <c r="P145" s="602">
        <f>Variety!P723</f>
        <v>501924.81498015113</v>
      </c>
      <c r="Q145" s="638">
        <f>Variety!Q723</f>
        <v>216463.24321906082</v>
      </c>
      <c r="R145" s="332">
        <f>Variety!R723</f>
        <v>0.75829205971101477</v>
      </c>
    </row>
    <row r="146" spans="2:18" s="24" customFormat="1">
      <c r="B146" s="461"/>
      <c r="C146" s="462"/>
      <c r="D146" s="103" t="s">
        <v>95</v>
      </c>
      <c r="E146" s="602">
        <f>Variety!E724</f>
        <v>2560590.3329692781</v>
      </c>
      <c r="F146" s="638">
        <f>Variety!F724</f>
        <v>197503.15426137112</v>
      </c>
      <c r="G146" s="332">
        <f>Variety!G724</f>
        <v>8.357844604335006E-2</v>
      </c>
      <c r="H146" s="157">
        <f>Variety!H724</f>
        <v>9.301126751383304E-2</v>
      </c>
      <c r="I146" s="292">
        <f>Variety!I724</f>
        <v>4.4256584028516122E-3</v>
      </c>
      <c r="J146" s="749">
        <f>Variety!J724</f>
        <v>9.779050895716523</v>
      </c>
      <c r="K146" s="769">
        <f>Variety!K724</f>
        <v>-0.34284848141029123</v>
      </c>
      <c r="L146" s="332">
        <f>Variety!L724</f>
        <v>-3.3871951166107285E-2</v>
      </c>
      <c r="M146" s="784">
        <f>Variety!M724</f>
        <v>25040143.18918629</v>
      </c>
      <c r="N146" s="769">
        <f>Variety!N724</f>
        <v>1121212.5469263643</v>
      </c>
      <c r="O146" s="353">
        <f>Variety!O724</f>
        <v>4.6875529834323276E-2</v>
      </c>
      <c r="P146" s="602">
        <f>Variety!P724</f>
        <v>5680698.8035843857</v>
      </c>
      <c r="Q146" s="638">
        <f>Variety!Q724</f>
        <v>-81599.061032451689</v>
      </c>
      <c r="R146" s="332">
        <f>Variety!R724</f>
        <v>-1.4160854393436948E-2</v>
      </c>
    </row>
    <row r="147" spans="2:18" s="24" customFormat="1">
      <c r="B147" s="461"/>
      <c r="C147" s="462"/>
      <c r="D147" s="103" t="s">
        <v>92</v>
      </c>
      <c r="E147" s="602">
        <f>Variety!E725</f>
        <v>3264819.5316615943</v>
      </c>
      <c r="F147" s="638">
        <f>Variety!F725</f>
        <v>-362289.74688689411</v>
      </c>
      <c r="G147" s="332">
        <f>Variety!G725</f>
        <v>-9.9883879713675655E-2</v>
      </c>
      <c r="H147" s="157">
        <f>Variety!H725</f>
        <v>0.11859179460840644</v>
      </c>
      <c r="I147" s="292">
        <f>Variety!I725</f>
        <v>-1.7378510527774171E-2</v>
      </c>
      <c r="J147" s="749">
        <f>Variety!J725</f>
        <v>9.4617395953112595</v>
      </c>
      <c r="K147" s="769">
        <f>Variety!K725</f>
        <v>0.66593740476637464</v>
      </c>
      <c r="L147" s="332">
        <f>Variety!L725</f>
        <v>7.5710820950729105E-2</v>
      </c>
      <c r="M147" s="784">
        <f>Variety!M725</f>
        <v>30890872.234268069</v>
      </c>
      <c r="N147" s="769">
        <f>Variety!N725</f>
        <v>-1012463.503334403</v>
      </c>
      <c r="O147" s="353">
        <f>Variety!O725</f>
        <v>-3.1735349295812836E-2</v>
      </c>
      <c r="P147" s="602">
        <f>Variety!P725</f>
        <v>4292620.6073046438</v>
      </c>
      <c r="Q147" s="638">
        <f>Variety!Q725</f>
        <v>-445138.12671841681</v>
      </c>
      <c r="R147" s="332">
        <f>Variety!R725</f>
        <v>-9.395542316702743E-2</v>
      </c>
    </row>
    <row r="148" spans="2:18" s="24" customFormat="1">
      <c r="B148" s="461"/>
      <c r="C148" s="462"/>
      <c r="D148" s="103" t="s">
        <v>318</v>
      </c>
      <c r="E148" s="602">
        <f>Variety!E726</f>
        <v>30684.302375570056</v>
      </c>
      <c r="F148" s="638">
        <f>Variety!F726</f>
        <v>-10143.962460810435</v>
      </c>
      <c r="G148" s="332">
        <f>Variety!G726</f>
        <v>-0.24845441023424394</v>
      </c>
      <c r="H148" s="157">
        <f>Variety!H726</f>
        <v>1.1145812041787988E-3</v>
      </c>
      <c r="I148" s="292">
        <f>Variety!I726</f>
        <v>-4.1595763588753729E-4</v>
      </c>
      <c r="J148" s="749">
        <f>Variety!J726</f>
        <v>11.517851605629772</v>
      </c>
      <c r="K148" s="769">
        <f>Variety!K726</f>
        <v>0.72695940580829443</v>
      </c>
      <c r="L148" s="332">
        <f>Variety!L726</f>
        <v>6.736786841595184E-2</v>
      </c>
      <c r="M148" s="784">
        <f>Variety!M726</f>
        <v>353417.24138408899</v>
      </c>
      <c r="N148" s="769">
        <f>Variety!N726</f>
        <v>-87156.163171054795</v>
      </c>
      <c r="O148" s="353">
        <f>Variety!O726</f>
        <v>-0.19782438583431564</v>
      </c>
      <c r="P148" s="602">
        <f>Variety!P726</f>
        <v>63568.108489156235</v>
      </c>
      <c r="Q148" s="638">
        <f>Variety!Q726</f>
        <v>-20038.171183603816</v>
      </c>
      <c r="R148" s="332">
        <f>Variety!R726</f>
        <v>-0.23967303965724115</v>
      </c>
    </row>
    <row r="149" spans="2:18" s="24" customFormat="1">
      <c r="B149" s="461"/>
      <c r="C149" s="462"/>
      <c r="D149" s="103" t="s">
        <v>82</v>
      </c>
      <c r="E149" s="602">
        <f>Variety!E727</f>
        <v>29425736.471831143</v>
      </c>
      <c r="F149" s="638">
        <f>Variety!F727</f>
        <v>-604356.33531239629</v>
      </c>
      <c r="G149" s="332">
        <f>Variety!G727</f>
        <v>-2.0125023894985512E-2</v>
      </c>
      <c r="H149" s="157">
        <f>Variety!H727</f>
        <v>1.0688648674226942</v>
      </c>
      <c r="I149" s="292">
        <f>Variety!I727</f>
        <v>-5.6880338657548934E-2</v>
      </c>
      <c r="J149" s="749">
        <f>Variety!J727</f>
        <v>6.498594194545495</v>
      </c>
      <c r="K149" s="769">
        <f>Variety!K727</f>
        <v>0.31816324006605168</v>
      </c>
      <c r="L149" s="332">
        <f>Variety!L727</f>
        <v>5.1479135097440704E-2</v>
      </c>
      <c r="M149" s="784">
        <f>Variety!M727</f>
        <v>191225920.2060675</v>
      </c>
      <c r="N149" s="769">
        <f>Variety!N727</f>
        <v>5627005.0549070835</v>
      </c>
      <c r="O149" s="353">
        <f>Variety!O727</f>
        <v>3.0318092378525962E-2</v>
      </c>
      <c r="P149" s="602">
        <f>Variety!P727</f>
        <v>28569559.237880677</v>
      </c>
      <c r="Q149" s="638">
        <f>Variety!Q727</f>
        <v>-1461519.5428198129</v>
      </c>
      <c r="R149" s="332">
        <f>Variety!R727</f>
        <v>-4.8666901162373835E-2</v>
      </c>
    </row>
    <row r="150" spans="2:18" s="24" customFormat="1">
      <c r="B150" s="461"/>
      <c r="C150" s="462"/>
      <c r="D150" s="103" t="s">
        <v>319</v>
      </c>
      <c r="E150" s="602">
        <f>Variety!E728</f>
        <v>440167433.03259009</v>
      </c>
      <c r="F150" s="638">
        <f>Variety!F728</f>
        <v>10980065.077319682</v>
      </c>
      <c r="G150" s="332">
        <f>Variety!G728</f>
        <v>2.5583383615484265E-2</v>
      </c>
      <c r="H150" s="157">
        <f>Variety!H728</f>
        <v>15.988707891901049</v>
      </c>
      <c r="I150" s="292">
        <f>Variety!I728</f>
        <v>-0.10034068642736038</v>
      </c>
      <c r="J150" s="749">
        <f>Variety!J728</f>
        <v>4.0048834998550467</v>
      </c>
      <c r="K150" s="769">
        <f>Variety!K728</f>
        <v>-9.4692386721725974E-2</v>
      </c>
      <c r="L150" s="332">
        <f>Variety!L728</f>
        <v>-2.3098093398338335E-2</v>
      </c>
      <c r="M150" s="784">
        <f>Variety!M728</f>
        <v>1762819289.7257712</v>
      </c>
      <c r="N150" s="769">
        <f>Variety!N728</f>
        <v>3333105.2329919338</v>
      </c>
      <c r="O150" s="353">
        <f>Variety!O728</f>
        <v>1.8943628329498897E-3</v>
      </c>
      <c r="P150" s="602">
        <f>Variety!P728</f>
        <v>434202420.88411427</v>
      </c>
      <c r="Q150" s="638">
        <f>Variety!Q728</f>
        <v>7581586.2155407667</v>
      </c>
      <c r="R150" s="332">
        <f>Variety!R728</f>
        <v>1.7771251658233313E-2</v>
      </c>
    </row>
    <row r="151" spans="2:18" s="24" customFormat="1">
      <c r="B151" s="461"/>
      <c r="C151" s="462"/>
      <c r="D151" s="103" t="s">
        <v>91</v>
      </c>
      <c r="E151" s="602">
        <f>Variety!E729</f>
        <v>3530635.4407671615</v>
      </c>
      <c r="F151" s="638">
        <f>Variety!F729</f>
        <v>-300928.99049066193</v>
      </c>
      <c r="G151" s="332">
        <f>Variety!G729</f>
        <v>-7.853945715637442E-2</v>
      </c>
      <c r="H151" s="157">
        <f>Variety!H729</f>
        <v>0.12824733158084384</v>
      </c>
      <c r="I151" s="292">
        <f>Variety!I729</f>
        <v>-1.5387432320052491E-2</v>
      </c>
      <c r="J151" s="749">
        <f>Variety!J729</f>
        <v>5.0865701969572781</v>
      </c>
      <c r="K151" s="769">
        <f>Variety!K729</f>
        <v>0.17179931586975794</v>
      </c>
      <c r="L151" s="332">
        <f>Variety!L729</f>
        <v>3.4955712082298106E-2</v>
      </c>
      <c r="M151" s="784">
        <f>Variety!M729</f>
        <v>17958825.009327367</v>
      </c>
      <c r="N151" s="769">
        <f>Variety!N729</f>
        <v>-872436.28642924875</v>
      </c>
      <c r="O151" s="353">
        <f>Variety!O729</f>
        <v>-4.6329147725534515E-2</v>
      </c>
      <c r="P151" s="602">
        <f>Variety!P729</f>
        <v>4752343.9421756174</v>
      </c>
      <c r="Q151" s="638">
        <f>Variety!Q729</f>
        <v>-402547.48689741455</v>
      </c>
      <c r="R151" s="332">
        <f>Variety!R729</f>
        <v>-7.8090390929882653E-2</v>
      </c>
    </row>
    <row r="152" spans="2:18" s="24" customFormat="1">
      <c r="B152" s="461"/>
      <c r="C152" s="462"/>
      <c r="D152" s="103" t="s">
        <v>320</v>
      </c>
      <c r="E152" s="602">
        <f>Variety!E730</f>
        <v>183899408.74672836</v>
      </c>
      <c r="F152" s="638">
        <f>Variety!F730</f>
        <v>10564323.104255557</v>
      </c>
      <c r="G152" s="332">
        <f>Variety!G730</f>
        <v>6.0947401762883199E-2</v>
      </c>
      <c r="H152" s="157">
        <f>Variety!H730</f>
        <v>6.6799897204731433</v>
      </c>
      <c r="I152" s="292">
        <f>Variety!I730</f>
        <v>0.1821362852315298</v>
      </c>
      <c r="J152" s="749">
        <f>Variety!J730</f>
        <v>4.4156709810466968</v>
      </c>
      <c r="K152" s="769">
        <f>Variety!K730</f>
        <v>-0.1201758616202282</v>
      </c>
      <c r="L152" s="332">
        <f>Variety!L730</f>
        <v>-2.6494691242610134E-2</v>
      </c>
      <c r="M152" s="784">
        <f>Variety!M730</f>
        <v>812039282.63457358</v>
      </c>
      <c r="N152" s="769">
        <f>Variety!N730</f>
        <v>25817881.699762225</v>
      </c>
      <c r="O152" s="353">
        <f>Variety!O730</f>
        <v>3.2837927928526182E-2</v>
      </c>
      <c r="P152" s="602">
        <f>Variety!P730</f>
        <v>228192475.87227064</v>
      </c>
      <c r="Q152" s="638">
        <f>Variety!Q730</f>
        <v>12656360.772337139</v>
      </c>
      <c r="R152" s="332">
        <f>Variety!R730</f>
        <v>5.8720371602081656E-2</v>
      </c>
    </row>
    <row r="153" spans="2:18" s="24" customFormat="1">
      <c r="B153" s="461"/>
      <c r="C153" s="462"/>
      <c r="D153" s="103" t="s">
        <v>98</v>
      </c>
      <c r="E153" s="602">
        <f>Variety!E731</f>
        <v>3568308.0413541151</v>
      </c>
      <c r="F153" s="638">
        <f>Variety!F731</f>
        <v>438812.65983392578</v>
      </c>
      <c r="G153" s="332">
        <f>Variety!G731</f>
        <v>0.14021834396213978</v>
      </c>
      <c r="H153" s="157">
        <f>Variety!H731</f>
        <v>0.129615756777963</v>
      </c>
      <c r="I153" s="292">
        <f>Variety!I731</f>
        <v>1.2299621732301022E-2</v>
      </c>
      <c r="J153" s="749">
        <f>Variety!J731</f>
        <v>5.7777342826112985</v>
      </c>
      <c r="K153" s="769">
        <f>Variety!K731</f>
        <v>0.22351982580374941</v>
      </c>
      <c r="L153" s="332">
        <f>Variety!L731</f>
        <v>4.0243283283703836E-2</v>
      </c>
      <c r="M153" s="784">
        <f>Variety!M731</f>
        <v>20616735.701449245</v>
      </c>
      <c r="N153" s="769">
        <f>Variety!N731</f>
        <v>3234847.2108973525</v>
      </c>
      <c r="O153" s="353">
        <f>Variety!O731</f>
        <v>0.18610447378348374</v>
      </c>
      <c r="P153" s="602">
        <f>Variety!P731</f>
        <v>3268727.232981978</v>
      </c>
      <c r="Q153" s="638">
        <f>Variety!Q731</f>
        <v>453507.29110599682</v>
      </c>
      <c r="R153" s="332">
        <f>Variety!R731</f>
        <v>0.16109124703194333</v>
      </c>
    </row>
    <row r="154" spans="2:18" s="24" customFormat="1">
      <c r="B154" s="461"/>
      <c r="C154" s="462"/>
      <c r="D154" s="103" t="s">
        <v>321</v>
      </c>
      <c r="E154" s="602">
        <f>Variety!E732</f>
        <v>2593.0293156653643</v>
      </c>
      <c r="F154" s="638">
        <f>Variety!F732</f>
        <v>-431.05706597864628</v>
      </c>
      <c r="G154" s="332">
        <f>Variety!G732</f>
        <v>-0.14254125430911366</v>
      </c>
      <c r="H154" s="157">
        <f>Variety!H732</f>
        <v>9.4189585989293157E-5</v>
      </c>
      <c r="I154" s="292">
        <f>Variety!I732</f>
        <v>-1.9175056896474692E-5</v>
      </c>
      <c r="J154" s="749">
        <f>Variety!J732</f>
        <v>9.2994491413687239</v>
      </c>
      <c r="K154" s="769">
        <f>Variety!K732</f>
        <v>1.081214900614512</v>
      </c>
      <c r="L154" s="332">
        <f>Variety!L732</f>
        <v>0.13156292081001644</v>
      </c>
      <c r="M154" s="784">
        <f>Variety!M732</f>
        <v>24113.744243108202</v>
      </c>
      <c r="N154" s="769">
        <f>Variety!N732</f>
        <v>-738.90600551711395</v>
      </c>
      <c r="O154" s="353">
        <f>Variety!O732</f>
        <v>-2.9731477251927502E-2</v>
      </c>
      <c r="P154" s="602">
        <f>Variety!P732</f>
        <v>2650.9356416463852</v>
      </c>
      <c r="Q154" s="638">
        <f>Variety!Q732</f>
        <v>-674.66216051578522</v>
      </c>
      <c r="R154" s="332">
        <f>Variety!R732</f>
        <v>-0.20286943901548976</v>
      </c>
    </row>
    <row r="155" spans="2:18" s="24" customFormat="1">
      <c r="B155" s="461"/>
      <c r="C155" s="462"/>
      <c r="D155" s="103" t="s">
        <v>112</v>
      </c>
      <c r="E155" s="602">
        <f>Variety!E733</f>
        <v>7295729.7446660753</v>
      </c>
      <c r="F155" s="638">
        <f>Variety!F733</f>
        <v>688983.40916147269</v>
      </c>
      <c r="G155" s="332">
        <f>Variety!G733</f>
        <v>0.10428482859389973</v>
      </c>
      <c r="H155" s="157">
        <f>Variety!H733</f>
        <v>0.26501118209052726</v>
      </c>
      <c r="I155" s="292">
        <f>Variety!I733</f>
        <v>1.7342516437476474E-2</v>
      </c>
      <c r="J155" s="749">
        <f>Variety!J733</f>
        <v>7.4193724531099434</v>
      </c>
      <c r="K155" s="769">
        <f>Variety!K733</f>
        <v>0.28583310731120104</v>
      </c>
      <c r="L155" s="332">
        <f>Variety!L733</f>
        <v>4.0068904572530442E-2</v>
      </c>
      <c r="M155" s="784">
        <f>Variety!M733</f>
        <v>54129736.292910323</v>
      </c>
      <c r="N155" s="769">
        <f>Variety!N733</f>
        <v>7000251.3608765826</v>
      </c>
      <c r="O155" s="353">
        <f>Variety!O733</f>
        <v>0.14853231201172193</v>
      </c>
      <c r="P155" s="602">
        <f>Variety!P733</f>
        <v>4889443.0180786867</v>
      </c>
      <c r="Q155" s="638">
        <f>Variety!Q733</f>
        <v>543454.14841420017</v>
      </c>
      <c r="R155" s="332">
        <f>Variety!R733</f>
        <v>0.12504729411701307</v>
      </c>
    </row>
    <row r="156" spans="2:18" s="24" customFormat="1">
      <c r="B156" s="461"/>
      <c r="C156" s="462"/>
      <c r="D156" s="103" t="s">
        <v>322</v>
      </c>
      <c r="E156" s="602">
        <f>Variety!E734</f>
        <v>212315.20127316262</v>
      </c>
      <c r="F156" s="638">
        <f>Variety!F734</f>
        <v>-34447.79329555505</v>
      </c>
      <c r="G156" s="332">
        <f>Variety!G734</f>
        <v>-0.13959870018501561</v>
      </c>
      <c r="H156" s="157">
        <f>Variety!H734</f>
        <v>7.712169232464398E-3</v>
      </c>
      <c r="I156" s="292">
        <f>Variety!I734</f>
        <v>-1.5382936268331232E-3</v>
      </c>
      <c r="J156" s="749">
        <f>Variety!J734</f>
        <v>7.5603240727087018</v>
      </c>
      <c r="K156" s="769">
        <f>Variety!K734</f>
        <v>-8.4781591836030401E-2</v>
      </c>
      <c r="L156" s="332">
        <f>Variety!L734</f>
        <v>-1.1089655991181014E-2</v>
      </c>
      <c r="M156" s="784">
        <f>Variety!M734</f>
        <v>1605171.7271874845</v>
      </c>
      <c r="N156" s="769">
        <f>Variety!N734</f>
        <v>-281357.44038983993</v>
      </c>
      <c r="O156" s="353">
        <f>Variety!O734</f>
        <v>-0.14914025461432881</v>
      </c>
      <c r="P156" s="602">
        <f>Variety!P734</f>
        <v>173210.82434642315</v>
      </c>
      <c r="Q156" s="638">
        <f>Variety!Q734</f>
        <v>-46292.756882663351</v>
      </c>
      <c r="R156" s="332">
        <f>Variety!R734</f>
        <v>-0.21089750164189613</v>
      </c>
    </row>
    <row r="157" spans="2:18" s="24" customFormat="1">
      <c r="B157" s="461"/>
      <c r="C157" s="462"/>
      <c r="D157" s="103" t="s">
        <v>323</v>
      </c>
      <c r="E157" s="602">
        <f>Variety!E735</f>
        <v>3153.5000000000146</v>
      </c>
      <c r="F157" s="638">
        <f>Variety!F735</f>
        <v>395.50000000001455</v>
      </c>
      <c r="G157" s="332">
        <f>Variety!G735</f>
        <v>0.14340101522843168</v>
      </c>
      <c r="H157" s="157">
        <f>Variety!H735</f>
        <v>1.145482072349888E-4</v>
      </c>
      <c r="I157" s="292">
        <f>Variety!I735</f>
        <v>1.1158407599379911E-5</v>
      </c>
      <c r="J157" s="749">
        <f>Variety!J735</f>
        <v>17.323973362930001</v>
      </c>
      <c r="K157" s="769">
        <f>Variety!K735</f>
        <v>-1.0125676087886966</v>
      </c>
      <c r="L157" s="332">
        <f>Variety!L735</f>
        <v>-5.5221298845318033E-2</v>
      </c>
      <c r="M157" s="784">
        <f>Variety!M735</f>
        <v>54631.150000000009</v>
      </c>
      <c r="N157" s="769">
        <f>Variety!N735</f>
        <v>4058.9699999998411</v>
      </c>
      <c r="O157" s="353">
        <f>Variety!O735</f>
        <v>8.0260926066462387E-2</v>
      </c>
      <c r="P157" s="602">
        <f>Variety!P735</f>
        <v>6307</v>
      </c>
      <c r="Q157" s="638">
        <f>Variety!Q735</f>
        <v>791</v>
      </c>
      <c r="R157" s="332">
        <f>Variety!R735</f>
        <v>0.14340101522842641</v>
      </c>
    </row>
    <row r="158" spans="2:18" s="24" customFormat="1" ht="14.4" customHeight="1">
      <c r="B158" s="461"/>
      <c r="C158" s="462"/>
      <c r="D158" s="103" t="s">
        <v>102</v>
      </c>
      <c r="E158" s="602">
        <f>Variety!E736</f>
        <v>147524.92305266391</v>
      </c>
      <c r="F158" s="638">
        <f>Variety!F736</f>
        <v>62510.032235166524</v>
      </c>
      <c r="G158" s="332">
        <f>Variety!G736</f>
        <v>0.7352833325323872</v>
      </c>
      <c r="H158" s="157">
        <f>Variety!H736</f>
        <v>5.3587174435269528E-3</v>
      </c>
      <c r="I158" s="292">
        <f>Variety!I736</f>
        <v>2.1717440832426087E-3</v>
      </c>
      <c r="J158" s="749">
        <f>Variety!J736</f>
        <v>5.5159070644191077</v>
      </c>
      <c r="K158" s="769">
        <f>Variety!K736</f>
        <v>0.48262624671769938</v>
      </c>
      <c r="L158" s="332">
        <f>Variety!L736</f>
        <v>9.5887009725418915E-2</v>
      </c>
      <c r="M158" s="784">
        <f>Variety!M736</f>
        <v>813733.76524407417</v>
      </c>
      <c r="N158" s="769">
        <f>Variety!N736</f>
        <v>385829.94607338496</v>
      </c>
      <c r="O158" s="353">
        <f>Variety!O736</f>
        <v>0.90167446231527759</v>
      </c>
      <c r="P158" s="602">
        <f>Variety!P736</f>
        <v>125900.42847770499</v>
      </c>
      <c r="Q158" s="638">
        <f>Variety!Q736</f>
        <v>59170.057566458359</v>
      </c>
      <c r="R158" s="332">
        <f>Variety!R736</f>
        <v>0.8867035617883241</v>
      </c>
    </row>
    <row r="159" spans="2:18" s="24" customFormat="1">
      <c r="B159" s="461"/>
      <c r="C159" s="462"/>
      <c r="D159" s="103" t="s">
        <v>90</v>
      </c>
      <c r="E159" s="602">
        <f>Variety!E737</f>
        <v>29577125.36330748</v>
      </c>
      <c r="F159" s="638">
        <f>Variety!F737</f>
        <v>1039435.8594635502</v>
      </c>
      <c r="G159" s="332">
        <f>Variety!G737</f>
        <v>3.6423266127537816E-2</v>
      </c>
      <c r="H159" s="157">
        <f>Variety!H737</f>
        <v>1.0743639402350953</v>
      </c>
      <c r="I159" s="292">
        <f>Variety!I737</f>
        <v>4.5648104796049971E-3</v>
      </c>
      <c r="J159" s="749">
        <f>Variety!J737</f>
        <v>7.143480873055104</v>
      </c>
      <c r="K159" s="769">
        <f>Variety!K737</f>
        <v>2.6022595371139268E-2</v>
      </c>
      <c r="L159" s="332">
        <f>Variety!L737</f>
        <v>3.6561640905898043E-3</v>
      </c>
      <c r="M159" s="784">
        <f>Variety!M737</f>
        <v>211283629.31273997</v>
      </c>
      <c r="N159" s="769">
        <f>Variety!N737</f>
        <v>8167814.9276311994</v>
      </c>
      <c r="O159" s="353">
        <f>Variety!O737</f>
        <v>4.0212599655805106E-2</v>
      </c>
      <c r="P159" s="602">
        <f>Variety!P737</f>
        <v>33101690.919679657</v>
      </c>
      <c r="Q159" s="638">
        <f>Variety!Q737</f>
        <v>831123.36589200795</v>
      </c>
      <c r="R159" s="332">
        <f>Variety!R737</f>
        <v>2.5754841916142801E-2</v>
      </c>
    </row>
    <row r="160" spans="2:18" s="24" customFormat="1">
      <c r="B160" s="461"/>
      <c r="C160" s="462"/>
      <c r="D160" s="103" t="s">
        <v>106</v>
      </c>
      <c r="E160" s="602">
        <f>Variety!E738</f>
        <v>62618.135899391957</v>
      </c>
      <c r="F160" s="638">
        <f>Variety!F738</f>
        <v>-128403.58606073912</v>
      </c>
      <c r="G160" s="332">
        <f>Variety!G738</f>
        <v>-0.672193637158913</v>
      </c>
      <c r="H160" s="157">
        <f>Variety!H738</f>
        <v>2.2745505652995747E-3</v>
      </c>
      <c r="I160" s="292">
        <f>Variety!I738</f>
        <v>-4.8863259972482653E-3</v>
      </c>
      <c r="J160" s="749">
        <f>Variety!J738</f>
        <v>10.441923243387727</v>
      </c>
      <c r="K160" s="769">
        <f>Variety!K738</f>
        <v>1.7078991196689977</v>
      </c>
      <c r="L160" s="332">
        <f>Variety!L738</f>
        <v>0.19554550061648066</v>
      </c>
      <c r="M160" s="784">
        <f>Variety!M738</f>
        <v>653853.76870547235</v>
      </c>
      <c r="N160" s="769">
        <f>Variety!N738</f>
        <v>-1014534.5590486042</v>
      </c>
      <c r="O160" s="353">
        <f>Variety!O738</f>
        <v>-0.60809257783188497</v>
      </c>
      <c r="P160" s="602">
        <f>Variety!P738</f>
        <v>90013.112017387059</v>
      </c>
      <c r="Q160" s="638">
        <f>Variety!Q738</f>
        <v>-198027.41477651522</v>
      </c>
      <c r="R160" s="332">
        <f>Variety!R738</f>
        <v>-0.68749844676616312</v>
      </c>
    </row>
    <row r="161" spans="2:18" s="24" customFormat="1">
      <c r="B161" s="461"/>
      <c r="C161" s="462"/>
      <c r="D161" s="103" t="s">
        <v>324</v>
      </c>
      <c r="E161" s="602">
        <f>Variety!E739</f>
        <v>8215700.4783780966</v>
      </c>
      <c r="F161" s="638">
        <f>Variety!F739</f>
        <v>291464.02578674257</v>
      </c>
      <c r="G161" s="332">
        <f>Variety!G739</f>
        <v>3.6781338811694479E-2</v>
      </c>
      <c r="H161" s="157">
        <f>Variety!H739</f>
        <v>0.29842833707875266</v>
      </c>
      <c r="I161" s="292">
        <f>Variety!I739</f>
        <v>1.3706071662769048E-3</v>
      </c>
      <c r="J161" s="749">
        <f>Variety!J739</f>
        <v>8.3159043275643398</v>
      </c>
      <c r="K161" s="769">
        <f>Variety!K739</f>
        <v>-3.6476492440229435E-3</v>
      </c>
      <c r="L161" s="332">
        <f>Variety!L739</f>
        <v>-4.3844298998205124E-4</v>
      </c>
      <c r="M161" s="784">
        <f>Variety!M739</f>
        <v>68320979.162116826</v>
      </c>
      <c r="N161" s="769">
        <f>Variety!N739</f>
        <v>2394882.1182635427</v>
      </c>
      <c r="O161" s="353">
        <f>Variety!O739</f>
        <v>3.6326769301548288E-2</v>
      </c>
      <c r="P161" s="602">
        <f>Variety!P739</f>
        <v>11812639.463646203</v>
      </c>
      <c r="Q161" s="638">
        <f>Variety!Q739</f>
        <v>523189.34708127379</v>
      </c>
      <c r="R161" s="332">
        <f>Variety!R739</f>
        <v>4.6343209073894734E-2</v>
      </c>
    </row>
    <row r="162" spans="2:18" s="24" customFormat="1">
      <c r="B162" s="461"/>
      <c r="C162" s="462"/>
      <c r="D162" s="103" t="s">
        <v>103</v>
      </c>
      <c r="E162" s="602">
        <f>Variety!E740</f>
        <v>401630.51301301247</v>
      </c>
      <c r="F162" s="638">
        <f>Variety!F740</f>
        <v>-72632.383813111577</v>
      </c>
      <c r="G162" s="332">
        <f>Variety!G740</f>
        <v>-0.15314793609026581</v>
      </c>
      <c r="H162" s="157">
        <f>Variety!H740</f>
        <v>1.4588887026005774E-2</v>
      </c>
      <c r="I162" s="292">
        <f>Variety!I740</f>
        <v>-3.1899185858348406E-3</v>
      </c>
      <c r="J162" s="749">
        <f>Variety!J740</f>
        <v>9.5946549605813463</v>
      </c>
      <c r="K162" s="769">
        <f>Variety!K740</f>
        <v>1.0386754794415474</v>
      </c>
      <c r="L162" s="332">
        <f>Variety!L740</f>
        <v>0.12139761224663181</v>
      </c>
      <c r="M162" s="784">
        <f>Variety!M740</f>
        <v>3853506.1940011308</v>
      </c>
      <c r="N162" s="769">
        <f>Variety!N740</f>
        <v>-204277.41990910843</v>
      </c>
      <c r="O162" s="353">
        <f>Variety!O740</f>
        <v>-5.0342117605492204E-2</v>
      </c>
      <c r="P162" s="602">
        <f>Variety!P740</f>
        <v>858336.49975120835</v>
      </c>
      <c r="Q162" s="638">
        <f>Variety!Q740</f>
        <v>14118.69974013418</v>
      </c>
      <c r="R162" s="332">
        <f>Variety!R740</f>
        <v>1.6724001483916798E-2</v>
      </c>
    </row>
    <row r="163" spans="2:18" s="24" customFormat="1">
      <c r="B163" s="461"/>
      <c r="C163" s="462"/>
      <c r="D163" s="103" t="s">
        <v>93</v>
      </c>
      <c r="E163" s="602">
        <f>Variety!E741</f>
        <v>17791410.436719142</v>
      </c>
      <c r="F163" s="638">
        <f>Variety!F741</f>
        <v>1819969.4255207554</v>
      </c>
      <c r="G163" s="332">
        <f>Variety!G741</f>
        <v>0.11395148529457565</v>
      </c>
      <c r="H163" s="157">
        <f>Variety!H741</f>
        <v>0.646257862599663</v>
      </c>
      <c r="I163" s="292">
        <f>Variety!I741</f>
        <v>4.7532668241523801E-2</v>
      </c>
      <c r="J163" s="749">
        <f>Variety!J741</f>
        <v>6.2596183480982361</v>
      </c>
      <c r="K163" s="769">
        <f>Variety!K741</f>
        <v>-0.29569823360576741</v>
      </c>
      <c r="L163" s="332">
        <f>Variety!L741</f>
        <v>-4.5108154567403511E-2</v>
      </c>
      <c r="M163" s="784">
        <f>Variety!M741</f>
        <v>111367439.20823359</v>
      </c>
      <c r="N163" s="769">
        <f>Variety!N741</f>
        <v>6669587.1138174534</v>
      </c>
      <c r="O163" s="353">
        <f>Variety!O741</f>
        <v>6.3703189515319225E-2</v>
      </c>
      <c r="P163" s="602">
        <f>Variety!P741</f>
        <v>23390048.329032823</v>
      </c>
      <c r="Q163" s="638">
        <f>Variety!Q741</f>
        <v>2548254.5626760572</v>
      </c>
      <c r="R163" s="332">
        <f>Variety!R741</f>
        <v>0.1222665664598169</v>
      </c>
    </row>
    <row r="164" spans="2:18" s="24" customFormat="1">
      <c r="B164" s="461"/>
      <c r="C164" s="462"/>
      <c r="D164" s="103" t="s">
        <v>101</v>
      </c>
      <c r="E164" s="602">
        <f>Variety!E742</f>
        <v>3269926.7680008486</v>
      </c>
      <c r="F164" s="638">
        <f>Variety!F742</f>
        <v>70523.277449756861</v>
      </c>
      <c r="G164" s="332">
        <f>Variety!G742</f>
        <v>2.2042633152722275E-2</v>
      </c>
      <c r="H164" s="157">
        <f>Variety!H742</f>
        <v>0.11877731062761902</v>
      </c>
      <c r="I164" s="292">
        <f>Variety!I742</f>
        <v>-1.1594862692428515E-3</v>
      </c>
      <c r="J164" s="749">
        <f>Variety!J742</f>
        <v>13.946411442927342</v>
      </c>
      <c r="K164" s="769">
        <f>Variety!K742</f>
        <v>1.272576322481763</v>
      </c>
      <c r="L164" s="332">
        <f>Variety!L742</f>
        <v>0.10040972684178509</v>
      </c>
      <c r="M164" s="784">
        <f>Variety!M742</f>
        <v>45603744.094781458</v>
      </c>
      <c r="N164" s="769">
        <f>Variety!N742</f>
        <v>5055031.7717588544</v>
      </c>
      <c r="O164" s="353">
        <f>Variety!O742</f>
        <v>0.12466565476824591</v>
      </c>
      <c r="P164" s="602">
        <f>Variety!P742</f>
        <v>4821675.0803191755</v>
      </c>
      <c r="Q164" s="638">
        <f>Variety!Q742</f>
        <v>267363.57434451766</v>
      </c>
      <c r="R164" s="332">
        <f>Variety!R742</f>
        <v>5.8705596662365279E-2</v>
      </c>
    </row>
    <row r="165" spans="2:18" s="24" customFormat="1">
      <c r="B165" s="461"/>
      <c r="C165" s="462"/>
      <c r="D165" s="103" t="s">
        <v>94</v>
      </c>
      <c r="E165" s="602">
        <f>Variety!E743</f>
        <v>13839064.835228067</v>
      </c>
      <c r="F165" s="638">
        <f>Variety!F743</f>
        <v>-557751.26796234772</v>
      </c>
      <c r="G165" s="332">
        <f>Variety!G743</f>
        <v>-3.8741292794505236E-2</v>
      </c>
      <c r="H165" s="157">
        <f>Variety!H743</f>
        <v>0.50269226785607846</v>
      </c>
      <c r="I165" s="292">
        <f>Variety!I743</f>
        <v>-3.7004589395395304E-2</v>
      </c>
      <c r="J165" s="749">
        <f>Variety!J743</f>
        <v>5.4795895204259946</v>
      </c>
      <c r="K165" s="769">
        <f>Variety!K743</f>
        <v>0.36931566160685847</v>
      </c>
      <c r="L165" s="332">
        <f>Variety!L743</f>
        <v>7.2269250496136542E-2</v>
      </c>
      <c r="M165" s="784">
        <f>Variety!M743</f>
        <v>75832394.64361161</v>
      </c>
      <c r="N165" s="769">
        <f>Variety!N743</f>
        <v>2260721.6612512469</v>
      </c>
      <c r="O165" s="353">
        <f>Variety!O743</f>
        <v>3.0728153508120991E-2</v>
      </c>
      <c r="P165" s="602">
        <f>Variety!P743</f>
        <v>11785275.835930601</v>
      </c>
      <c r="Q165" s="638">
        <f>Variety!Q743</f>
        <v>-864965.97054135799</v>
      </c>
      <c r="R165" s="332">
        <f>Variety!R743</f>
        <v>-6.8375449558508425E-2</v>
      </c>
    </row>
    <row r="166" spans="2:18" s="24" customFormat="1">
      <c r="B166" s="461"/>
      <c r="C166" s="462"/>
      <c r="D166" s="103" t="s">
        <v>107</v>
      </c>
      <c r="E166" s="602">
        <f>Variety!E744</f>
        <v>4868158.4189832862</v>
      </c>
      <c r="F166" s="638">
        <f>Variety!F744</f>
        <v>-460644.05985389464</v>
      </c>
      <c r="G166" s="332">
        <f>Variety!G744</f>
        <v>-8.6444198613721865E-2</v>
      </c>
      <c r="H166" s="157">
        <f>Variety!H744</f>
        <v>0.17683171695907732</v>
      </c>
      <c r="I166" s="292">
        <f>Variety!I744</f>
        <v>-2.2930364471202613E-2</v>
      </c>
      <c r="J166" s="749">
        <f>Variety!J744</f>
        <v>6.8129675437701209</v>
      </c>
      <c r="K166" s="769">
        <f>Variety!K744</f>
        <v>0.45665430505965077</v>
      </c>
      <c r="L166" s="332">
        <f>Variety!L744</f>
        <v>7.1842637061777972E-2</v>
      </c>
      <c r="M166" s="784">
        <f>Variety!M744</f>
        <v>33166605.306464396</v>
      </c>
      <c r="N166" s="769">
        <f>Variety!N744</f>
        <v>-704932.43624154478</v>
      </c>
      <c r="O166" s="353">
        <f>Variety!O744</f>
        <v>-2.0811940739045669E-2</v>
      </c>
      <c r="P166" s="602">
        <f>Variety!P744</f>
        <v>2329060.410623244</v>
      </c>
      <c r="Q166" s="638">
        <f>Variety!Q744</f>
        <v>-295004.02277053427</v>
      </c>
      <c r="R166" s="332">
        <f>Variety!R744</f>
        <v>-0.11242255297405065</v>
      </c>
    </row>
    <row r="167" spans="2:18" s="24" customFormat="1">
      <c r="B167" s="461"/>
      <c r="C167" s="462"/>
      <c r="D167" s="103" t="s">
        <v>325</v>
      </c>
      <c r="E167" s="602">
        <f>Variety!E745</f>
        <v>4016109.2076203562</v>
      </c>
      <c r="F167" s="638">
        <f>Variety!F745</f>
        <v>177663.534922936</v>
      </c>
      <c r="G167" s="332">
        <f>Variety!G745</f>
        <v>4.6285280572457642E-2</v>
      </c>
      <c r="H167" s="157">
        <f>Variety!H745</f>
        <v>0.14588175354141147</v>
      </c>
      <c r="I167" s="292">
        <f>Variety!I745</f>
        <v>1.989030911840689E-3</v>
      </c>
      <c r="J167" s="749">
        <f>Variety!J745</f>
        <v>12.207165546825671</v>
      </c>
      <c r="K167" s="769">
        <f>Variety!K745</f>
        <v>-0.51484745118108854</v>
      </c>
      <c r="L167" s="332">
        <f>Variety!L745</f>
        <v>-4.0469024144351454E-2</v>
      </c>
      <c r="M167" s="784">
        <f>Variety!M745</f>
        <v>49025309.951552555</v>
      </c>
      <c r="N167" s="769">
        <f>Variety!N745</f>
        <v>192554.21135317534</v>
      </c>
      <c r="O167" s="353">
        <f>Variety!O745</f>
        <v>3.9431362910912629E-3</v>
      </c>
      <c r="P167" s="602">
        <f>Variety!P745</f>
        <v>2700139.6431669081</v>
      </c>
      <c r="Q167" s="638">
        <f>Variety!Q745</f>
        <v>-32621.946454515215</v>
      </c>
      <c r="R167" s="332">
        <f>Variety!R745</f>
        <v>-1.1937355449669658E-2</v>
      </c>
    </row>
    <row r="168" spans="2:18" s="24" customFormat="1">
      <c r="B168" s="461"/>
      <c r="C168" s="462"/>
      <c r="D168" s="103" t="s">
        <v>326</v>
      </c>
      <c r="E168" s="602">
        <f>Variety!E746</f>
        <v>165399.25235891365</v>
      </c>
      <c r="F168" s="638">
        <f>Variety!F746</f>
        <v>-7414.817276699323</v>
      </c>
      <c r="G168" s="332">
        <f>Variety!G746</f>
        <v>-4.2906328705375855E-2</v>
      </c>
      <c r="H168" s="157">
        <f>Variety!H746</f>
        <v>6.0079872635867967E-3</v>
      </c>
      <c r="I168" s="292">
        <f>Variety!I746</f>
        <v>-4.703347211268312E-4</v>
      </c>
      <c r="J168" s="749">
        <f>Variety!J746</f>
        <v>5.4669948659777159</v>
      </c>
      <c r="K168" s="769">
        <f>Variety!K746</f>
        <v>0.25608491478543005</v>
      </c>
      <c r="L168" s="332">
        <f>Variety!L746</f>
        <v>4.9143991583818554E-2</v>
      </c>
      <c r="M168" s="784">
        <f>Variety!M746</f>
        <v>904236.86348273361</v>
      </c>
      <c r="N168" s="769">
        <f>Variety!N746</f>
        <v>3718.3083124812692</v>
      </c>
      <c r="O168" s="353">
        <f>Variety!O746</f>
        <v>4.1290746216531707E-3</v>
      </c>
      <c r="P168" s="602">
        <f>Variety!P746</f>
        <v>162889.00157260895</v>
      </c>
      <c r="Q168" s="638">
        <f>Variety!Q746</f>
        <v>-6614.042253587395</v>
      </c>
      <c r="R168" s="332">
        <f>Variety!R746</f>
        <v>-3.9020197539161881E-2</v>
      </c>
    </row>
    <row r="169" spans="2:18" s="24" customFormat="1">
      <c r="B169" s="461"/>
      <c r="C169" s="462"/>
      <c r="D169" s="103" t="s">
        <v>327</v>
      </c>
      <c r="E169" s="602">
        <f>Variety!E747</f>
        <v>0</v>
      </c>
      <c r="F169" s="638">
        <f>Variety!F747</f>
        <v>0</v>
      </c>
      <c r="G169" s="332">
        <f>Variety!G747</f>
        <v>0</v>
      </c>
      <c r="H169" s="157">
        <f>Variety!H747</f>
        <v>0</v>
      </c>
      <c r="I169" s="292">
        <f>Variety!I747</f>
        <v>0</v>
      </c>
      <c r="J169" s="749">
        <f>Variety!J747</f>
        <v>0</v>
      </c>
      <c r="K169" s="769">
        <f>Variety!K747</f>
        <v>0</v>
      </c>
      <c r="L169" s="332">
        <f>Variety!L747</f>
        <v>0</v>
      </c>
      <c r="M169" s="784">
        <f>Variety!M747</f>
        <v>0</v>
      </c>
      <c r="N169" s="769">
        <f>Variety!N747</f>
        <v>-2.319211489520967E-11</v>
      </c>
      <c r="O169" s="353">
        <f>Variety!O747</f>
        <v>-1</v>
      </c>
      <c r="P169" s="602">
        <f>Variety!P747</f>
        <v>0</v>
      </c>
      <c r="Q169" s="638">
        <f>Variety!Q747</f>
        <v>0</v>
      </c>
      <c r="R169" s="332">
        <f>Variety!R747</f>
        <v>0</v>
      </c>
    </row>
    <row r="170" spans="2:18" s="24" customFormat="1">
      <c r="B170" s="461"/>
      <c r="C170" s="462"/>
      <c r="D170" s="103" t="s">
        <v>85</v>
      </c>
      <c r="E170" s="602">
        <f>Variety!E748</f>
        <v>36086896.984826446</v>
      </c>
      <c r="F170" s="638">
        <f>Variety!F748</f>
        <v>1450336.2364115268</v>
      </c>
      <c r="G170" s="332">
        <f>Variety!G748</f>
        <v>4.1872986378357409E-2</v>
      </c>
      <c r="H170" s="157">
        <f>Variety!H748</f>
        <v>1.3108258615143724</v>
      </c>
      <c r="I170" s="292">
        <f>Variety!I748</f>
        <v>1.2396900004142619E-2</v>
      </c>
      <c r="J170" s="749">
        <f>Variety!J748</f>
        <v>3.4616558369454342</v>
      </c>
      <c r="K170" s="769">
        <f>Variety!K748</f>
        <v>-0.10409316869893992</v>
      </c>
      <c r="L170" s="332">
        <f>Variety!L748</f>
        <v>-2.9192511456685947E-2</v>
      </c>
      <c r="M170" s="784">
        <f>Variety!M748</f>
        <v>124920417.58477306</v>
      </c>
      <c r="N170" s="769">
        <f>Variety!N748</f>
        <v>1415135.5371716022</v>
      </c>
      <c r="O170" s="353">
        <f>Variety!O748</f>
        <v>1.1458097287095624E-2</v>
      </c>
      <c r="P170" s="602">
        <f>Variety!P748</f>
        <v>30720921.656980231</v>
      </c>
      <c r="Q170" s="638">
        <f>Variety!Q748</f>
        <v>417912.79651525617</v>
      </c>
      <c r="R170" s="332">
        <f>Variety!R748</f>
        <v>1.3791132043672697E-2</v>
      </c>
    </row>
    <row r="171" spans="2:18" s="24" customFormat="1">
      <c r="B171" s="461"/>
      <c r="C171" s="462"/>
      <c r="D171" s="103" t="s">
        <v>84</v>
      </c>
      <c r="E171" s="602">
        <f>Variety!E749</f>
        <v>465289440.57521343</v>
      </c>
      <c r="F171" s="638">
        <f>Variety!F749</f>
        <v>18641136.003107846</v>
      </c>
      <c r="G171" s="332">
        <f>Variety!G749</f>
        <v>4.1735602289963411E-2</v>
      </c>
      <c r="H171" s="157">
        <f>Variety!H749</f>
        <v>16.90124346385328</v>
      </c>
      <c r="I171" s="292">
        <f>Variety!I749</f>
        <v>0.15763261639337856</v>
      </c>
      <c r="J171" s="749">
        <f>Variety!J749</f>
        <v>4.1500263617057414</v>
      </c>
      <c r="K171" s="769">
        <f>Variety!K749</f>
        <v>5.0432260841064114E-2</v>
      </c>
      <c r="L171" s="332">
        <f>Variety!L749</f>
        <v>1.2301769297215803E-2</v>
      </c>
      <c r="M171" s="784">
        <f>Variety!M749</f>
        <v>1930963444.2104526</v>
      </c>
      <c r="N171" s="769">
        <f>Variety!N749</f>
        <v>99886689.62543869</v>
      </c>
      <c r="O171" s="353">
        <f>Variety!O749</f>
        <v>5.4550793338030507E-2</v>
      </c>
      <c r="P171" s="602">
        <f>Variety!P749</f>
        <v>369804322.88840961</v>
      </c>
      <c r="Q171" s="638">
        <f>Variety!Q749</f>
        <v>17359952.932964683</v>
      </c>
      <c r="R171" s="332">
        <f>Variety!R749</f>
        <v>4.9255866777384701E-2</v>
      </c>
    </row>
    <row r="172" spans="2:18" s="24" customFormat="1">
      <c r="B172" s="461"/>
      <c r="C172" s="462"/>
      <c r="D172" s="103" t="s">
        <v>89</v>
      </c>
      <c r="E172" s="602">
        <f>Variety!E750</f>
        <v>18967207.456548356</v>
      </c>
      <c r="F172" s="638">
        <f>Variety!F750</f>
        <v>566286.90292137116</v>
      </c>
      <c r="G172" s="332">
        <f>Variety!G750</f>
        <v>3.0774922443200865E-2</v>
      </c>
      <c r="H172" s="157">
        <f>Variety!H750</f>
        <v>0.6889676899957875</v>
      </c>
      <c r="I172" s="292">
        <f>Variety!I750</f>
        <v>-8.3197974687077014E-4</v>
      </c>
      <c r="J172" s="749">
        <f>Variety!J750</f>
        <v>4.6950870465988688</v>
      </c>
      <c r="K172" s="769">
        <f>Variety!K750</f>
        <v>-0.11194947560673807</v>
      </c>
      <c r="L172" s="332">
        <f>Variety!L750</f>
        <v>-2.328866757920375E-2</v>
      </c>
      <c r="M172" s="784">
        <f>Variety!M750</f>
        <v>89052690.039393663</v>
      </c>
      <c r="N172" s="769">
        <f>Variety!N750</f>
        <v>598792.89590492845</v>
      </c>
      <c r="O172" s="353">
        <f>Variety!O750</f>
        <v>6.7695479254415956E-3</v>
      </c>
      <c r="P172" s="602">
        <f>Variety!P750</f>
        <v>23285475.718367673</v>
      </c>
      <c r="Q172" s="638">
        <f>Variety!Q750</f>
        <v>83184.768103435636</v>
      </c>
      <c r="R172" s="332">
        <f>Variety!R750</f>
        <v>3.5851963188354161E-3</v>
      </c>
    </row>
    <row r="173" spans="2:18" s="24" customFormat="1">
      <c r="B173" s="461"/>
      <c r="C173" s="462"/>
      <c r="D173" s="103" t="s">
        <v>105</v>
      </c>
      <c r="E173" s="602">
        <f>Variety!E751</f>
        <v>3254311.196616957</v>
      </c>
      <c r="F173" s="638">
        <f>Variety!F751</f>
        <v>-385205.73389755003</v>
      </c>
      <c r="G173" s="332">
        <f>Variety!G751</f>
        <v>-0.10583979721811453</v>
      </c>
      <c r="H173" s="157">
        <f>Variety!H751</f>
        <v>0.11821008826929504</v>
      </c>
      <c r="I173" s="292">
        <f>Variety!I751</f>
        <v>-1.8225345456702499E-2</v>
      </c>
      <c r="J173" s="749">
        <f>Variety!J751</f>
        <v>4.7100868153218487</v>
      </c>
      <c r="K173" s="769">
        <f>Variety!K751</f>
        <v>0.81509320603481372</v>
      </c>
      <c r="L173" s="332">
        <f>Variety!L751</f>
        <v>0.20926689175852428</v>
      </c>
      <c r="M173" s="784">
        <f>Variety!M751</f>
        <v>15328088.260139797</v>
      </c>
      <c r="N173" s="769">
        <f>Variety!N751</f>
        <v>1152193.0748938266</v>
      </c>
      <c r="O173" s="353">
        <f>Variety!O751</f>
        <v>8.1278329152222398E-2</v>
      </c>
      <c r="P173" s="602">
        <f>Variety!P751</f>
        <v>2345368.7847182155</v>
      </c>
      <c r="Q173" s="638">
        <f>Variety!Q751</f>
        <v>-111169.5614964636</v>
      </c>
      <c r="R173" s="332">
        <f>Variety!R751</f>
        <v>-4.5254559802726725E-2</v>
      </c>
    </row>
    <row r="174" spans="2:18" s="24" customFormat="1">
      <c r="B174" s="461"/>
      <c r="C174" s="462"/>
      <c r="D174" s="103" t="s">
        <v>100</v>
      </c>
      <c r="E174" s="602">
        <f>Variety!E752</f>
        <v>15210639.50650911</v>
      </c>
      <c r="F174" s="638">
        <f>Variety!F752</f>
        <v>2836071.0207590573</v>
      </c>
      <c r="G174" s="332">
        <f>Variety!G752</f>
        <v>0.22918544788248074</v>
      </c>
      <c r="H174" s="157">
        <f>Variety!H752</f>
        <v>0.5525135520432235</v>
      </c>
      <c r="I174" s="292">
        <f>Variety!I752</f>
        <v>8.8625170491802907E-2</v>
      </c>
      <c r="J174" s="749">
        <f>Variety!J752</f>
        <v>3.4737036669144103</v>
      </c>
      <c r="K174" s="769">
        <f>Variety!K752</f>
        <v>-0.47421147112353212</v>
      </c>
      <c r="L174" s="332">
        <f>Variety!L752</f>
        <v>-0.12011693629240684</v>
      </c>
      <c r="M174" s="784">
        <f>Variety!M752</f>
        <v>52837254.229873896</v>
      </c>
      <c r="N174" s="769">
        <f>Variety!N752</f>
        <v>3983507.978294</v>
      </c>
      <c r="O174" s="353">
        <f>Variety!O752</f>
        <v>8.1539457747627206E-2</v>
      </c>
      <c r="P174" s="602">
        <f>Variety!P752</f>
        <v>7907475.660835458</v>
      </c>
      <c r="Q174" s="638">
        <f>Variety!Q752</f>
        <v>1005100.3761495249</v>
      </c>
      <c r="R174" s="332">
        <f>Variety!R752</f>
        <v>0.14561659351955367</v>
      </c>
    </row>
    <row r="175" spans="2:18" s="24" customFormat="1">
      <c r="B175" s="461"/>
      <c r="C175" s="462"/>
      <c r="D175" s="103" t="s">
        <v>86</v>
      </c>
      <c r="E175" s="602">
        <f>Variety!E753</f>
        <v>91372430.404913709</v>
      </c>
      <c r="F175" s="638">
        <f>Variety!F753</f>
        <v>2763340.7580803633</v>
      </c>
      <c r="G175" s="332">
        <f>Variety!G753</f>
        <v>3.1185748201388024E-2</v>
      </c>
      <c r="H175" s="157">
        <f>Variety!H753</f>
        <v>3.3190258739770413</v>
      </c>
      <c r="I175" s="292">
        <f>Variety!I753</f>
        <v>-2.6840696342005366E-3</v>
      </c>
      <c r="J175" s="749">
        <f>Variety!J753</f>
        <v>8.1995685810229482</v>
      </c>
      <c r="K175" s="769">
        <f>Variety!K753</f>
        <v>0.46190050764128632</v>
      </c>
      <c r="L175" s="332">
        <f>Variety!L753</f>
        <v>5.9695053246115508E-2</v>
      </c>
      <c r="M175" s="784">
        <f>Variety!M753</f>
        <v>749214509.51983643</v>
      </c>
      <c r="N175" s="769">
        <f>Variety!N753</f>
        <v>63586785.548120499</v>
      </c>
      <c r="O175" s="353">
        <f>Variety!O753</f>
        <v>9.2742436346905419E-2</v>
      </c>
      <c r="P175" s="602">
        <f>Variety!P753</f>
        <v>146056542.18292159</v>
      </c>
      <c r="Q175" s="638">
        <f>Variety!Q753</f>
        <v>5789480.5376474559</v>
      </c>
      <c r="R175" s="332">
        <f>Variety!R753</f>
        <v>4.1274697493048358E-2</v>
      </c>
    </row>
    <row r="176" spans="2:18" s="24" customFormat="1">
      <c r="B176" s="461"/>
      <c r="C176" s="462"/>
      <c r="D176" s="103" t="s">
        <v>328</v>
      </c>
      <c r="E176" s="602">
        <f>Variety!E754</f>
        <v>420929.12530622975</v>
      </c>
      <c r="F176" s="638">
        <f>Variety!F754</f>
        <v>11733.862079075712</v>
      </c>
      <c r="G176" s="332">
        <f>Variety!G754</f>
        <v>2.8675459208729808E-2</v>
      </c>
      <c r="H176" s="157">
        <f>Variety!H754</f>
        <v>1.5289892715021517E-2</v>
      </c>
      <c r="I176" s="292">
        <f>Variety!I754</f>
        <v>-4.9707095310495136E-5</v>
      </c>
      <c r="J176" s="749">
        <f>Variety!J754</f>
        <v>18.1260526311553</v>
      </c>
      <c r="K176" s="769">
        <f>Variety!K754</f>
        <v>0.1439470862343093</v>
      </c>
      <c r="L176" s="332">
        <f>Variety!L754</f>
        <v>8.0050184264971614E-3</v>
      </c>
      <c r="M176" s="784">
        <f>Variety!M754</f>
        <v>7629783.4792868849</v>
      </c>
      <c r="N176" s="769">
        <f>Variety!N754</f>
        <v>271591.06745447405</v>
      </c>
      <c r="O176" s="353">
        <f>Variety!O754</f>
        <v>3.6910025214581157E-2</v>
      </c>
      <c r="P176" s="602">
        <f>Variety!P754</f>
        <v>727612.26529419469</v>
      </c>
      <c r="Q176" s="638">
        <f>Variety!Q754</f>
        <v>2810.7208992694505</v>
      </c>
      <c r="R176" s="332">
        <f>Variety!R754</f>
        <v>3.8779179225064712E-3</v>
      </c>
    </row>
    <row r="177" spans="2:18" s="24" customFormat="1">
      <c r="B177" s="461"/>
      <c r="C177" s="462"/>
      <c r="D177" s="103" t="s">
        <v>97</v>
      </c>
      <c r="E177" s="602">
        <f>Variety!E755</f>
        <v>3982621.7488512783</v>
      </c>
      <c r="F177" s="638">
        <f>Variety!F755</f>
        <v>150973.33356391219</v>
      </c>
      <c r="G177" s="332">
        <f>Variety!G755</f>
        <v>3.9401666646022245E-2</v>
      </c>
      <c r="H177" s="157">
        <f>Variety!H755</f>
        <v>0.14466535006373479</v>
      </c>
      <c r="I177" s="292">
        <f>Variety!I755</f>
        <v>1.0274378336191103E-3</v>
      </c>
      <c r="J177" s="749">
        <f>Variety!J755</f>
        <v>11.059084179410391</v>
      </c>
      <c r="K177" s="769">
        <f>Variety!K755</f>
        <v>0.38209125079689166</v>
      </c>
      <c r="L177" s="332">
        <f>Variety!L755</f>
        <v>3.5786410401463999E-2</v>
      </c>
      <c r="M177" s="784">
        <f>Variety!M755</f>
        <v>44044149.175296918</v>
      </c>
      <c r="N177" s="769">
        <f>Variety!N755</f>
        <v>3133666.140340589</v>
      </c>
      <c r="O177" s="353">
        <f>Variety!O755</f>
        <v>7.6598121260582519E-2</v>
      </c>
      <c r="P177" s="602">
        <f>Variety!P755</f>
        <v>2455463.0805287501</v>
      </c>
      <c r="Q177" s="638">
        <f>Variety!Q755</f>
        <v>79137.430771737359</v>
      </c>
      <c r="R177" s="332">
        <f>Variety!R755</f>
        <v>3.3302435118616601E-2</v>
      </c>
    </row>
    <row r="178" spans="2:18" s="24" customFormat="1">
      <c r="B178" s="461"/>
      <c r="C178" s="462"/>
      <c r="D178" s="103" t="s">
        <v>88</v>
      </c>
      <c r="E178" s="602">
        <f>Variety!E756</f>
        <v>29376100.5186169</v>
      </c>
      <c r="F178" s="638">
        <f>Variety!F756</f>
        <v>1739869.6617971435</v>
      </c>
      <c r="G178" s="332">
        <f>Variety!G756</f>
        <v>6.2956112604906758E-2</v>
      </c>
      <c r="H178" s="157">
        <f>Variety!H756</f>
        <v>1.0670618836094419</v>
      </c>
      <c r="I178" s="292">
        <f>Variety!I756</f>
        <v>3.1055947797249406E-2</v>
      </c>
      <c r="J178" s="749">
        <f>Variety!J756</f>
        <v>4.6387437120802177</v>
      </c>
      <c r="K178" s="769">
        <f>Variety!K756</f>
        <v>-0.11731522333335409</v>
      </c>
      <c r="L178" s="332">
        <f>Variety!L756</f>
        <v>-2.4666478049678062E-2</v>
      </c>
      <c r="M178" s="784">
        <f>Variety!M756</f>
        <v>136268201.56617057</v>
      </c>
      <c r="N178" s="769">
        <f>Variety!N756</f>
        <v>4828658.8584406972</v>
      </c>
      <c r="O178" s="353">
        <f>Variety!O756</f>
        <v>3.6736728985566736E-2</v>
      </c>
      <c r="P178" s="602">
        <f>Variety!P756</f>
        <v>43189050.036615044</v>
      </c>
      <c r="Q178" s="638">
        <f>Variety!Q756</f>
        <v>3172964.1042417586</v>
      </c>
      <c r="R178" s="332">
        <f>Variety!R756</f>
        <v>7.9292215375687439E-2</v>
      </c>
    </row>
    <row r="179" spans="2:18" s="24" customFormat="1">
      <c r="B179" s="461"/>
      <c r="C179" s="462"/>
      <c r="D179" s="103" t="s">
        <v>329</v>
      </c>
      <c r="E179" s="602">
        <f>Variety!E757</f>
        <v>170044.46204841381</v>
      </c>
      <c r="F179" s="638">
        <f>Variety!F757</f>
        <v>26417.960767689103</v>
      </c>
      <c r="G179" s="332">
        <f>Variety!G757</f>
        <v>0.18393514102285319</v>
      </c>
      <c r="H179" s="157">
        <f>Variety!H757</f>
        <v>6.1767205574389744E-3</v>
      </c>
      <c r="I179" s="292">
        <f>Variety!I757</f>
        <v>7.9255986498877502E-4</v>
      </c>
      <c r="J179" s="749">
        <f>Variety!J757</f>
        <v>4.7339598445833744</v>
      </c>
      <c r="K179" s="769">
        <f>Variety!K757</f>
        <v>-6.3556552745102302E-2</v>
      </c>
      <c r="L179" s="332">
        <f>Variety!L757</f>
        <v>-1.3247803130072493E-2</v>
      </c>
      <c r="M179" s="784">
        <f>Variety!M757</f>
        <v>804983.65513097262</v>
      </c>
      <c r="N179" s="769">
        <f>Variety!N757</f>
        <v>115933.16014577635</v>
      </c>
      <c r="O179" s="353">
        <f>Variety!O757</f>
        <v>0.16825060135580786</v>
      </c>
      <c r="P179" s="602">
        <f>Variety!P757</f>
        <v>92854.256494935602</v>
      </c>
      <c r="Q179" s="638">
        <f>Variety!Q757</f>
        <v>15099.797233846039</v>
      </c>
      <c r="R179" s="332">
        <f>Variety!R757</f>
        <v>0.19419847269650278</v>
      </c>
    </row>
    <row r="180" spans="2:18" s="24" customFormat="1">
      <c r="B180" s="461"/>
      <c r="C180" s="462"/>
      <c r="D180" s="103" t="s">
        <v>99</v>
      </c>
      <c r="E180" s="602">
        <f>Variety!E758</f>
        <v>11326772.823996276</v>
      </c>
      <c r="F180" s="638">
        <f>Variety!F758</f>
        <v>943386.05266335793</v>
      </c>
      <c r="G180" s="332">
        <f>Variety!G758</f>
        <v>9.0855332025954694E-2</v>
      </c>
      <c r="H180" s="157">
        <f>Variety!H758</f>
        <v>0.41143539582900235</v>
      </c>
      <c r="I180" s="292">
        <f>Variety!I758</f>
        <v>2.2190915108501186E-2</v>
      </c>
      <c r="J180" s="749">
        <f>Variety!J758</f>
        <v>3.3616752827851868</v>
      </c>
      <c r="K180" s="769">
        <f>Variety!K758</f>
        <v>2.4104517426049021E-3</v>
      </c>
      <c r="L180" s="332">
        <f>Variety!L758</f>
        <v>7.1755335284381082E-4</v>
      </c>
      <c r="M180" s="784">
        <f>Variety!M758</f>
        <v>38076932.236151248</v>
      </c>
      <c r="N180" s="769">
        <f>Variety!N758</f>
        <v>3196386.2280997932</v>
      </c>
      <c r="O180" s="353">
        <f>Variety!O758</f>
        <v>9.1638078926917416E-2</v>
      </c>
      <c r="P180" s="602">
        <f>Variety!P758</f>
        <v>7292746.0135769509</v>
      </c>
      <c r="Q180" s="638">
        <f>Variety!Q758</f>
        <v>565865.19578428846</v>
      </c>
      <c r="R180" s="332">
        <f>Variety!R758</f>
        <v>8.4119997233720822E-2</v>
      </c>
    </row>
    <row r="181" spans="2:18" s="24" customFormat="1">
      <c r="B181" s="461"/>
      <c r="C181" s="462"/>
      <c r="D181" s="103" t="s">
        <v>104</v>
      </c>
      <c r="E181" s="602">
        <f>Variety!E759</f>
        <v>4865473.4814017415</v>
      </c>
      <c r="F181" s="638">
        <f>Variety!F759</f>
        <v>559555.93676032685</v>
      </c>
      <c r="G181" s="332">
        <f>Variety!G759</f>
        <v>0.12995045329111735</v>
      </c>
      <c r="H181" s="157">
        <f>Variety!H759</f>
        <v>0.17673418888344589</v>
      </c>
      <c r="I181" s="292">
        <f>Variety!I759</f>
        <v>1.5317237401238165E-2</v>
      </c>
      <c r="J181" s="749">
        <f>Variety!J759</f>
        <v>5.3083435979785998</v>
      </c>
      <c r="K181" s="769">
        <f>Variety!K759</f>
        <v>8.0408130554571855E-2</v>
      </c>
      <c r="L181" s="332">
        <f>Variety!L759</f>
        <v>1.5380474961025395E-2</v>
      </c>
      <c r="M181" s="784">
        <f>Variety!M759</f>
        <v>25827605.006133586</v>
      </c>
      <c r="N181" s="769">
        <f>Variety!N759</f>
        <v>3316545.9546993487</v>
      </c>
      <c r="O181" s="353">
        <f>Variety!O759</f>
        <v>0.14732962794516072</v>
      </c>
      <c r="P181" s="602">
        <f>Variety!P759</f>
        <v>3814487.5645653005</v>
      </c>
      <c r="Q181" s="638">
        <f>Variety!Q759</f>
        <v>552474.3166767261</v>
      </c>
      <c r="R181" s="332">
        <f>Variety!R759</f>
        <v>0.16936605546722716</v>
      </c>
    </row>
    <row r="182" spans="2:18" s="24" customFormat="1">
      <c r="B182" s="461"/>
      <c r="C182" s="462"/>
      <c r="D182" s="103" t="s">
        <v>330</v>
      </c>
      <c r="E182" s="602">
        <f>Variety!E760</f>
        <v>0</v>
      </c>
      <c r="F182" s="638">
        <f>Variety!F760</f>
        <v>0</v>
      </c>
      <c r="G182" s="332">
        <f>Variety!G760</f>
        <v>0</v>
      </c>
      <c r="H182" s="157">
        <f>Variety!H760</f>
        <v>0</v>
      </c>
      <c r="I182" s="292">
        <f>Variety!I760</f>
        <v>0</v>
      </c>
      <c r="J182" s="749">
        <f>Variety!J760</f>
        <v>0</v>
      </c>
      <c r="K182" s="769">
        <f>Variety!K760</f>
        <v>0</v>
      </c>
      <c r="L182" s="332">
        <f>Variety!L760</f>
        <v>0</v>
      </c>
      <c r="M182" s="784">
        <f>Variety!M760</f>
        <v>0</v>
      </c>
      <c r="N182" s="769">
        <f>Variety!N760</f>
        <v>0</v>
      </c>
      <c r="O182" s="353">
        <f>Variety!O760</f>
        <v>0</v>
      </c>
      <c r="P182" s="602">
        <f>Variety!P760</f>
        <v>0</v>
      </c>
      <c r="Q182" s="638">
        <f>Variety!Q760</f>
        <v>0</v>
      </c>
      <c r="R182" s="332">
        <f>Variety!R760</f>
        <v>0</v>
      </c>
    </row>
    <row r="183" spans="2:18" s="24" customFormat="1">
      <c r="B183" s="461"/>
      <c r="C183" s="462"/>
      <c r="D183" s="103" t="s">
        <v>87</v>
      </c>
      <c r="E183" s="602">
        <f>Variety!E761</f>
        <v>53436076.306169838</v>
      </c>
      <c r="F183" s="638">
        <f>Variety!F761</f>
        <v>2430066.5979478881</v>
      </c>
      <c r="G183" s="332">
        <f>Variety!G761</f>
        <v>4.7642750567021358E-2</v>
      </c>
      <c r="H183" s="157">
        <f>Variety!H761</f>
        <v>1.9410200547150116</v>
      </c>
      <c r="I183" s="292">
        <f>Variety!I761</f>
        <v>2.8945680550766184E-2</v>
      </c>
      <c r="J183" s="749">
        <f>Variety!J761</f>
        <v>4.6944324931915684</v>
      </c>
      <c r="K183" s="769">
        <f>Variety!K761</f>
        <v>5.7096472214552385E-2</v>
      </c>
      <c r="L183" s="332">
        <f>Variety!L761</f>
        <v>1.2312343111708137E-2</v>
      </c>
      <c r="M183" s="784">
        <f>Variety!M761</f>
        <v>250852052.92034778</v>
      </c>
      <c r="N183" s="769">
        <f>Variety!N761</f>
        <v>14320046.814106762</v>
      </c>
      <c r="O183" s="353">
        <f>Variety!O761</f>
        <v>6.0541687570496279E-2</v>
      </c>
      <c r="P183" s="602">
        <f>Variety!P761</f>
        <v>46716782.953141063</v>
      </c>
      <c r="Q183" s="638">
        <f>Variety!Q761</f>
        <v>2090834.096106708</v>
      </c>
      <c r="R183" s="332">
        <f>Variety!R761</f>
        <v>4.685242890420091E-2</v>
      </c>
    </row>
    <row r="184" spans="2:18" s="24" customFormat="1">
      <c r="B184" s="461"/>
      <c r="C184" s="462"/>
      <c r="D184" s="103" t="s">
        <v>109</v>
      </c>
      <c r="E184" s="602">
        <f>Variety!E762</f>
        <v>28626343.588165864</v>
      </c>
      <c r="F184" s="638">
        <f>Variety!F762</f>
        <v>984740.59603449702</v>
      </c>
      <c r="G184" s="332">
        <f>Variety!G762</f>
        <v>3.5625307125452151E-2</v>
      </c>
      <c r="H184" s="157">
        <f>Variety!H762</f>
        <v>1.0398276003542735</v>
      </c>
      <c r="I184" s="292">
        <f>Variety!I762</f>
        <v>3.6202780324789963E-3</v>
      </c>
      <c r="J184" s="749">
        <f>Variety!J762</f>
        <v>2.8415286199898779</v>
      </c>
      <c r="K184" s="769">
        <f>Variety!K762</f>
        <v>0.16092708396530986</v>
      </c>
      <c r="L184" s="332">
        <f>Variety!L762</f>
        <v>6.00339445466299E-2</v>
      </c>
      <c r="M184" s="784">
        <f>Variety!M762</f>
        <v>81342574.591437042</v>
      </c>
      <c r="N184" s="769">
        <f>Variety!N762</f>
        <v>7246451.1525484025</v>
      </c>
      <c r="O184" s="353">
        <f>Variety!O762</f>
        <v>9.7797979384508155E-2</v>
      </c>
      <c r="P184" s="602">
        <f>Variety!P762</f>
        <v>20279140.18314518</v>
      </c>
      <c r="Q184" s="638">
        <f>Variety!Q762</f>
        <v>972998.965955697</v>
      </c>
      <c r="R184" s="332">
        <f>Variety!R762</f>
        <v>5.0398417529929504E-2</v>
      </c>
    </row>
    <row r="185" spans="2:18" s="24" customFormat="1">
      <c r="B185" s="461"/>
      <c r="C185" s="462"/>
      <c r="D185" s="103" t="s">
        <v>110</v>
      </c>
      <c r="E185" s="602">
        <f>Variety!E763</f>
        <v>198232.21612745454</v>
      </c>
      <c r="F185" s="638">
        <f>Variety!F763</f>
        <v>2576.2349345767871</v>
      </c>
      <c r="G185" s="332">
        <f>Variety!G763</f>
        <v>1.3167166773384422E-2</v>
      </c>
      <c r="H185" s="157">
        <f>Variety!H763</f>
        <v>7.2006167666461536E-3</v>
      </c>
      <c r="I185" s="292">
        <f>Variety!I763</f>
        <v>-1.3398537006163811E-4</v>
      </c>
      <c r="J185" s="749">
        <f>Variety!J763</f>
        <v>10.961919184396656</v>
      </c>
      <c r="K185" s="769">
        <f>Variety!K763</f>
        <v>7.165456689159555E-2</v>
      </c>
      <c r="L185" s="332">
        <f>Variety!L763</f>
        <v>6.5796901552252164E-3</v>
      </c>
      <c r="M185" s="784">
        <f>Variety!M763</f>
        <v>2173005.5329330079</v>
      </c>
      <c r="N185" s="769">
        <f>Variety!N763</f>
        <v>42260.123744975775</v>
      </c>
      <c r="O185" s="353">
        <f>Variety!O763</f>
        <v>1.9833492806200594E-2</v>
      </c>
      <c r="P185" s="602">
        <f>Variety!P763</f>
        <v>401319.54030877352</v>
      </c>
      <c r="Q185" s="638">
        <f>Variety!Q763</f>
        <v>3710.5089420229197</v>
      </c>
      <c r="R185" s="332">
        <f>Variety!R763</f>
        <v>9.3320539759077642E-3</v>
      </c>
    </row>
    <row r="186" spans="2:18" s="24" customFormat="1">
      <c r="B186" s="461"/>
      <c r="C186" s="462"/>
      <c r="D186" s="103" t="s">
        <v>331</v>
      </c>
      <c r="E186" s="602">
        <f>Variety!E764</f>
        <v>74820.761365435174</v>
      </c>
      <c r="F186" s="638">
        <f>Variety!F764</f>
        <v>46167.061173088092</v>
      </c>
      <c r="G186" s="332">
        <f>Variety!G764</f>
        <v>1.6112076577606731</v>
      </c>
      <c r="H186" s="157">
        <f>Variety!H764</f>
        <v>2.7178005639345083E-3</v>
      </c>
      <c r="I186" s="292">
        <f>Variety!I764</f>
        <v>1.6436525140050041E-3</v>
      </c>
      <c r="J186" s="749">
        <f>Variety!J764</f>
        <v>14.908921991532207</v>
      </c>
      <c r="K186" s="769">
        <f>Variety!K764</f>
        <v>-1.7958127255327128</v>
      </c>
      <c r="L186" s="332">
        <f>Variety!L764</f>
        <v>-0.10750321725840872</v>
      </c>
      <c r="M186" s="784">
        <f>Variety!M764</f>
        <v>1115496.8945443197</v>
      </c>
      <c r="N186" s="769">
        <f>Variety!N764</f>
        <v>636844.43416884961</v>
      </c>
      <c r="O186" s="353">
        <f>Variety!O764</f>
        <v>1.3304944336216067</v>
      </c>
      <c r="P186" s="602">
        <f>Variety!P764</f>
        <v>83317.669403672218</v>
      </c>
      <c r="Q186" s="638">
        <f>Variety!Q764</f>
        <v>51387.42708170414</v>
      </c>
      <c r="R186" s="332">
        <f>Variety!R764</f>
        <v>1.6093653960887566</v>
      </c>
    </row>
    <row r="187" spans="2:18" s="24" customFormat="1">
      <c r="B187" s="461"/>
      <c r="C187" s="462"/>
      <c r="D187" s="103" t="s">
        <v>332</v>
      </c>
      <c r="E187" s="602">
        <f>Variety!E765</f>
        <v>37776.928928579728</v>
      </c>
      <c r="F187" s="638">
        <f>Variety!F765</f>
        <v>-50095.061357207014</v>
      </c>
      <c r="G187" s="332">
        <f>Variety!G765</f>
        <v>-0.57009134758735369</v>
      </c>
      <c r="H187" s="157">
        <f>Variety!H765</f>
        <v>1.3722148354565955E-3</v>
      </c>
      <c r="I187" s="292">
        <f>Variety!I765</f>
        <v>-1.9218632897173211E-3</v>
      </c>
      <c r="J187" s="749">
        <f>Variety!J765</f>
        <v>18.330856287613603</v>
      </c>
      <c r="K187" s="769">
        <f>Variety!K765</f>
        <v>2.9995296730059255</v>
      </c>
      <c r="L187" s="332">
        <f>Variety!L765</f>
        <v>0.19564710532929197</v>
      </c>
      <c r="M187" s="784">
        <f>Variety!M765</f>
        <v>692483.45517718792</v>
      </c>
      <c r="N187" s="769">
        <f>Variety!N765</f>
        <v>-654710.72816984169</v>
      </c>
      <c r="O187" s="353">
        <f>Variety!O765</f>
        <v>-0.4859809641868027</v>
      </c>
      <c r="P187" s="602">
        <f>Variety!P765</f>
        <v>37720.84371684189</v>
      </c>
      <c r="Q187" s="638">
        <f>Variety!Q765</f>
        <v>-50445.389051172184</v>
      </c>
      <c r="R187" s="332">
        <f>Variety!R765</f>
        <v>-0.57216223793871024</v>
      </c>
    </row>
    <row r="188" spans="2:18" s="24" customFormat="1">
      <c r="B188" s="461"/>
      <c r="C188" s="462"/>
      <c r="D188" s="103" t="s">
        <v>333</v>
      </c>
      <c r="E188" s="602">
        <f>Variety!E766</f>
        <v>0</v>
      </c>
      <c r="F188" s="638">
        <f>Variety!F766</f>
        <v>-2.7284841053187847E-12</v>
      </c>
      <c r="G188" s="332">
        <f>Variety!G766</f>
        <v>-1</v>
      </c>
      <c r="H188" s="157">
        <f>Variety!H766</f>
        <v>0</v>
      </c>
      <c r="I188" s="292">
        <f>Variety!I766</f>
        <v>-1.0228333029653833E-19</v>
      </c>
      <c r="J188" s="749">
        <f>Variety!J766</f>
        <v>0</v>
      </c>
      <c r="K188" s="769">
        <f>Variety!K766</f>
        <v>0</v>
      </c>
      <c r="L188" s="332">
        <f>Variety!L766</f>
        <v>0</v>
      </c>
      <c r="M188" s="784">
        <f>Variety!M766</f>
        <v>0</v>
      </c>
      <c r="N188" s="769">
        <f>Variety!N766</f>
        <v>0</v>
      </c>
      <c r="O188" s="353">
        <f>Variety!O766</f>
        <v>0</v>
      </c>
      <c r="P188" s="602">
        <f>Variety!P766</f>
        <v>0</v>
      </c>
      <c r="Q188" s="638">
        <f>Variety!Q766</f>
        <v>0</v>
      </c>
      <c r="R188" s="332">
        <f>Variety!R766</f>
        <v>0</v>
      </c>
    </row>
    <row r="189" spans="2:18" s="24" customFormat="1">
      <c r="B189" s="461"/>
      <c r="C189" s="462"/>
      <c r="D189" s="103" t="s">
        <v>334</v>
      </c>
      <c r="E189" s="602">
        <f>Variety!E767</f>
        <v>159336.9937562939</v>
      </c>
      <c r="F189" s="638">
        <f>Variety!F767</f>
        <v>89593.775885579642</v>
      </c>
      <c r="G189" s="332">
        <f>Variety!G767</f>
        <v>1.2846234891493413</v>
      </c>
      <c r="H189" s="157">
        <f>Variety!H767</f>
        <v>5.7877808723627673E-3</v>
      </c>
      <c r="I189" s="292">
        <f>Variety!I767</f>
        <v>3.173300335163433E-3</v>
      </c>
      <c r="J189" s="749">
        <f>Variety!J767</f>
        <v>10.963980828732275</v>
      </c>
      <c r="K189" s="769">
        <f>Variety!K767</f>
        <v>-1.0627052636310719</v>
      </c>
      <c r="L189" s="332">
        <f>Variety!L767</f>
        <v>-8.8362268331412086E-2</v>
      </c>
      <c r="M189" s="784">
        <f>Variety!M767</f>
        <v>1746967.7448518407</v>
      </c>
      <c r="N189" s="769">
        <f>Variety!N767</f>
        <v>908187.95644945465</v>
      </c>
      <c r="O189" s="353">
        <f>Variety!O767</f>
        <v>1.0827489753648805</v>
      </c>
      <c r="P189" s="602">
        <f>Variety!P767</f>
        <v>159328.7134985188</v>
      </c>
      <c r="Q189" s="638">
        <f>Variety!Q767</f>
        <v>90297.659385622246</v>
      </c>
      <c r="R189" s="332">
        <f>Variety!R767</f>
        <v>1.3080730193971153</v>
      </c>
    </row>
    <row r="190" spans="2:18" s="24" customFormat="1">
      <c r="B190" s="461"/>
      <c r="C190" s="462"/>
      <c r="D190" s="103" t="s">
        <v>335</v>
      </c>
      <c r="E190" s="602">
        <f>Variety!E768</f>
        <v>0.85503030248219147</v>
      </c>
      <c r="F190" s="638">
        <f>Variety!F768</f>
        <v>-8.0734105517040007</v>
      </c>
      <c r="G190" s="332">
        <f>Variety!G768</f>
        <v>-0.90423520562592941</v>
      </c>
      <c r="H190" s="157">
        <f>Variety!H768</f>
        <v>3.105824901884407E-8</v>
      </c>
      <c r="I190" s="292">
        <f>Variety!I768</f>
        <v>-3.0364432928887711E-7</v>
      </c>
      <c r="J190" s="749">
        <f>Variety!J768</f>
        <v>12.682539778695352</v>
      </c>
      <c r="K190" s="769">
        <f>Variety!K768</f>
        <v>0.72090444670610587</v>
      </c>
      <c r="L190" s="332">
        <f>Variety!L768</f>
        <v>6.0268050872456909E-2</v>
      </c>
      <c r="M190" s="784">
        <f>Variety!M768</f>
        <v>10.843955823220313</v>
      </c>
      <c r="N190" s="769">
        <f>Variety!N768</f>
        <v>-95.954797757789493</v>
      </c>
      <c r="O190" s="353">
        <f>Variety!O768</f>
        <v>-0.89846364812680257</v>
      </c>
      <c r="P190" s="602">
        <f>Variety!P768</f>
        <v>1.3571909666061401</v>
      </c>
      <c r="Q190" s="638">
        <f>Variety!Q768</f>
        <v>-12.819856392568909</v>
      </c>
      <c r="R190" s="332">
        <f>Variety!R768</f>
        <v>-0.90426843247245003</v>
      </c>
    </row>
    <row r="191" spans="2:18" s="24" customFormat="1">
      <c r="B191" s="461"/>
      <c r="C191" s="462"/>
      <c r="D191" s="103" t="s">
        <v>336</v>
      </c>
      <c r="E191" s="602">
        <f>Variety!E769</f>
        <v>365067814.73736733</v>
      </c>
      <c r="F191" s="638">
        <f>Variety!F769</f>
        <v>18590925.95661068</v>
      </c>
      <c r="G191" s="332">
        <f>Variety!G769</f>
        <v>5.3657044837915953E-2</v>
      </c>
      <c r="H191" s="157">
        <f>Variety!H769</f>
        <v>13.260778087001826</v>
      </c>
      <c r="I191" s="292">
        <f>Variety!I769</f>
        <v>0.27231684356035579</v>
      </c>
      <c r="J191" s="749">
        <f>Variety!J769</f>
        <v>5.2036908824763266</v>
      </c>
      <c r="K191" s="769">
        <f>Variety!K769</f>
        <v>-9.965619143794946E-2</v>
      </c>
      <c r="L191" s="332">
        <f>Variety!L769</f>
        <v>-1.8791187913785843E-2</v>
      </c>
      <c r="M191" s="784">
        <f>Variety!M769</f>
        <v>1899700059.0343952</v>
      </c>
      <c r="N191" s="769">
        <f>Variety!N769</f>
        <v>62212864.740047455</v>
      </c>
      <c r="O191" s="353">
        <f>Variety!O769</f>
        <v>3.3857577311682506E-2</v>
      </c>
      <c r="P191" s="602">
        <f>Variety!P769</f>
        <v>403636021.28730106</v>
      </c>
      <c r="Q191" s="638">
        <f>Variety!Q769</f>
        <v>18176200.041780472</v>
      </c>
      <c r="R191" s="332">
        <f>Variety!R769</f>
        <v>4.7154590543440969E-2</v>
      </c>
    </row>
    <row r="192" spans="2:18" s="24" customFormat="1">
      <c r="B192" s="461"/>
      <c r="C192" s="462"/>
      <c r="D192" s="103" t="s">
        <v>337</v>
      </c>
      <c r="E192" s="602">
        <f>Variety!E770</f>
        <v>47413211.436104909</v>
      </c>
      <c r="F192" s="638">
        <f>Variety!F770</f>
        <v>581434.04712973535</v>
      </c>
      <c r="G192" s="332">
        <f>Variety!G770</f>
        <v>1.2415374336542108E-2</v>
      </c>
      <c r="H192" s="157">
        <f>Variety!H770</f>
        <v>1.7222446073439863</v>
      </c>
      <c r="I192" s="292">
        <f>Variety!I770</f>
        <v>-3.334933059132239E-2</v>
      </c>
      <c r="J192" s="749">
        <f>Variety!J770</f>
        <v>4.6243179542699879</v>
      </c>
      <c r="K192" s="769">
        <f>Variety!K770</f>
        <v>-0.13658281347414558</v>
      </c>
      <c r="L192" s="332">
        <f>Variety!L770</f>
        <v>-2.8688439464967651E-2</v>
      </c>
      <c r="M192" s="784">
        <f>Variety!M770</f>
        <v>219253764.91357905</v>
      </c>
      <c r="N192" s="769">
        <f>Variety!N770</f>
        <v>-3707680.0124152005</v>
      </c>
      <c r="O192" s="353">
        <f>Variety!O770</f>
        <v>-1.6629242843514313E-2</v>
      </c>
      <c r="P192" s="602">
        <f>Variety!P770</f>
        <v>71216820.217220202</v>
      </c>
      <c r="Q192" s="638">
        <f>Variety!Q770</f>
        <v>897206.37743757665</v>
      </c>
      <c r="R192" s="332">
        <f>Variety!R770</f>
        <v>1.2758977594526991E-2</v>
      </c>
    </row>
    <row r="193" spans="2:18" s="24" customFormat="1" ht="15" thickBot="1">
      <c r="B193" s="463"/>
      <c r="C193" s="464"/>
      <c r="D193" s="104" t="s">
        <v>338</v>
      </c>
      <c r="E193" s="603">
        <f>Variety!E771</f>
        <v>35012716.244629189</v>
      </c>
      <c r="F193" s="639">
        <f>Variety!F771</f>
        <v>581992.06347608566</v>
      </c>
      <c r="G193" s="333">
        <f>Variety!G771</f>
        <v>1.6903276864407631E-2</v>
      </c>
      <c r="H193" s="157">
        <f>Variety!H771</f>
        <v>1.2718071591088076</v>
      </c>
      <c r="I193" s="292">
        <f>Variety!I771</f>
        <v>-1.8905558221987473E-2</v>
      </c>
      <c r="J193" s="750">
        <f>Variety!J771</f>
        <v>5.1488282363650901</v>
      </c>
      <c r="K193" s="770">
        <f>Variety!K771</f>
        <v>8.6337250073192706E-2</v>
      </c>
      <c r="L193" s="333">
        <f>Variety!L771</f>
        <v>1.7054301984334358E-2</v>
      </c>
      <c r="M193" s="784">
        <f>Variety!M771</f>
        <v>180274462.03218544</v>
      </c>
      <c r="N193" s="769">
        <f>Variety!N771</f>
        <v>5969231.2135953903</v>
      </c>
      <c r="O193" s="353">
        <f>Variety!O771</f>
        <v>3.4245852436912402E-2</v>
      </c>
      <c r="P193" s="603">
        <f>Variety!P771</f>
        <v>53144247.113222331</v>
      </c>
      <c r="Q193" s="639">
        <f>Variety!Q771</f>
        <v>1749991.5393034816</v>
      </c>
      <c r="R193" s="333">
        <f>Variety!R771</f>
        <v>3.4050333442159117E-2</v>
      </c>
    </row>
    <row r="194" spans="2:18" s="24" customFormat="1">
      <c r="C194" s="1"/>
      <c r="D194" s="1"/>
      <c r="E194" s="584"/>
      <c r="F194" s="584"/>
      <c r="G194" s="336"/>
      <c r="H194" s="1"/>
      <c r="I194" s="1"/>
      <c r="J194" s="753"/>
      <c r="K194" s="753"/>
      <c r="L194" s="336"/>
      <c r="M194" s="753"/>
      <c r="N194" s="753"/>
      <c r="O194" s="336"/>
      <c r="P194" s="584"/>
      <c r="Q194" s="584"/>
      <c r="R194" s="336"/>
    </row>
    <row r="195" spans="2:18" s="24" customFormat="1" ht="10.199999999999999" customHeight="1">
      <c r="C195" s="1"/>
      <c r="D195" s="1"/>
      <c r="E195" s="584"/>
      <c r="F195" s="584"/>
      <c r="G195" s="336"/>
      <c r="H195" s="1"/>
      <c r="I195" s="1"/>
      <c r="J195" s="753"/>
      <c r="K195" s="753"/>
      <c r="L195" s="336"/>
      <c r="M195" s="753"/>
      <c r="N195" s="753"/>
      <c r="O195" s="336"/>
      <c r="P195" s="584"/>
      <c r="Q195" s="584"/>
      <c r="R195" s="336"/>
    </row>
    <row r="196" spans="2:18" s="24" customFormat="1" hidden="1">
      <c r="C196" s="1"/>
      <c r="D196" s="1"/>
      <c r="E196" s="584"/>
      <c r="F196" s="584"/>
      <c r="G196" s="336"/>
      <c r="H196" s="1"/>
      <c r="I196" s="1"/>
      <c r="J196" s="753"/>
      <c r="K196" s="753"/>
      <c r="L196" s="336"/>
      <c r="M196" s="753"/>
      <c r="N196" s="753"/>
      <c r="O196" s="336"/>
      <c r="P196" s="584"/>
      <c r="Q196" s="584"/>
      <c r="R196" s="336"/>
    </row>
    <row r="197" spans="2:18" s="24" customFormat="1" hidden="1">
      <c r="C197" s="1"/>
      <c r="D197" s="1"/>
      <c r="E197" s="584"/>
      <c r="F197" s="584"/>
      <c r="G197" s="336"/>
      <c r="H197" s="1"/>
      <c r="I197" s="1"/>
      <c r="J197" s="753"/>
      <c r="K197" s="753"/>
      <c r="L197" s="336"/>
      <c r="M197" s="753"/>
      <c r="N197" s="753"/>
      <c r="O197" s="336"/>
      <c r="P197" s="584"/>
      <c r="Q197" s="584"/>
      <c r="R197" s="336"/>
    </row>
    <row r="198" spans="2:18" s="24" customFormat="1">
      <c r="C198" s="91"/>
      <c r="D198" s="91"/>
      <c r="E198" s="604"/>
      <c r="F198" s="604"/>
      <c r="G198" s="335"/>
      <c r="H198" s="262"/>
      <c r="I198" s="262"/>
      <c r="J198" s="752"/>
      <c r="K198" s="752"/>
      <c r="L198" s="335"/>
      <c r="M198" s="785"/>
      <c r="N198" s="785"/>
      <c r="O198" s="335"/>
      <c r="P198" s="604"/>
      <c r="Q198" s="604"/>
      <c r="R198" s="335"/>
    </row>
    <row r="199" spans="2:18" s="24" customFormat="1" ht="23.4">
      <c r="C199" s="492" t="s">
        <v>111</v>
      </c>
      <c r="D199" s="492"/>
      <c r="E199" s="492"/>
      <c r="F199" s="492"/>
      <c r="G199" s="493"/>
      <c r="H199" s="492"/>
      <c r="I199" s="492"/>
      <c r="J199" s="733"/>
      <c r="K199" s="733"/>
      <c r="L199" s="493"/>
      <c r="M199" s="733"/>
      <c r="N199" s="733"/>
      <c r="O199" s="493"/>
      <c r="P199" s="492"/>
      <c r="Q199" s="492"/>
      <c r="R199" s="493"/>
    </row>
    <row r="200" spans="2:18" s="24" customFormat="1">
      <c r="C200" s="494" t="s">
        <v>252</v>
      </c>
      <c r="D200" s="494"/>
      <c r="E200" s="494"/>
      <c r="F200" s="494"/>
      <c r="G200" s="495"/>
      <c r="H200" s="494"/>
      <c r="I200" s="494"/>
      <c r="J200" s="734"/>
      <c r="K200" s="734"/>
      <c r="L200" s="495"/>
      <c r="M200" s="734"/>
      <c r="N200" s="734"/>
      <c r="O200" s="495"/>
      <c r="P200" s="494"/>
      <c r="Q200" s="494"/>
      <c r="R200" s="495"/>
    </row>
    <row r="201" spans="2:18" s="24" customFormat="1">
      <c r="C201" s="496" t="str">
        <f>'HOME PAGE'!H7</f>
        <v>YTD ENDING 1-25-2026</v>
      </c>
      <c r="D201" s="496"/>
      <c r="E201" s="496"/>
      <c r="F201" s="496"/>
      <c r="G201" s="497"/>
      <c r="H201" s="496"/>
      <c r="I201" s="496"/>
      <c r="J201" s="735"/>
      <c r="K201" s="735"/>
      <c r="L201" s="497"/>
      <c r="M201" s="735"/>
      <c r="N201" s="735"/>
      <c r="O201" s="497"/>
      <c r="P201" s="496"/>
      <c r="Q201" s="496"/>
      <c r="R201" s="497"/>
    </row>
    <row r="202" spans="2:18" s="24" customFormat="1" ht="15" thickBot="1">
      <c r="C202" s="1"/>
      <c r="D202" s="1"/>
      <c r="E202" s="584"/>
      <c r="F202" s="584"/>
      <c r="G202" s="336"/>
      <c r="H202" s="115"/>
      <c r="I202" s="115"/>
      <c r="J202" s="753"/>
      <c r="K202" s="753"/>
      <c r="L202" s="336"/>
      <c r="M202" s="753"/>
      <c r="N202" s="753"/>
      <c r="O202" s="336"/>
      <c r="P202" s="584"/>
      <c r="Q202" s="584"/>
      <c r="R202" s="338"/>
    </row>
    <row r="203" spans="2:18" s="24" customFormat="1">
      <c r="B203" s="1"/>
      <c r="C203" s="1"/>
      <c r="D203" s="26"/>
      <c r="E203" s="498" t="s">
        <v>48</v>
      </c>
      <c r="F203" s="499"/>
      <c r="G203" s="500"/>
      <c r="H203" s="499" t="s">
        <v>17</v>
      </c>
      <c r="I203" s="499"/>
      <c r="J203" s="736" t="s">
        <v>18</v>
      </c>
      <c r="K203" s="755"/>
      <c r="L203" s="500"/>
      <c r="M203" s="755" t="s">
        <v>19</v>
      </c>
      <c r="N203" s="755"/>
      <c r="O203" s="504"/>
      <c r="P203" s="498" t="s">
        <v>20</v>
      </c>
      <c r="Q203" s="499"/>
      <c r="R203" s="500"/>
    </row>
    <row r="204" spans="2:18" s="24" customFormat="1" ht="29.4" thickBot="1">
      <c r="B204" s="2"/>
      <c r="C204" s="2"/>
      <c r="D204" s="27"/>
      <c r="E204" s="589" t="s">
        <v>16</v>
      </c>
      <c r="F204" s="626" t="s">
        <v>22</v>
      </c>
      <c r="G204" s="319" t="s">
        <v>23</v>
      </c>
      <c r="H204" s="123" t="s">
        <v>16</v>
      </c>
      <c r="I204" s="311" t="s">
        <v>22</v>
      </c>
      <c r="J204" s="737" t="s">
        <v>16</v>
      </c>
      <c r="K204" s="756" t="s">
        <v>22</v>
      </c>
      <c r="L204" s="319" t="s">
        <v>23</v>
      </c>
      <c r="M204" s="771" t="s">
        <v>16</v>
      </c>
      <c r="N204" s="756" t="s">
        <v>22</v>
      </c>
      <c r="O204" s="340" t="s">
        <v>23</v>
      </c>
      <c r="P204" s="624" t="s">
        <v>16</v>
      </c>
      <c r="Q204" s="728" t="s">
        <v>22</v>
      </c>
      <c r="R204" s="319" t="s">
        <v>23</v>
      </c>
    </row>
    <row r="205" spans="2:18" s="24" customFormat="1">
      <c r="B205" s="465" t="s">
        <v>46</v>
      </c>
      <c r="C205" s="468" t="s">
        <v>355</v>
      </c>
      <c r="D205" s="142" t="s">
        <v>281</v>
      </c>
      <c r="E205" s="590">
        <f>'Segment Data'!E100</f>
        <v>12306.538672864437</v>
      </c>
      <c r="F205" s="625">
        <f>'Segment Data'!F100</f>
        <v>-7248.9613271355665</v>
      </c>
      <c r="G205" s="320">
        <f>'Segment Data'!G100</f>
        <v>-0.37068657549720363</v>
      </c>
      <c r="H205" s="124">
        <f>'Segment Data'!H100</f>
        <v>5.5685878236784326E-3</v>
      </c>
      <c r="I205" s="282">
        <f>'Segment Data'!I100</f>
        <v>-3.8684776626352682E-3</v>
      </c>
      <c r="J205" s="738">
        <f>'Segment Data'!J100</f>
        <v>38.431270409333713</v>
      </c>
      <c r="K205" s="757">
        <f>'Segment Data'!K100</f>
        <v>23.944753061273069</v>
      </c>
      <c r="L205" s="320">
        <f>'Segment Data'!L100</f>
        <v>1.6528992086892869</v>
      </c>
      <c r="M205" s="772">
        <f>'Segment Data'!M100</f>
        <v>472955.91553977603</v>
      </c>
      <c r="N205" s="757">
        <f>'Segment Data'!N100</f>
        <v>189664.82553977601</v>
      </c>
      <c r="O205" s="341">
        <f>'Segment Data'!O100</f>
        <v>0.66950508588101376</v>
      </c>
      <c r="P205" s="590">
        <f>'Segment Data'!P100</f>
        <v>26878.718230485916</v>
      </c>
      <c r="Q205" s="625">
        <f>'Segment Data'!Q100</f>
        <v>804.71823048591614</v>
      </c>
      <c r="R205" s="320">
        <f>'Segment Data'!R100</f>
        <v>3.0862860722785768E-2</v>
      </c>
    </row>
    <row r="206" spans="2:18" s="24" customFormat="1">
      <c r="B206" s="466"/>
      <c r="C206" s="469"/>
      <c r="D206" s="143" t="s">
        <v>283</v>
      </c>
      <c r="E206" s="591">
        <f>'Segment Data'!E101</f>
        <v>13069334.023265395</v>
      </c>
      <c r="F206" s="627">
        <f>'Segment Data'!F101</f>
        <v>1109795.2748824619</v>
      </c>
      <c r="G206" s="321">
        <f>'Segment Data'!G101</f>
        <v>9.2795825845082766E-2</v>
      </c>
      <c r="H206" s="125">
        <f>'Segment Data'!H101</f>
        <v>5.9137452243996718</v>
      </c>
      <c r="I206" s="283">
        <f>'Segment Data'!I101</f>
        <v>0.14232795792241948</v>
      </c>
      <c r="J206" s="739">
        <f>'Segment Data'!J101</f>
        <v>8.2420844778883939</v>
      </c>
      <c r="K206" s="758">
        <f>'Segment Data'!K101</f>
        <v>0.27478093077549826</v>
      </c>
      <c r="L206" s="321">
        <f>'Segment Data'!L101</f>
        <v>3.4488573097615986E-2</v>
      </c>
      <c r="M206" s="773">
        <f>'Segment Data'!M101</f>
        <v>107718555.08949438</v>
      </c>
      <c r="N206" s="758">
        <f>'Segment Data'!N101</f>
        <v>12433279.597668916</v>
      </c>
      <c r="O206" s="342">
        <f>'Segment Data'!O101</f>
        <v>0.13048479456551049</v>
      </c>
      <c r="P206" s="591">
        <f>'Segment Data'!P101</f>
        <v>44418422.558667175</v>
      </c>
      <c r="Q206" s="627">
        <f>'Segment Data'!Q101</f>
        <v>6034813.8296587989</v>
      </c>
      <c r="R206" s="321">
        <f>'Segment Data'!R101</f>
        <v>0.15722372203888152</v>
      </c>
    </row>
    <row r="207" spans="2:18" s="24" customFormat="1" ht="15" thickBot="1">
      <c r="B207" s="466"/>
      <c r="C207" s="470"/>
      <c r="D207" s="144" t="s">
        <v>286</v>
      </c>
      <c r="E207" s="592">
        <f>'Segment Data'!E102</f>
        <v>654640.07131990965</v>
      </c>
      <c r="F207" s="628">
        <f>'Segment Data'!F102</f>
        <v>-164602.03971009003</v>
      </c>
      <c r="G207" s="322">
        <f>'Segment Data'!G102</f>
        <v>-0.20091989595498527</v>
      </c>
      <c r="H207" s="126">
        <f>'Segment Data'!H102</f>
        <v>0.2962181996861617</v>
      </c>
      <c r="I207" s="284">
        <f>'Segment Data'!I102</f>
        <v>-9.913049765913684E-2</v>
      </c>
      <c r="J207" s="740">
        <f>'Segment Data'!J102</f>
        <v>12.894844341793796</v>
      </c>
      <c r="K207" s="759">
        <f>'Segment Data'!K102</f>
        <v>1.199738151680716</v>
      </c>
      <c r="L207" s="322">
        <f>'Segment Data'!L102</f>
        <v>0.10258463088560599</v>
      </c>
      <c r="M207" s="774">
        <f>'Segment Data'!M102</f>
        <v>8441481.8195710238</v>
      </c>
      <c r="N207" s="759">
        <f>'Segment Data'!N102</f>
        <v>-1139641.6643372327</v>
      </c>
      <c r="O207" s="343">
        <f>'Segment Data'!O102</f>
        <v>-0.11894655843349584</v>
      </c>
      <c r="P207" s="592">
        <f>'Segment Data'!P102</f>
        <v>2098631.591463685</v>
      </c>
      <c r="Q207" s="628">
        <f>'Segment Data'!Q102</f>
        <v>-256883.74994825758</v>
      </c>
      <c r="R207" s="322">
        <f>'Segment Data'!R102</f>
        <v>-0.10905628396131624</v>
      </c>
    </row>
    <row r="208" spans="2:18" s="24" customFormat="1">
      <c r="B208" s="466"/>
      <c r="C208" s="471" t="s">
        <v>354</v>
      </c>
      <c r="D208" s="278" t="s">
        <v>280</v>
      </c>
      <c r="E208" s="593">
        <f>'Segment Data'!E103</f>
        <v>112025.18906058645</v>
      </c>
      <c r="F208" s="629">
        <f>'Segment Data'!F103</f>
        <v>72267.810362947377</v>
      </c>
      <c r="G208" s="323">
        <f>'Segment Data'!G103</f>
        <v>1.8177207031820461</v>
      </c>
      <c r="H208" s="268">
        <f>'Segment Data'!H103</f>
        <v>5.0690297274534696E-2</v>
      </c>
      <c r="I208" s="294">
        <f>'Segment Data'!I103</f>
        <v>3.1504237785705824E-2</v>
      </c>
      <c r="J208" s="741">
        <f>'Segment Data'!J103</f>
        <v>16.834949087950456</v>
      </c>
      <c r="K208" s="760">
        <f>'Segment Data'!K103</f>
        <v>-7.0456896202978037</v>
      </c>
      <c r="L208" s="323">
        <f>'Segment Data'!L103</f>
        <v>-0.29503773774125464</v>
      </c>
      <c r="M208" s="775">
        <f>'Segment Data'!M103</f>
        <v>1885938.3544029973</v>
      </c>
      <c r="N208" s="760">
        <f>'Segment Data'!N103</f>
        <v>936506.75773767312</v>
      </c>
      <c r="O208" s="344">
        <f>'Segment Data'!O103</f>
        <v>0.98638676132851821</v>
      </c>
      <c r="P208" s="593">
        <f>'Segment Data'!P103</f>
        <v>346550.66184222698</v>
      </c>
      <c r="Q208" s="629">
        <f>'Segment Data'!Q103</f>
        <v>138970.81157477724</v>
      </c>
      <c r="R208" s="323">
        <f>'Segment Data'!R103</f>
        <v>0.66948122082044403</v>
      </c>
    </row>
    <row r="209" spans="2:18" s="24" customFormat="1">
      <c r="B209" s="466"/>
      <c r="C209" s="472"/>
      <c r="D209" s="143" t="s">
        <v>282</v>
      </c>
      <c r="E209" s="591">
        <f>'Segment Data'!E104</f>
        <v>592151.89724569384</v>
      </c>
      <c r="F209" s="627">
        <f>'Segment Data'!F104</f>
        <v>-37301.057027707691</v>
      </c>
      <c r="G209" s="321">
        <f>'Segment Data'!G104</f>
        <v>-5.9259483611075497E-2</v>
      </c>
      <c r="H209" s="125">
        <f>'Segment Data'!H104</f>
        <v>0.26794291493523154</v>
      </c>
      <c r="I209" s="283">
        <f>'Segment Data'!I104</f>
        <v>-3.5817600011034845E-2</v>
      </c>
      <c r="J209" s="739">
        <f>'Segment Data'!J104</f>
        <v>5.6569774418678991</v>
      </c>
      <c r="K209" s="758">
        <f>'Segment Data'!K104</f>
        <v>-0.18421810272033223</v>
      </c>
      <c r="L209" s="321">
        <f>'Segment Data'!L104</f>
        <v>-3.1537739374434604E-2</v>
      </c>
      <c r="M209" s="773">
        <f>'Segment Data'!M104</f>
        <v>3349789.9248781684</v>
      </c>
      <c r="N209" s="758">
        <f>'Segment Data'!N104</f>
        <v>-326967.86715152441</v>
      </c>
      <c r="O209" s="342">
        <f>'Segment Data'!O104</f>
        <v>-8.8928312835920384E-2</v>
      </c>
      <c r="P209" s="591">
        <f>'Segment Data'!P104</f>
        <v>1065393.9898142219</v>
      </c>
      <c r="Q209" s="627">
        <f>'Segment Data'!Q104</f>
        <v>-67806.801991108805</v>
      </c>
      <c r="R209" s="321">
        <f>'Segment Data'!R104</f>
        <v>-5.9836528955370817E-2</v>
      </c>
    </row>
    <row r="210" spans="2:18" s="24" customFormat="1">
      <c r="B210" s="466"/>
      <c r="C210" s="472"/>
      <c r="D210" s="143" t="s">
        <v>284</v>
      </c>
      <c r="E210" s="591">
        <f>'Segment Data'!E105</f>
        <v>180577224.97348011</v>
      </c>
      <c r="F210" s="627">
        <f>'Segment Data'!F105</f>
        <v>12081303.889487892</v>
      </c>
      <c r="G210" s="321">
        <f>'Segment Data'!G105</f>
        <v>7.1700868553759095E-2</v>
      </c>
      <c r="H210" s="125">
        <f>'Segment Data'!H105</f>
        <v>81.709419923100995</v>
      </c>
      <c r="I210" s="283">
        <f>'Segment Data'!I105</f>
        <v>0.3968970294710914</v>
      </c>
      <c r="J210" s="739">
        <f>'Segment Data'!J105</f>
        <v>4.6832761023091765</v>
      </c>
      <c r="K210" s="758">
        <f>'Segment Data'!K105</f>
        <v>-0.21816457979017922</v>
      </c>
      <c r="L210" s="321">
        <f>'Segment Data'!L105</f>
        <v>-4.4510296857603972E-2</v>
      </c>
      <c r="M210" s="773">
        <f>'Segment Data'!M105</f>
        <v>845693002.33960724</v>
      </c>
      <c r="N210" s="758">
        <f>'Segment Data'!N105</f>
        <v>19820239.970725298</v>
      </c>
      <c r="O210" s="342">
        <f>'Segment Data'!O105</f>
        <v>2.3999144751879403E-2</v>
      </c>
      <c r="P210" s="591">
        <f>'Segment Data'!P105</f>
        <v>192034391.55923057</v>
      </c>
      <c r="Q210" s="627">
        <f>'Segment Data'!Q105</f>
        <v>16522120.273009062</v>
      </c>
      <c r="R210" s="321">
        <f>'Segment Data'!R105</f>
        <v>9.4136553255955283E-2</v>
      </c>
    </row>
    <row r="211" spans="2:18" s="24" customFormat="1" ht="15" thickBot="1">
      <c r="B211" s="467"/>
      <c r="C211" s="473"/>
      <c r="D211" s="313" t="s">
        <v>285</v>
      </c>
      <c r="E211" s="594">
        <f>'Segment Data'!E106</f>
        <v>26971620.77010243</v>
      </c>
      <c r="F211" s="630">
        <f>'Segment Data'!F106</f>
        <v>656089.88638522103</v>
      </c>
      <c r="G211" s="324">
        <f>'Segment Data'!G106</f>
        <v>2.4931660671576192E-2</v>
      </c>
      <c r="H211" s="296">
        <f>'Segment Data'!H106</f>
        <v>12.204393371504027</v>
      </c>
      <c r="I211" s="295">
        <f>'Segment Data'!I106</f>
        <v>-0.49491824194231171</v>
      </c>
      <c r="J211" s="742">
        <f>'Segment Data'!J106</f>
        <v>4.0417271294446309</v>
      </c>
      <c r="K211" s="761">
        <f>'Segment Data'!K106</f>
        <v>2.657789919791842E-2</v>
      </c>
      <c r="L211" s="324">
        <f>'Segment Data'!L106</f>
        <v>6.6194050765792656E-3</v>
      </c>
      <c r="M211" s="776">
        <f>'Segment Data'!M106</f>
        <v>109011931.39161527</v>
      </c>
      <c r="N211" s="761">
        <f>'Segment Data'!N106</f>
        <v>3351147.8203245401</v>
      </c>
      <c r="O211" s="345">
        <f>'Segment Data'!O106</f>
        <v>3.1716098509372459E-2</v>
      </c>
      <c r="P211" s="594">
        <f>'Segment Data'!P106</f>
        <v>22362421.461897045</v>
      </c>
      <c r="Q211" s="630">
        <f>'Segment Data'!Q106</f>
        <v>1027864.9533068687</v>
      </c>
      <c r="R211" s="324">
        <f>'Segment Data'!R106</f>
        <v>4.8178407312709205E-2</v>
      </c>
    </row>
    <row r="212" spans="2:18" s="24" customFormat="1">
      <c r="B212" s="474" t="s">
        <v>47</v>
      </c>
      <c r="C212" s="475"/>
      <c r="D212" s="102" t="str">
        <f>_xlfn.XLOOKUP('TOTAL U.S. ALL OTHER OUTLETS'!E212,'Form Data'!E:E,'Form Data'!D:D,"NOT FOUND",0)</f>
        <v>SHREDDED</v>
      </c>
      <c r="E212" s="595">
        <f>'Form Data'!E212</f>
        <v>66381035.376044691</v>
      </c>
      <c r="F212" s="631">
        <f>'Form Data'!F212</f>
        <v>3972817.6070524752</v>
      </c>
      <c r="G212" s="325">
        <f>'Form Data'!G212</f>
        <v>6.3658565315197743E-2</v>
      </c>
      <c r="H212" s="127">
        <f>'Form Data'!H212</f>
        <v>30.036766238201015</v>
      </c>
      <c r="I212" s="285">
        <f>'Form Data'!I212</f>
        <v>-8.0103080921777092E-2</v>
      </c>
      <c r="J212" s="743">
        <f>'Form Data'!J212</f>
        <v>3.7831788546901834</v>
      </c>
      <c r="K212" s="762">
        <f>'Form Data'!K212</f>
        <v>-0.3741665240023484</v>
      </c>
      <c r="L212" s="325">
        <f>'Form Data'!L212</f>
        <v>-9.0001308508080274E-2</v>
      </c>
      <c r="M212" s="777">
        <f>'Form Data'!M212</f>
        <v>251131329.38709331</v>
      </c>
      <c r="N212" s="762">
        <f>'Form Data'!N212</f>
        <v>-8321186.3472636342</v>
      </c>
      <c r="O212" s="346">
        <f>'Form Data'!O212</f>
        <v>-3.2072097368997431E-2</v>
      </c>
      <c r="P212" s="595">
        <f>'Form Data'!P212</f>
        <v>60172869.067391694</v>
      </c>
      <c r="Q212" s="631">
        <f>'Form Data'!Q212</f>
        <v>3422770.6511960626</v>
      </c>
      <c r="R212" s="325">
        <f>'Form Data'!R212</f>
        <v>6.0313034632892462E-2</v>
      </c>
    </row>
    <row r="213" spans="2:18" s="24" customFormat="1">
      <c r="B213" s="476"/>
      <c r="C213" s="477"/>
      <c r="D213" s="103" t="str">
        <f>_xlfn.XLOOKUP('TOTAL U.S. ALL OTHER OUTLETS'!E213,'Form Data'!E:E,'Form Data'!D:D,"NOT FOUND",0)</f>
        <v>CHUNK</v>
      </c>
      <c r="E213" s="596">
        <f>'Form Data'!E213</f>
        <v>28748806.561177757</v>
      </c>
      <c r="F213" s="632">
        <f>'Form Data'!F213</f>
        <v>2713449.9205907546</v>
      </c>
      <c r="G213" s="326">
        <f>'Form Data'!G213</f>
        <v>0.10422173039722095</v>
      </c>
      <c r="H213" s="128">
        <f>'Form Data'!H213</f>
        <v>13.008552479086214</v>
      </c>
      <c r="I213" s="286">
        <f>'Form Data'!I213</f>
        <v>0.44444695497526077</v>
      </c>
      <c r="J213" s="744">
        <f>'Form Data'!J213</f>
        <v>4.7531628277769631</v>
      </c>
      <c r="K213" s="763">
        <f>'Form Data'!K213</f>
        <v>-0.16821825792362866</v>
      </c>
      <c r="L213" s="326">
        <f>'Form Data'!L213</f>
        <v>-3.4181107903307521E-2</v>
      </c>
      <c r="M213" s="778">
        <f>'Form Data'!M213</f>
        <v>136647758.68954057</v>
      </c>
      <c r="N213" s="763">
        <f>'Form Data'!N213</f>
        <v>8517846.9590863883</v>
      </c>
      <c r="O213" s="347">
        <f>'Form Data'!O213</f>
        <v>6.6478208281336465E-2</v>
      </c>
      <c r="P213" s="596">
        <f>'Form Data'!P213</f>
        <v>28991074.681390285</v>
      </c>
      <c r="Q213" s="632">
        <f>'Form Data'!Q213</f>
        <v>2972541.1617025286</v>
      </c>
      <c r="R213" s="326">
        <f>'Form Data'!R213</f>
        <v>0.114247067747045</v>
      </c>
    </row>
    <row r="214" spans="2:18" s="24" customFormat="1">
      <c r="B214" s="476"/>
      <c r="C214" s="477"/>
      <c r="D214" s="103" t="str">
        <f>_xlfn.XLOOKUP('TOTAL U.S. ALL OTHER OUTLETS'!E214,'Form Data'!E:E,'Form Data'!D:D,"NOT FOUND",0)</f>
        <v>SLICED</v>
      </c>
      <c r="E214" s="596">
        <f>'Form Data'!E214</f>
        <v>22854609.761236701</v>
      </c>
      <c r="F214" s="632">
        <f>'Form Data'!F214</f>
        <v>1311662.8164183646</v>
      </c>
      <c r="G214" s="326">
        <f>'Form Data'!G214</f>
        <v>6.0885951201483844E-2</v>
      </c>
      <c r="H214" s="128">
        <f>'Form Data'!H214</f>
        <v>10.341486344325798</v>
      </c>
      <c r="I214" s="286">
        <f>'Form Data'!I214</f>
        <v>-5.4678473062264032E-2</v>
      </c>
      <c r="J214" s="744">
        <f>'Form Data'!J214</f>
        <v>4.6268011665722693</v>
      </c>
      <c r="K214" s="763">
        <f>'Form Data'!K214</f>
        <v>-0.45447185995120698</v>
      </c>
      <c r="L214" s="326">
        <f>'Form Data'!L214</f>
        <v>-8.9440551133334628E-2</v>
      </c>
      <c r="M214" s="778">
        <f>'Form Data'!M214</f>
        <v>105743735.10484394</v>
      </c>
      <c r="N214" s="763">
        <f>'Form Data'!N214</f>
        <v>-3721860.1176877916</v>
      </c>
      <c r="O214" s="347">
        <f>'Form Data'!O214</f>
        <v>-3.4000272963588714E-2</v>
      </c>
      <c r="P214" s="596">
        <f>'Form Data'!P214</f>
        <v>29711130.18796511</v>
      </c>
      <c r="Q214" s="632">
        <f>'Form Data'!Q214</f>
        <v>2901675.6445048302</v>
      </c>
      <c r="R214" s="326">
        <f>'Form Data'!R214</f>
        <v>0.10823329657084149</v>
      </c>
    </row>
    <row r="215" spans="2:18" s="24" customFormat="1">
      <c r="B215" s="476"/>
      <c r="C215" s="477"/>
      <c r="D215" s="103" t="str">
        <f>_xlfn.XLOOKUP('TOTAL U.S. ALL OTHER OUTLETS'!E215,'Form Data'!E:E,'Form Data'!D:D,"NOT FOUND",0)</f>
        <v>STRING AND STICK</v>
      </c>
      <c r="E215" s="596">
        <f>'Form Data'!E215</f>
        <v>14916027.470304625</v>
      </c>
      <c r="F215" s="632">
        <f>'Form Data'!F215</f>
        <v>1002677.3223069217</v>
      </c>
      <c r="G215" s="326">
        <f>'Form Data'!G215</f>
        <v>7.2065844073594232E-2</v>
      </c>
      <c r="H215" s="128">
        <f>'Form Data'!H215</f>
        <v>6.7493558633134514</v>
      </c>
      <c r="I215" s="286">
        <f>'Form Data'!I215</f>
        <v>3.5071059515710878E-2</v>
      </c>
      <c r="J215" s="744">
        <f>'Form Data'!J215</f>
        <v>5.1881906206962105</v>
      </c>
      <c r="K215" s="763">
        <f>'Form Data'!K215</f>
        <v>-4.2704481886397083E-2</v>
      </c>
      <c r="L215" s="326">
        <f>'Form Data'!L215</f>
        <v>-8.1638956715673668E-3</v>
      </c>
      <c r="M215" s="778">
        <f>'Form Data'!M215</f>
        <v>77387193.819481477</v>
      </c>
      <c r="N215" s="763">
        <f>'Form Data'!N215</f>
        <v>4607918.6698032916</v>
      </c>
      <c r="O215" s="347">
        <f>'Form Data'!O215</f>
        <v>6.3313610369526568E-2</v>
      </c>
      <c r="P215" s="596">
        <f>'Form Data'!P215</f>
        <v>16989667.45473206</v>
      </c>
      <c r="Q215" s="632">
        <f>'Form Data'!Q215</f>
        <v>1334715.8902569301</v>
      </c>
      <c r="R215" s="326">
        <f>'Form Data'!R215</f>
        <v>8.5258385167139267E-2</v>
      </c>
    </row>
    <row r="216" spans="2:18" s="24" customFormat="1">
      <c r="B216" s="476"/>
      <c r="C216" s="477"/>
      <c r="D216" s="103" t="str">
        <f>_xlfn.XLOOKUP('TOTAL U.S. ALL OTHER OUTLETS'!E216,'Form Data'!E:E,'Form Data'!D:D,"NOT FOUND",0)</f>
        <v>UNKNOWN</v>
      </c>
      <c r="E216" s="596">
        <f>'Form Data'!E216</f>
        <v>4935368.3799596624</v>
      </c>
      <c r="F216" s="632">
        <f>'Form Data'!F216</f>
        <v>478907.76984432247</v>
      </c>
      <c r="G216" s="326">
        <f>'Form Data'!G216</f>
        <v>0.10746370533541585</v>
      </c>
      <c r="H216" s="128">
        <f>'Form Data'!H216</f>
        <v>2.2332056963027478</v>
      </c>
      <c r="I216" s="286">
        <f>'Form Data'!I216</f>
        <v>8.2613248406454787E-2</v>
      </c>
      <c r="J216" s="744">
        <f>'Form Data'!J216</f>
        <v>8.3463098892217928</v>
      </c>
      <c r="K216" s="763">
        <f>'Form Data'!K216</f>
        <v>0.47133238670982891</v>
      </c>
      <c r="L216" s="326">
        <f>'Form Data'!L216</f>
        <v>5.9851902632037116E-2</v>
      </c>
      <c r="M216" s="778">
        <f>'Form Data'!M216</f>
        <v>41192113.916609868</v>
      </c>
      <c r="N216" s="763">
        <f>'Form Data'!N216</f>
        <v>6097586.8711208254</v>
      </c>
      <c r="O216" s="347">
        <f>'Form Data'!O216</f>
        <v>0.1737475151956662</v>
      </c>
      <c r="P216" s="596">
        <f>'Form Data'!P216</f>
        <v>4106438.6882633846</v>
      </c>
      <c r="Q216" s="632">
        <f>'Form Data'!Q216</f>
        <v>851666.7978700716</v>
      </c>
      <c r="R216" s="326">
        <f>'Form Data'!R216</f>
        <v>0.26166712339621273</v>
      </c>
    </row>
    <row r="217" spans="2:18" s="24" customFormat="1">
      <c r="B217" s="476"/>
      <c r="C217" s="477"/>
      <c r="D217" s="103" t="str">
        <f>_xlfn.XLOOKUP('TOTAL U.S. ALL OTHER OUTLETS'!E217,'Form Data'!E:E,'Form Data'!D:D,"NOT FOUND",0)</f>
        <v>GRATED</v>
      </c>
      <c r="E217" s="596">
        <f>'Form Data'!E217</f>
        <v>4511358.2398093501</v>
      </c>
      <c r="F217" s="632">
        <f>'Form Data'!F217</f>
        <v>426663.86332360283</v>
      </c>
      <c r="G217" s="326">
        <f>'Form Data'!G217</f>
        <v>0.10445429302612393</v>
      </c>
      <c r="H217" s="128">
        <f>'Form Data'!H217</f>
        <v>2.0413452742684473</v>
      </c>
      <c r="I217" s="286">
        <f>'Form Data'!I217</f>
        <v>7.0159248727126533E-2</v>
      </c>
      <c r="J217" s="744">
        <f>'Form Data'!J217</f>
        <v>6.3959801963579865</v>
      </c>
      <c r="K217" s="763">
        <f>'Form Data'!K217</f>
        <v>-0.24017548375931685</v>
      </c>
      <c r="L217" s="326">
        <f>'Form Data'!L217</f>
        <v>-3.6191960426563023E-2</v>
      </c>
      <c r="M217" s="778">
        <f>'Form Data'!M217</f>
        <v>28854557.960497029</v>
      </c>
      <c r="N217" s="763">
        <f>'Form Data'!N217</f>
        <v>1747890.1724379286</v>
      </c>
      <c r="O217" s="347">
        <f>'Form Data'!O217</f>
        <v>6.4481926959974803E-2</v>
      </c>
      <c r="P217" s="596">
        <f>'Form Data'!P217</f>
        <v>6268956.7304030061</v>
      </c>
      <c r="Q217" s="632">
        <f>'Form Data'!Q217</f>
        <v>506759.12676175311</v>
      </c>
      <c r="R217" s="326">
        <f>'Form Data'!R217</f>
        <v>8.7945461370766156E-2</v>
      </c>
    </row>
    <row r="218" spans="2:18" s="24" customFormat="1">
      <c r="B218" s="476"/>
      <c r="C218" s="477"/>
      <c r="D218" s="103" t="str">
        <f>_xlfn.XLOOKUP('TOTAL U.S. ALL OTHER OUTLETS'!E218,'Form Data'!E:E,'Form Data'!D:D,"NOT FOUND",0)</f>
        <v>ROUND</v>
      </c>
      <c r="E218" s="596">
        <f>'Form Data'!E218</f>
        <v>4153303.1511375722</v>
      </c>
      <c r="F218" s="632">
        <f>'Form Data'!F218</f>
        <v>214881.26863715751</v>
      </c>
      <c r="G218" s="326">
        <f>'Form Data'!G218</f>
        <v>5.4560246476371463E-2</v>
      </c>
      <c r="H218" s="128">
        <f>'Form Data'!H218</f>
        <v>1.8793288649445024</v>
      </c>
      <c r="I218" s="286">
        <f>'Form Data'!I218</f>
        <v>-2.1269187669201717E-2</v>
      </c>
      <c r="J218" s="744">
        <f>'Form Data'!J218</f>
        <v>6.7273540615558831</v>
      </c>
      <c r="K218" s="763">
        <f>'Form Data'!K218</f>
        <v>0.3018984474901556</v>
      </c>
      <c r="L218" s="326">
        <f>'Form Data'!L218</f>
        <v>4.6984753396985712E-2</v>
      </c>
      <c r="M218" s="778">
        <f>'Form Data'!M218</f>
        <v>27940740.822678193</v>
      </c>
      <c r="N218" s="763">
        <f>'Form Data'!N218</f>
        <v>2634585.827206593</v>
      </c>
      <c r="O218" s="347">
        <f>'Form Data'!O218</f>
        <v>0.10410849959932822</v>
      </c>
      <c r="P218" s="596">
        <f>'Form Data'!P218</f>
        <v>4379667.4823679924</v>
      </c>
      <c r="Q218" s="632">
        <f>'Form Data'!Q218</f>
        <v>598819.68407956837</v>
      </c>
      <c r="R218" s="326">
        <f>'Form Data'!R218</f>
        <v>0.15838238300696786</v>
      </c>
    </row>
    <row r="219" spans="2:18" s="24" customFormat="1">
      <c r="B219" s="476"/>
      <c r="C219" s="477"/>
      <c r="D219" s="103" t="str">
        <f>_xlfn.XLOOKUP('TOTAL U.S. ALL OTHER OUTLETS'!E219,'Form Data'!E:E,'Form Data'!D:D,"NOT FOUND",0)</f>
        <v>CRUMBLED</v>
      </c>
      <c r="E219" s="596">
        <f>'Form Data'!E219</f>
        <v>3085182.7134155631</v>
      </c>
      <c r="F219" s="632">
        <f>'Form Data'!F219</f>
        <v>127970.9692179854</v>
      </c>
      <c r="G219" s="326">
        <f>'Form Data'!G219</f>
        <v>4.3274198903436853E-2</v>
      </c>
      <c r="H219" s="128">
        <f>'Form Data'!H219</f>
        <v>1.3960148623780573</v>
      </c>
      <c r="I219" s="286">
        <f>'Form Data'!I219</f>
        <v>-3.1072191744235589E-2</v>
      </c>
      <c r="J219" s="744">
        <f>'Form Data'!J219</f>
        <v>6.1869605717843932</v>
      </c>
      <c r="K219" s="763">
        <f>'Form Data'!K219</f>
        <v>0.14276370344885869</v>
      </c>
      <c r="L219" s="326">
        <f>'Form Data'!L219</f>
        <v>2.3619962512599842E-2</v>
      </c>
      <c r="M219" s="778">
        <f>'Form Data'!M219</f>
        <v>19087903.804652877</v>
      </c>
      <c r="N219" s="763">
        <f>'Form Data'!N219</f>
        <v>1213933.8413688131</v>
      </c>
      <c r="O219" s="347">
        <f>'Form Data'!O219</f>
        <v>6.7916296371898541E-2</v>
      </c>
      <c r="P219" s="596">
        <f>'Form Data'!P219</f>
        <v>3363451.7205958376</v>
      </c>
      <c r="Q219" s="632">
        <f>'Form Data'!Q219</f>
        <v>100284.83519292157</v>
      </c>
      <c r="R219" s="326">
        <f>'Form Data'!R219</f>
        <v>3.0732364820666845E-2</v>
      </c>
    </row>
    <row r="220" spans="2:18" s="24" customFormat="1">
      <c r="B220" s="476"/>
      <c r="C220" s="477"/>
      <c r="D220" s="103" t="str">
        <f>_xlfn.XLOOKUP('TOTAL U.S. ALL OTHER OUTLETS'!E220,'Form Data'!E:E,'Form Data'!D:D,"NOT FOUND",0)</f>
        <v>RICOTTA</v>
      </c>
      <c r="E220" s="596">
        <f>'Form Data'!E220</f>
        <v>2499734.647679653</v>
      </c>
      <c r="F220" s="632">
        <f>'Form Data'!F220</f>
        <v>136401.28346241452</v>
      </c>
      <c r="G220" s="326">
        <f>'Form Data'!G220</f>
        <v>5.7715633997149657E-2</v>
      </c>
      <c r="H220" s="128">
        <f>'Form Data'!H220</f>
        <v>1.1311053653282048</v>
      </c>
      <c r="I220" s="286">
        <f>'Form Data'!I220</f>
        <v>-9.3887015127422924E-3</v>
      </c>
      <c r="J220" s="744">
        <f>'Form Data'!J220</f>
        <v>2.8696277813846978</v>
      </c>
      <c r="K220" s="763">
        <f>'Form Data'!K220</f>
        <v>6.0577217871984335E-2</v>
      </c>
      <c r="L220" s="326">
        <f>'Form Data'!L220</f>
        <v>2.1565015118927805E-2</v>
      </c>
      <c r="M220" s="778">
        <f>'Form Data'!M220</f>
        <v>7173307.9910714217</v>
      </c>
      <c r="N220" s="763">
        <f>'Form Data'!N220</f>
        <v>534585.0725485906</v>
      </c>
      <c r="O220" s="347">
        <f>'Form Data'!O220</f>
        <v>8.0525287635824394E-2</v>
      </c>
      <c r="P220" s="596">
        <f>'Form Data'!P220</f>
        <v>1829842.4812363386</v>
      </c>
      <c r="Q220" s="632">
        <f>'Form Data'!Q220</f>
        <v>125351.82714092731</v>
      </c>
      <c r="R220" s="326">
        <f>'Form Data'!R220</f>
        <v>7.3542102938342402E-2</v>
      </c>
    </row>
    <row r="221" spans="2:18" s="24" customFormat="1">
      <c r="B221" s="476"/>
      <c r="C221" s="477"/>
      <c r="D221" s="103" t="str">
        <f>_xlfn.XLOOKUP('TOTAL U.S. ALL OTHER OUTLETS'!E221,'Form Data'!E:E,'Form Data'!D:D,"NOT FOUND",0)</f>
        <v>SPREAD/COLD PACK</v>
      </c>
      <c r="E221" s="596">
        <f>'Form Data'!E221</f>
        <v>1892837.0793546289</v>
      </c>
      <c r="F221" s="632">
        <f>'Form Data'!F221</f>
        <v>-334909.73723513307</v>
      </c>
      <c r="G221" s="326">
        <f>'Form Data'!G221</f>
        <v>-0.15033563721923004</v>
      </c>
      <c r="H221" s="128">
        <f>'Form Data'!H221</f>
        <v>0.8564901791226297</v>
      </c>
      <c r="I221" s="286">
        <f>'Form Data'!I221</f>
        <v>-0.21857272364561731</v>
      </c>
      <c r="J221" s="744">
        <f>'Form Data'!J221</f>
        <v>7.8271926705455313</v>
      </c>
      <c r="K221" s="763">
        <f>'Form Data'!K221</f>
        <v>0.86168147961703934</v>
      </c>
      <c r="L221" s="326">
        <f>'Form Data'!L221</f>
        <v>0.12370685452910435</v>
      </c>
      <c r="M221" s="778">
        <f>'Form Data'!M221</f>
        <v>14815600.514061362</v>
      </c>
      <c r="N221" s="763">
        <f>'Form Data'!N221</f>
        <v>-701794.86744994856</v>
      </c>
      <c r="O221" s="347">
        <f>'Form Data'!O221</f>
        <v>-4.5226331494145219E-2</v>
      </c>
      <c r="P221" s="596">
        <f>'Form Data'!P221</f>
        <v>2795256.74511379</v>
      </c>
      <c r="Q221" s="632">
        <f>'Form Data'!Q221</f>
        <v>-165733.22745584697</v>
      </c>
      <c r="R221" s="326">
        <f>'Form Data'!R221</f>
        <v>-5.5972235296703365E-2</v>
      </c>
    </row>
    <row r="222" spans="2:18" s="24" customFormat="1">
      <c r="B222" s="476"/>
      <c r="C222" s="477"/>
      <c r="D222" s="103" t="str">
        <f>_xlfn.XLOOKUP('TOTAL U.S. ALL OTHER OUTLETS'!E222,'Form Data'!E:E,'Form Data'!D:D,"NOT FOUND",0)</f>
        <v>CUBE</v>
      </c>
      <c r="E222" s="596">
        <f>'Form Data'!E222</f>
        <v>1141123.0517965972</v>
      </c>
      <c r="F222" s="632">
        <f>'Form Data'!F222</f>
        <v>154776.16222826997</v>
      </c>
      <c r="G222" s="326">
        <f>'Form Data'!G222</f>
        <v>0.15691858905339828</v>
      </c>
      <c r="H222" s="128">
        <f>'Form Data'!H222</f>
        <v>0.51634696810116631</v>
      </c>
      <c r="I222" s="286">
        <f>'Form Data'!I222</f>
        <v>4.0357083461135146E-2</v>
      </c>
      <c r="J222" s="744">
        <f>'Form Data'!J222</f>
        <v>5.3405343418595148</v>
      </c>
      <c r="K222" s="763">
        <f>'Form Data'!K222</f>
        <v>-0.27816523301672014</v>
      </c>
      <c r="L222" s="326">
        <f>'Form Data'!L222</f>
        <v>-4.9507048616822938E-2</v>
      </c>
      <c r="M222" s="778">
        <f>'Form Data'!M222</f>
        <v>6094206.8464072607</v>
      </c>
      <c r="N222" s="763">
        <f>'Form Data'!N222</f>
        <v>552219.99730920419</v>
      </c>
      <c r="O222" s="347">
        <f>'Form Data'!O222</f>
        <v>9.9642964219425478E-2</v>
      </c>
      <c r="P222" s="596">
        <f>'Form Data'!P222</f>
        <v>1934483.5416260962</v>
      </c>
      <c r="Q222" s="632">
        <f>'Form Data'!Q222</f>
        <v>362064.92011305504</v>
      </c>
      <c r="R222" s="326">
        <f>'Form Data'!R222</f>
        <v>0.23025987810082174</v>
      </c>
    </row>
    <row r="223" spans="2:18" s="24" customFormat="1">
      <c r="B223" s="476"/>
      <c r="C223" s="477"/>
      <c r="D223" s="103" t="str">
        <f>_xlfn.XLOOKUP('TOTAL U.S. ALL OTHER OUTLETS'!E223,'Form Data'!E:E,'Form Data'!D:D,"NOT FOUND",0)</f>
        <v>GRAB AND GO</v>
      </c>
      <c r="E223" s="596">
        <f>'Form Data'!E223</f>
        <v>1026799.9957844941</v>
      </c>
      <c r="F223" s="632">
        <f>'Form Data'!F223</f>
        <v>895502.97358479863</v>
      </c>
      <c r="G223" s="326">
        <f>'Form Data'!G223</f>
        <v>6.8204362793756923</v>
      </c>
      <c r="H223" s="128">
        <f>'Form Data'!H223</f>
        <v>0.46461690861023658</v>
      </c>
      <c r="I223" s="286">
        <f>'Form Data'!I223</f>
        <v>0.40125577764163389</v>
      </c>
      <c r="J223" s="744">
        <f>'Form Data'!J223</f>
        <v>7.2835949558862811</v>
      </c>
      <c r="K223" s="763">
        <f>'Form Data'!K223</f>
        <v>0.40687468994328047</v>
      </c>
      <c r="L223" s="326">
        <f>'Form Data'!L223</f>
        <v>5.9166968294221571E-2</v>
      </c>
      <c r="M223" s="778">
        <f>'Form Data'!M223</f>
        <v>7478795.2699999958</v>
      </c>
      <c r="N223" s="763">
        <f>'Form Data'!N223</f>
        <v>6575902.376581382</v>
      </c>
      <c r="O223" s="347">
        <f>'Form Data'!O223</f>
        <v>7.2831477847644948</v>
      </c>
      <c r="P223" s="596">
        <f>'Form Data'!P223</f>
        <v>1796710.3693622919</v>
      </c>
      <c r="Q223" s="632">
        <f>'Form Data'!Q223</f>
        <v>1674947.4300815733</v>
      </c>
      <c r="R223" s="326">
        <f>'Form Data'!R223</f>
        <v>13.755806487391562</v>
      </c>
    </row>
    <row r="224" spans="2:18" s="24" customFormat="1">
      <c r="B224" s="476"/>
      <c r="C224" s="477"/>
      <c r="D224" s="103" t="str">
        <f>_xlfn.XLOOKUP('TOTAL U.S. ALL OTHER OUTLETS'!E224,'Form Data'!E:E,'Form Data'!D:D,"NOT FOUND",0)</f>
        <v>BALL</v>
      </c>
      <c r="E224" s="596">
        <f>'Form Data'!E224</f>
        <v>925539.34210917295</v>
      </c>
      <c r="F224" s="632">
        <f>'Form Data'!F224</f>
        <v>245455.41698889481</v>
      </c>
      <c r="G224" s="326">
        <f>'Form Data'!G224</f>
        <v>0.36091930410718664</v>
      </c>
      <c r="H224" s="128">
        <f>'Form Data'!H224</f>
        <v>0.41879745782368449</v>
      </c>
      <c r="I224" s="286">
        <f>'Form Data'!I224</f>
        <v>9.0603520693499806E-2</v>
      </c>
      <c r="J224" s="744">
        <f>'Form Data'!J224</f>
        <v>6.6444332321934629</v>
      </c>
      <c r="K224" s="763">
        <f>'Form Data'!K224</f>
        <v>-0.73270297980376409</v>
      </c>
      <c r="L224" s="326">
        <f>'Form Data'!L224</f>
        <v>-9.9320787734973645E-2</v>
      </c>
      <c r="M224" s="778">
        <f>'Form Data'!M224</f>
        <v>6149684.3624126632</v>
      </c>
      <c r="N224" s="763">
        <f>'Form Data'!N224</f>
        <v>1132612.6112106489</v>
      </c>
      <c r="O224" s="347">
        <f>'Form Data'!O224</f>
        <v>0.22575172677952873</v>
      </c>
      <c r="P224" s="596">
        <f>'Form Data'!P224</f>
        <v>1149609.6306527853</v>
      </c>
      <c r="Q224" s="632">
        <f>'Form Data'!Q224</f>
        <v>194165.44916605996</v>
      </c>
      <c r="R224" s="326">
        <f>'Form Data'!R224</f>
        <v>0.20322008645646625</v>
      </c>
    </row>
    <row r="225" spans="2:20" s="24" customFormat="1">
      <c r="B225" s="476"/>
      <c r="C225" s="477"/>
      <c r="D225" s="103" t="str">
        <f>_xlfn.XLOOKUP('TOTAL U.S. ALL OTHER OUTLETS'!E225,'Form Data'!E:E,'Form Data'!D:D,"NOT FOUND",0)</f>
        <v>LOAF</v>
      </c>
      <c r="E225" s="596">
        <f>'Form Data'!E225</f>
        <v>875970.15790981054</v>
      </c>
      <c r="F225" s="632">
        <f>'Form Data'!F225</f>
        <v>49056.348998785019</v>
      </c>
      <c r="G225" s="326">
        <f>'Form Data'!G225</f>
        <v>5.9324621828952186E-2</v>
      </c>
      <c r="H225" s="128">
        <f>'Form Data'!H225</f>
        <v>0.39636788904730047</v>
      </c>
      <c r="I225" s="286">
        <f>'Form Data'!I225</f>
        <v>-2.6830053931607978E-3</v>
      </c>
      <c r="J225" s="744">
        <f>'Form Data'!J225</f>
        <v>4.7804803424117468</v>
      </c>
      <c r="K225" s="763">
        <f>'Form Data'!K225</f>
        <v>-0.1472086086915585</v>
      </c>
      <c r="L225" s="326">
        <f>'Form Data'!L225</f>
        <v>-2.9873762356408193E-2</v>
      </c>
      <c r="M225" s="778">
        <f>'Form Data'!M225</f>
        <v>4187558.1204271633</v>
      </c>
      <c r="N225" s="763">
        <f>'Form Data'!N225</f>
        <v>112784.0807415531</v>
      </c>
      <c r="O225" s="347">
        <f>'Form Data'!O225</f>
        <v>2.7678609818142203E-2</v>
      </c>
      <c r="P225" s="596">
        <f>'Form Data'!P225</f>
        <v>447202.71529781818</v>
      </c>
      <c r="Q225" s="632">
        <f>'Form Data'!Q225</f>
        <v>21184.746531009907</v>
      </c>
      <c r="R225" s="326">
        <f>'Form Data'!R225</f>
        <v>4.9727354440783959E-2</v>
      </c>
    </row>
    <row r="226" spans="2:20" s="24" customFormat="1" ht="15" thickBot="1">
      <c r="B226" s="478"/>
      <c r="C226" s="479"/>
      <c r="D226" s="104" t="str">
        <f>_xlfn.XLOOKUP('TOTAL U.S. ALL OTHER OUTLETS'!E226,'Form Data'!E:E,'Form Data'!D:D,"NOT FOUND",0)</f>
        <v>ALL OTHER FORMS</v>
      </c>
      <c r="E226" s="597">
        <f>'Form Data'!E226</f>
        <v>682527.76048293139</v>
      </c>
      <c r="F226" s="633">
        <f>'Form Data'!F226</f>
        <v>5927.6183691482292</v>
      </c>
      <c r="G226" s="327">
        <f>'Form Data'!G226</f>
        <v>8.7608884482784921E-3</v>
      </c>
      <c r="H226" s="129">
        <f>'Form Data'!H226</f>
        <v>0.30883710500404388</v>
      </c>
      <c r="I226" s="287">
        <f>'Form Data'!I226</f>
        <v>-1.7675633058236662E-2</v>
      </c>
      <c r="J226" s="745">
        <f>'Form Data'!J226</f>
        <v>7.0132560908836581</v>
      </c>
      <c r="K226" s="764">
        <f>'Form Data'!K226</f>
        <v>0.27756302461555737</v>
      </c>
      <c r="L226" s="327">
        <f>'Form Data'!L226</f>
        <v>4.1207789886622714E-2</v>
      </c>
      <c r="M226" s="779">
        <f>'Form Data'!M226</f>
        <v>4786741.9734041011</v>
      </c>
      <c r="N226" s="764">
        <f>'Form Data'!N226</f>
        <v>229371.08753228001</v>
      </c>
      <c r="O226" s="348">
        <f>'Form Data'!O226</f>
        <v>5.0329695185297944E-2</v>
      </c>
      <c r="P226" s="597">
        <f>'Form Data'!P226</f>
        <v>463316.237643659</v>
      </c>
      <c r="Q226" s="633">
        <f>'Form Data'!Q226</f>
        <v>-6607.5747528077336</v>
      </c>
      <c r="R226" s="327">
        <f>'Form Data'!R226</f>
        <v>-1.4060948984711238E-2</v>
      </c>
    </row>
    <row r="227" spans="2:20" s="24" customFormat="1">
      <c r="B227" s="505" t="s">
        <v>65</v>
      </c>
      <c r="C227" s="481"/>
      <c r="D227" s="279" t="s">
        <v>12</v>
      </c>
      <c r="E227" s="593">
        <f>'NB &amp; PL'!D31</f>
        <v>91002598.122578785</v>
      </c>
      <c r="F227" s="629">
        <f>'NB &amp; PL'!E31</f>
        <v>3140751.1829903275</v>
      </c>
      <c r="G227" s="323">
        <f>'NB &amp; PL'!F31</f>
        <v>3.5746473496622792E-2</v>
      </c>
      <c r="H227" s="268">
        <f>'NB &amp; PL'!G31</f>
        <v>41.177781446043511</v>
      </c>
      <c r="I227" s="294">
        <f>'NB &amp; PL'!H31</f>
        <v>-1.2224641788378392</v>
      </c>
      <c r="J227" s="741">
        <f>'NB &amp; PL'!I31</f>
        <v>5.6696281852509758</v>
      </c>
      <c r="K227" s="760">
        <f>'NB &amp; PL'!J31</f>
        <v>8.6198877994553058E-2</v>
      </c>
      <c r="L227" s="323">
        <f>'NB &amp; PL'!K31</f>
        <v>1.5438339638781839E-2</v>
      </c>
      <c r="M227" s="775">
        <f>'NB &amp; PL'!L31</f>
        <v>515950895.24684024</v>
      </c>
      <c r="N227" s="760">
        <f>'NB &amp; PL'!M31</f>
        <v>25380484.054664016</v>
      </c>
      <c r="O227" s="344">
        <f>'NB &amp; PL'!N31</f>
        <v>5.173667933413427E-2</v>
      </c>
      <c r="P227" s="593">
        <f>'NB &amp; PL'!O31</f>
        <v>94371443.703614444</v>
      </c>
      <c r="Q227" s="629">
        <f>'NB &amp; PL'!P31</f>
        <v>4737408.10131374</v>
      </c>
      <c r="R227" s="323">
        <f>'NB &amp; PL'!Q31</f>
        <v>5.2852781529699883E-2</v>
      </c>
    </row>
    <row r="228" spans="2:20" s="24" customFormat="1" ht="15" thickBot="1">
      <c r="B228" s="506"/>
      <c r="C228" s="483"/>
      <c r="D228" s="280" t="s">
        <v>11</v>
      </c>
      <c r="E228" s="594">
        <f>'NB &amp; PL'!D32</f>
        <v>117193316.12936756</v>
      </c>
      <c r="F228" s="630">
        <f>'NB &amp; PL'!E32</f>
        <v>9787959.3716689646</v>
      </c>
      <c r="G228" s="324">
        <f>'NB &amp; PL'!F32</f>
        <v>9.1131016805336237E-2</v>
      </c>
      <c r="H228" s="296">
        <f>'NB &amp; PL'!G32</f>
        <v>53.028823990409315</v>
      </c>
      <c r="I228" s="295">
        <f>'NB &amp; PL'!H32</f>
        <v>1.1972990842045377</v>
      </c>
      <c r="J228" s="742">
        <f>'NB &amp; PL'!I32</f>
        <v>3.7522787226314862</v>
      </c>
      <c r="K228" s="761">
        <f>'NB &amp; PL'!J32</f>
        <v>-0.37998636495733651</v>
      </c>
      <c r="L228" s="324">
        <f>'NB &amp; PL'!K32</f>
        <v>-9.1955950768651831E-2</v>
      </c>
      <c r="M228" s="776">
        <f>'NB &amp; PL'!L32</f>
        <v>439741986.54685128</v>
      </c>
      <c r="N228" s="761">
        <f>'NB &amp; PL'!M32</f>
        <v>-4085419.4030088186</v>
      </c>
      <c r="O228" s="345">
        <f>'NB &amp; PL'!N32</f>
        <v>-9.2049732581641324E-3</v>
      </c>
      <c r="P228" s="594">
        <f>'NB &amp; PL'!O32</f>
        <v>120532456.15433949</v>
      </c>
      <c r="Q228" s="630">
        <f>'NB &amp; PL'!P32</f>
        <v>12242379.042351365</v>
      </c>
      <c r="R228" s="324">
        <f>'NB &amp; PL'!Q32</f>
        <v>0.11305171599140072</v>
      </c>
    </row>
    <row r="229" spans="2:20" s="24" customFormat="1">
      <c r="B229" s="484" t="s">
        <v>339</v>
      </c>
      <c r="C229" s="485"/>
      <c r="D229" s="102" t="s">
        <v>83</v>
      </c>
      <c r="E229" s="598">
        <f>'Store location'!D99</f>
        <v>19651763.718236949</v>
      </c>
      <c r="F229" s="634">
        <f>'Store location'!E99</f>
        <v>658221.84187912196</v>
      </c>
      <c r="G229" s="328">
        <f>'Store location'!F99</f>
        <v>3.4655034124964457E-2</v>
      </c>
      <c r="H229" s="165">
        <f>'Store location'!G99</f>
        <v>8.8922299814874481</v>
      </c>
      <c r="I229" s="288">
        <f>'Store location'!H99</f>
        <v>-0.27364654962811663</v>
      </c>
      <c r="J229" s="746">
        <f>'Store location'!I99</f>
        <v>4.4590718228127981</v>
      </c>
      <c r="K229" s="765">
        <f>'Store location'!J99</f>
        <v>-0.24551245387494447</v>
      </c>
      <c r="L229" s="328">
        <f>'Store location'!K99</f>
        <v>-5.2185791439960612E-2</v>
      </c>
      <c r="M229" s="780">
        <f>'Store location'!L99</f>
        <v>87628625.864565238</v>
      </c>
      <c r="N229" s="765">
        <f>'Store location'!M99</f>
        <v>-1728092.605558008</v>
      </c>
      <c r="O229" s="349">
        <f>'Store location'!N99</f>
        <v>-1.9339257698186424E-2</v>
      </c>
      <c r="P229" s="598">
        <f>'Store location'!O99</f>
        <v>23457535.533304036</v>
      </c>
      <c r="Q229" s="634">
        <f>'Store location'!P99</f>
        <v>1503565.9946042486</v>
      </c>
      <c r="R229" s="328">
        <f>'Store location'!Q99</f>
        <v>6.8487204191196874E-2</v>
      </c>
    </row>
    <row r="230" spans="2:20" s="24" customFormat="1">
      <c r="B230" s="486"/>
      <c r="C230" s="487"/>
      <c r="D230" s="103" t="s">
        <v>305</v>
      </c>
      <c r="E230" s="599">
        <f>'Store location'!D100</f>
        <v>122997871.49862358</v>
      </c>
      <c r="F230" s="635">
        <f>'Store location'!E100</f>
        <v>8498358.5552846491</v>
      </c>
      <c r="G230" s="329">
        <f>'Store location'!F100</f>
        <v>7.4221787820967722E-2</v>
      </c>
      <c r="H230" s="166">
        <f>'Store location'!G100</f>
        <v>55.655328258614148</v>
      </c>
      <c r="I230" s="289">
        <f>'Store location'!H100</f>
        <v>0.40031551041989388</v>
      </c>
      <c r="J230" s="730">
        <f>'Store location'!I100</f>
        <v>4.1624172855756569</v>
      </c>
      <c r="K230" s="766">
        <f>'Store location'!J100</f>
        <v>-0.33021557341278207</v>
      </c>
      <c r="L230" s="329">
        <f>'Store location'!K100</f>
        <v>-7.3501571078107952E-2</v>
      </c>
      <c r="M230" s="781">
        <f>'Store location'!L100</f>
        <v>511968466.41488421</v>
      </c>
      <c r="N230" s="766">
        <f>'Store location'!M100</f>
        <v>-2435807.7725323439</v>
      </c>
      <c r="O230" s="350">
        <f>'Store location'!N100</f>
        <v>-4.7352012702073483E-3</v>
      </c>
      <c r="P230" s="599">
        <f>'Store location'!O100</f>
        <v>129431713.96572688</v>
      </c>
      <c r="Q230" s="635">
        <f>'Store location'!P100</f>
        <v>10305370.617068917</v>
      </c>
      <c r="R230" s="329">
        <f>'Store location'!Q100</f>
        <v>8.6507906877551388E-2</v>
      </c>
    </row>
    <row r="231" spans="2:20" s="24" customFormat="1">
      <c r="B231" s="486"/>
      <c r="C231" s="487"/>
      <c r="D231" s="103" t="s">
        <v>306</v>
      </c>
      <c r="E231" s="599">
        <f>'Store location'!D101</f>
        <v>1026842.5457844413</v>
      </c>
      <c r="F231" s="635">
        <f>'Store location'!E101</f>
        <v>895352.48358412925</v>
      </c>
      <c r="G231" s="329">
        <f>'Store location'!F101</f>
        <v>6.8092787287616368</v>
      </c>
      <c r="H231" s="166">
        <f>'Store location'!G101</f>
        <v>0.46463616206711056</v>
      </c>
      <c r="I231" s="289">
        <f>'Store location'!H101</f>
        <v>0.40118187412848427</v>
      </c>
      <c r="J231" s="730">
        <f>'Store location'!I101</f>
        <v>7.2836697707011924</v>
      </c>
      <c r="K231" s="766">
        <f>'Store location'!J101</f>
        <v>0.40376988868206798</v>
      </c>
      <c r="L231" s="329">
        <f>'Store location'!K101</f>
        <v>5.8688337854644612E-2</v>
      </c>
      <c r="M231" s="781">
        <f>'Store location'!L101</f>
        <v>7479182.0099999905</v>
      </c>
      <c r="N231" s="766">
        <f>'Store location'!M101</f>
        <v>6574543.5465813763</v>
      </c>
      <c r="O231" s="350">
        <f>'Store location'!N101</f>
        <v>7.2675923171962893</v>
      </c>
      <c r="P231" s="599">
        <f>'Store location'!O101</f>
        <v>1796776.8593623042</v>
      </c>
      <c r="Q231" s="635">
        <f>'Store location'!P101</f>
        <v>1674712.2800827334</v>
      </c>
      <c r="R231" s="329">
        <f>'Store location'!Q101</f>
        <v>13.71988737410099</v>
      </c>
    </row>
    <row r="232" spans="2:20" s="24" customFormat="1">
      <c r="B232" s="486"/>
      <c r="C232" s="487"/>
      <c r="D232" s="103" t="s">
        <v>307</v>
      </c>
      <c r="E232" s="599">
        <f>'Store location'!D102</f>
        <v>4010699.6133140707</v>
      </c>
      <c r="F232" s="635">
        <f>'Store location'!E102</f>
        <v>-207033.36784331314</v>
      </c>
      <c r="G232" s="329">
        <f>'Store location'!F102</f>
        <v>-4.9086409397709509E-2</v>
      </c>
      <c r="H232" s="166">
        <f>'Store location'!G102</f>
        <v>1.8148021653219371</v>
      </c>
      <c r="I232" s="289">
        <f>'Store location'!H102</f>
        <v>-0.220585441590049</v>
      </c>
      <c r="J232" s="730">
        <f>'Store location'!I102</f>
        <v>5.0030086458334848</v>
      </c>
      <c r="K232" s="766">
        <f>'Store location'!J102</f>
        <v>-0.26325494702275343</v>
      </c>
      <c r="L232" s="329">
        <f>'Store location'!K102</f>
        <v>-4.9988942327129714E-2</v>
      </c>
      <c r="M232" s="781">
        <f>'Store location'!L102</f>
        <v>20065564.84125131</v>
      </c>
      <c r="N232" s="766">
        <f>'Store location'!M102</f>
        <v>-2146128.8018068261</v>
      </c>
      <c r="O232" s="350">
        <f>'Store location'!N102</f>
        <v>-9.6621574036411223E-2</v>
      </c>
      <c r="P232" s="599">
        <f>'Store location'!O102</f>
        <v>2257054.7816364765</v>
      </c>
      <c r="Q232" s="635">
        <f>'Store location'!P102</f>
        <v>-78006.606001377106</v>
      </c>
      <c r="R232" s="329">
        <f>'Store location'!Q102</f>
        <v>-3.3406661775298566E-2</v>
      </c>
    </row>
    <row r="233" spans="2:20" s="24" customFormat="1">
      <c r="B233" s="486"/>
      <c r="C233" s="487"/>
      <c r="D233" s="103" t="s">
        <v>308</v>
      </c>
      <c r="E233" s="599">
        <f>'Store location'!D103</f>
        <v>761116.32231362024</v>
      </c>
      <c r="F233" s="635">
        <f>'Store location'!E103</f>
        <v>192710.33956290828</v>
      </c>
      <c r="G233" s="329">
        <f>'Store location'!F103</f>
        <v>0.33903643770657849</v>
      </c>
      <c r="H233" s="166">
        <f>'Store location'!G103</f>
        <v>0.3443976570100869</v>
      </c>
      <c r="I233" s="289">
        <f>'Store location'!H103</f>
        <v>7.0097103097838953E-2</v>
      </c>
      <c r="J233" s="730">
        <f>'Store location'!I103</f>
        <v>6.9992378968500164</v>
      </c>
      <c r="K233" s="766">
        <f>'Store location'!J103</f>
        <v>1.2417825771117972</v>
      </c>
      <c r="L233" s="329">
        <f>'Store location'!K103</f>
        <v>0.21568253823084096</v>
      </c>
      <c r="M233" s="781">
        <f>'Store location'!L103</f>
        <v>5327234.2070486024</v>
      </c>
      <c r="N233" s="766">
        <f>'Store location'!M103</f>
        <v>2054662.1578894854</v>
      </c>
      <c r="O233" s="350">
        <f>'Store location'!N103</f>
        <v>0.62784321537471666</v>
      </c>
      <c r="P233" s="599">
        <f>'Store location'!O103</f>
        <v>1231847.3130901465</v>
      </c>
      <c r="Q233" s="635">
        <f>'Store location'!P103</f>
        <v>433373.8799130274</v>
      </c>
      <c r="R233" s="329">
        <f>'Store location'!Q103</f>
        <v>0.54275303586324264</v>
      </c>
    </row>
    <row r="234" spans="2:20" s="24" customFormat="1">
      <c r="B234" s="486"/>
      <c r="C234" s="487"/>
      <c r="D234" s="103" t="s">
        <v>309</v>
      </c>
      <c r="E234" s="599">
        <f>'Store location'!D104</f>
        <v>27876736.936439894</v>
      </c>
      <c r="F234" s="635">
        <f>'Store location'!E104</f>
        <v>1802912.243672654</v>
      </c>
      <c r="G234" s="329">
        <f>'Store location'!F104</f>
        <v>6.9146443412759981E-2</v>
      </c>
      <c r="H234" s="166">
        <f>'Store location'!G104</f>
        <v>12.613949542972037</v>
      </c>
      <c r="I234" s="289">
        <f>'Store location'!H104</f>
        <v>3.1280160736468332E-2</v>
      </c>
      <c r="J234" s="730">
        <f>'Store location'!I104</f>
        <v>6.7086480216219311</v>
      </c>
      <c r="K234" s="766">
        <f>'Store location'!J104</f>
        <v>0.20985117583866675</v>
      </c>
      <c r="L234" s="329">
        <f>'Store location'!K104</f>
        <v>3.2290773325962391E-2</v>
      </c>
      <c r="M234" s="781">
        <f>'Store location'!L104</f>
        <v>187015216.0979225</v>
      </c>
      <c r="N234" s="766">
        <f>'Store location'!M104</f>
        <v>17566726.427060962</v>
      </c>
      <c r="O234" s="350">
        <f>'Store location'!N104</f>
        <v>0.1036700088692602</v>
      </c>
      <c r="P234" s="599">
        <f>'Store location'!O104</f>
        <v>27932818.883495972</v>
      </c>
      <c r="Q234" s="635">
        <f>'Store location'!P104</f>
        <v>2436892.0731135979</v>
      </c>
      <c r="R234" s="329">
        <f>'Store location'!Q104</f>
        <v>9.5579662243196195E-2</v>
      </c>
      <c r="S234" s="1"/>
      <c r="T234" s="1"/>
    </row>
    <row r="235" spans="2:20" s="24" customFormat="1">
      <c r="B235" s="486"/>
      <c r="C235" s="487"/>
      <c r="D235" s="103" t="s">
        <v>310</v>
      </c>
      <c r="E235" s="599">
        <f>'Store location'!D105</f>
        <v>0</v>
      </c>
      <c r="F235" s="635">
        <f>'Store location'!E105</f>
        <v>0</v>
      </c>
      <c r="G235" s="329">
        <f>'Store location'!F105</f>
        <v>0</v>
      </c>
      <c r="H235" s="166">
        <f>'Store location'!G105</f>
        <v>0</v>
      </c>
      <c r="I235" s="289">
        <f>'Store location'!H105</f>
        <v>0</v>
      </c>
      <c r="J235" s="730">
        <f>'Store location'!I105</f>
        <v>0</v>
      </c>
      <c r="K235" s="766">
        <f>'Store location'!J105</f>
        <v>0</v>
      </c>
      <c r="L235" s="329">
        <f>'Store location'!K105</f>
        <v>0</v>
      </c>
      <c r="M235" s="781">
        <f>'Store location'!L105</f>
        <v>0</v>
      </c>
      <c r="N235" s="766">
        <f>'Store location'!M105</f>
        <v>0</v>
      </c>
      <c r="O235" s="350">
        <f>'Store location'!N105</f>
        <v>0</v>
      </c>
      <c r="P235" s="599">
        <f>'Store location'!O105</f>
        <v>0</v>
      </c>
      <c r="Q235" s="635">
        <f>'Store location'!P105</f>
        <v>0</v>
      </c>
      <c r="R235" s="329">
        <f>'Store location'!Q105</f>
        <v>0</v>
      </c>
      <c r="S235" s="1"/>
      <c r="T235" s="1"/>
    </row>
    <row r="236" spans="2:20" ht="15" thickBot="1">
      <c r="B236" s="488"/>
      <c r="C236" s="489"/>
      <c r="D236" s="104" t="s">
        <v>311</v>
      </c>
      <c r="E236" s="600">
        <f>'Store location'!D106</f>
        <v>3911670.030142114</v>
      </c>
      <c r="F236" s="636">
        <f>'Store location'!E106</f>
        <v>363616.96336961957</v>
      </c>
      <c r="G236" s="330">
        <f>'Store location'!F106</f>
        <v>0.10248351885570463</v>
      </c>
      <c r="H236" s="167">
        <f>'Store location'!G106</f>
        <v>1.7699922520153426</v>
      </c>
      <c r="I236" s="290">
        <f>'Store location'!H106</f>
        <v>5.7777829471905351E-2</v>
      </c>
      <c r="J236" s="747">
        <f>'Store location'!I106</f>
        <v>6.0412552390014964</v>
      </c>
      <c r="K236" s="767">
        <f>'Store location'!J106</f>
        <v>-0.35315143717591813</v>
      </c>
      <c r="L236" s="330">
        <f>'Store location'!K106</f>
        <v>-5.522817910402792E-2</v>
      </c>
      <c r="M236" s="782">
        <f>'Store location'!L106</f>
        <v>23631397.062841188</v>
      </c>
      <c r="N236" s="767">
        <f>'Store location'!M106</f>
        <v>943702.84523940086</v>
      </c>
      <c r="O236" s="351">
        <f>'Store location'!N106</f>
        <v>4.1595361617102901E-2</v>
      </c>
      <c r="P236" s="600">
        <f>'Store location'!O106</f>
        <v>5307610.064884007</v>
      </c>
      <c r="Q236" s="636">
        <f>'Store location'!P106</f>
        <v>294245.13384437561</v>
      </c>
      <c r="R236" s="330">
        <f>'Store location'!Q106</f>
        <v>5.8692143478842544E-2</v>
      </c>
    </row>
    <row r="237" spans="2:20">
      <c r="B237" s="461" t="s">
        <v>64</v>
      </c>
      <c r="C237" s="462"/>
      <c r="D237" s="281" t="s">
        <v>312</v>
      </c>
      <c r="E237" s="601">
        <f>Variety!E772</f>
        <v>9307492.0946368389</v>
      </c>
      <c r="F237" s="637">
        <f>Variety!F772</f>
        <v>654754.50968416035</v>
      </c>
      <c r="G237" s="331">
        <f>Variety!G772</f>
        <v>7.5670214571489425E-2</v>
      </c>
      <c r="H237" s="171">
        <f>Variety!H772</f>
        <v>4.2115487160870595</v>
      </c>
      <c r="I237" s="312">
        <f>Variety!I772</f>
        <v>3.592287041263198E-2</v>
      </c>
      <c r="J237" s="748">
        <f>Variety!J772</f>
        <v>4.7721496903487735</v>
      </c>
      <c r="K237" s="768">
        <f>Variety!K772</f>
        <v>9.9642178612779908E-2</v>
      </c>
      <c r="L237" s="331">
        <f>Variety!L772</f>
        <v>2.1325204585012959E-2</v>
      </c>
      <c r="M237" s="783">
        <f>Variety!M772</f>
        <v>44416745.517344847</v>
      </c>
      <c r="N237" s="768">
        <f>Variety!N772</f>
        <v>3986764.1545730978</v>
      </c>
      <c r="O237" s="352">
        <f>Variety!O772</f>
        <v>9.8609101963231235E-2</v>
      </c>
      <c r="P237" s="601">
        <f>Variety!P772</f>
        <v>7250040.4098645393</v>
      </c>
      <c r="Q237" s="637">
        <f>Variety!Q772</f>
        <v>556208.94012152962</v>
      </c>
      <c r="R237" s="331">
        <f>Variety!R772</f>
        <v>8.3092761243790864E-2</v>
      </c>
    </row>
    <row r="238" spans="2:20">
      <c r="B238" s="461"/>
      <c r="C238" s="462"/>
      <c r="D238" s="103" t="s">
        <v>313</v>
      </c>
      <c r="E238" s="602">
        <f>Variety!E773</f>
        <v>18435934.146555245</v>
      </c>
      <c r="F238" s="638">
        <f>Variety!F773</f>
        <v>1247733.3398839943</v>
      </c>
      <c r="G238" s="332">
        <f>Variety!G773</f>
        <v>7.2592434421624399E-2</v>
      </c>
      <c r="H238" s="157">
        <f>Variety!H773</f>
        <v>8.3420790472151189</v>
      </c>
      <c r="I238" s="292">
        <f>Variety!I773</f>
        <v>4.7421451936729753E-2</v>
      </c>
      <c r="J238" s="749">
        <f>Variety!J773</f>
        <v>3.936278813994794</v>
      </c>
      <c r="K238" s="769">
        <f>Variety!K773</f>
        <v>-0.3771917003243237</v>
      </c>
      <c r="L238" s="332">
        <f>Variety!L773</f>
        <v>-8.7445062872734972E-2</v>
      </c>
      <c r="M238" s="784">
        <f>Variety!M773</f>
        <v>72568976.9972886</v>
      </c>
      <c r="N238" s="769">
        <f>Variety!N773</f>
        <v>-1571820.3764839172</v>
      </c>
      <c r="O238" s="353">
        <f>Variety!O773</f>
        <v>-2.1200478443194521E-2</v>
      </c>
      <c r="P238" s="602">
        <f>Variety!P773</f>
        <v>17728617.156766362</v>
      </c>
      <c r="Q238" s="638">
        <f>Variety!Q773</f>
        <v>1560284.8053053543</v>
      </c>
      <c r="R238" s="332">
        <f>Variety!R773</f>
        <v>9.6502519331522971E-2</v>
      </c>
    </row>
    <row r="239" spans="2:20">
      <c r="B239" s="461"/>
      <c r="C239" s="462"/>
      <c r="D239" s="103" t="s">
        <v>314</v>
      </c>
      <c r="E239" s="602">
        <f>Variety!E774</f>
        <v>2019991.5310331744</v>
      </c>
      <c r="F239" s="638">
        <f>Variety!F774</f>
        <v>123356.84461037139</v>
      </c>
      <c r="G239" s="332">
        <f>Variety!G774</f>
        <v>6.5039854798306873E-2</v>
      </c>
      <c r="H239" s="157">
        <f>Variety!H774</f>
        <v>0.91402631906951293</v>
      </c>
      <c r="I239" s="292">
        <f>Variety!I774</f>
        <v>-1.2489609993188155E-3</v>
      </c>
      <c r="J239" s="749">
        <f>Variety!J774</f>
        <v>5.4600604629526108</v>
      </c>
      <c r="K239" s="769">
        <f>Variety!K774</f>
        <v>-0.16168138975281998</v>
      </c>
      <c r="L239" s="332">
        <f>Variety!L774</f>
        <v>-2.8760016733072109E-2</v>
      </c>
      <c r="M239" s="784">
        <f>Variety!M774</f>
        <v>11029275.894093348</v>
      </c>
      <c r="N239" s="769">
        <f>Variety!N774</f>
        <v>366885.29813743569</v>
      </c>
      <c r="O239" s="353">
        <f>Variety!O774</f>
        <v>3.4409290752918945E-2</v>
      </c>
      <c r="P239" s="602">
        <f>Variety!P774</f>
        <v>1230420.0783899133</v>
      </c>
      <c r="Q239" s="638">
        <f>Variety!Q774</f>
        <v>83681.058920890559</v>
      </c>
      <c r="R239" s="332">
        <f>Variety!R774</f>
        <v>7.2973063181923981E-2</v>
      </c>
    </row>
    <row r="240" spans="2:20">
      <c r="B240" s="461"/>
      <c r="C240" s="462"/>
      <c r="D240" s="103" t="s">
        <v>315</v>
      </c>
      <c r="E240" s="602">
        <f>Variety!E775</f>
        <v>3216.4286696910713</v>
      </c>
      <c r="F240" s="638">
        <f>Variety!F775</f>
        <v>471.30366969107126</v>
      </c>
      <c r="G240" s="332">
        <f>Variety!G775</f>
        <v>0.17168750774229635</v>
      </c>
      <c r="H240" s="157">
        <f>Variety!H775</f>
        <v>1.4554023679513625E-3</v>
      </c>
      <c r="I240" s="292">
        <f>Variety!I775</f>
        <v>1.3066383438705103E-4</v>
      </c>
      <c r="J240" s="749">
        <f>Variety!J775</f>
        <v>3.2707668071676603</v>
      </c>
      <c r="K240" s="769">
        <f>Variety!K775</f>
        <v>-0.42176814114980532</v>
      </c>
      <c r="L240" s="332">
        <f>Variety!L775</f>
        <v>-0.11422184137809921</v>
      </c>
      <c r="M240" s="784">
        <f>Variety!M775</f>
        <v>10520.18813044799</v>
      </c>
      <c r="N240" s="769">
        <f>Variety!N775</f>
        <v>383.71813044800729</v>
      </c>
      <c r="O240" s="353">
        <f>Variety!O775</f>
        <v>3.7855203088255372E-2</v>
      </c>
      <c r="P240" s="602">
        <f>Variety!P775</f>
        <v>923.03573393821716</v>
      </c>
      <c r="Q240" s="638">
        <f>Variety!Q775</f>
        <v>121.03573393821716</v>
      </c>
      <c r="R240" s="332">
        <f>Variety!R775</f>
        <v>0.15091737398780194</v>
      </c>
    </row>
    <row r="241" spans="2:18">
      <c r="B241" s="461"/>
      <c r="C241" s="462"/>
      <c r="D241" s="103" t="s">
        <v>316</v>
      </c>
      <c r="E241" s="602">
        <f>Variety!E776</f>
        <v>27595.749960064888</v>
      </c>
      <c r="F241" s="638">
        <f>Variety!F776</f>
        <v>-32203.755193054676</v>
      </c>
      <c r="G241" s="332">
        <f>Variety!G776</f>
        <v>-0.53852879067469506</v>
      </c>
      <c r="H241" s="157">
        <f>Variety!H776</f>
        <v>1.2486805697180185E-2</v>
      </c>
      <c r="I241" s="292">
        <f>Variety!I776</f>
        <v>-1.6371154783459164E-2</v>
      </c>
      <c r="J241" s="749">
        <f>Variety!J776</f>
        <v>11.902721987176221</v>
      </c>
      <c r="K241" s="769">
        <f>Variety!K776</f>
        <v>-3.0467931871939413E-2</v>
      </c>
      <c r="L241" s="332">
        <f>Variety!L776</f>
        <v>-2.5532093328461546E-3</v>
      </c>
      <c r="M241" s="784">
        <f>Variety!M776</f>
        <v>328464.53980228165</v>
      </c>
      <c r="N241" s="769">
        <f>Variety!N776</f>
        <v>-385134.31225499325</v>
      </c>
      <c r="O241" s="353">
        <f>Variety!O776</f>
        <v>-0.53970702327318432</v>
      </c>
      <c r="P241" s="602">
        <f>Variety!P776</f>
        <v>25437.999920129776</v>
      </c>
      <c r="Q241" s="638">
        <f>Variety!Q776</f>
        <v>-39067.53441298008</v>
      </c>
      <c r="R241" s="332">
        <f>Variety!R776</f>
        <v>-0.60564624131680467</v>
      </c>
    </row>
    <row r="242" spans="2:18">
      <c r="B242" s="461"/>
      <c r="C242" s="462"/>
      <c r="D242" s="103" t="s">
        <v>96</v>
      </c>
      <c r="E242" s="602">
        <f>Variety!E777</f>
        <v>44260.720602562767</v>
      </c>
      <c r="F242" s="638">
        <f>Variety!F777</f>
        <v>1282.1808057383751</v>
      </c>
      <c r="G242" s="332">
        <f>Variety!G777</f>
        <v>2.983304718586817E-2</v>
      </c>
      <c r="H242" s="157">
        <f>Variety!H777</f>
        <v>2.0027541160547665E-2</v>
      </c>
      <c r="I242" s="292">
        <f>Variety!I777</f>
        <v>-7.1298168820441155E-4</v>
      </c>
      <c r="J242" s="749">
        <f>Variety!J777</f>
        <v>10.010533792544372</v>
      </c>
      <c r="K242" s="769">
        <f>Variety!K777</f>
        <v>-0.11983220189309662</v>
      </c>
      <c r="L242" s="332">
        <f>Variety!L777</f>
        <v>-1.1829010122526261E-2</v>
      </c>
      <c r="M242" s="784">
        <f>Variety!M777</f>
        <v>443073.43927431945</v>
      </c>
      <c r="N242" s="769">
        <f>Variety!N777</f>
        <v>7685.101225992199</v>
      </c>
      <c r="O242" s="353">
        <f>Variety!O777</f>
        <v>1.7651141646194409E-2</v>
      </c>
      <c r="P242" s="602">
        <f>Variety!P777</f>
        <v>77860.718531548977</v>
      </c>
      <c r="Q242" s="638">
        <f>Variety!Q777</f>
        <v>3311.8751025797101</v>
      </c>
      <c r="R242" s="332">
        <f>Variety!R777</f>
        <v>4.4425573224825293E-2</v>
      </c>
    </row>
    <row r="243" spans="2:18">
      <c r="B243" s="461"/>
      <c r="C243" s="462"/>
      <c r="D243" s="103" t="s">
        <v>317</v>
      </c>
      <c r="E243" s="602">
        <f>Variety!E778</f>
        <v>63058.625760661671</v>
      </c>
      <c r="F243" s="638">
        <f>Variety!F778</f>
        <v>41243.965158174746</v>
      </c>
      <c r="G243" s="332">
        <f>Variety!G778</f>
        <v>1.8906535338657908</v>
      </c>
      <c r="H243" s="157">
        <f>Variety!H778</f>
        <v>2.8533408533707841E-2</v>
      </c>
      <c r="I243" s="292">
        <f>Variety!I778</f>
        <v>1.8006120524330604E-2</v>
      </c>
      <c r="J243" s="749">
        <f>Variety!J778</f>
        <v>7.445510154268991</v>
      </c>
      <c r="K243" s="769">
        <f>Variety!K778</f>
        <v>-0.31710797246594868</v>
      </c>
      <c r="L243" s="332">
        <f>Variety!L778</f>
        <v>-4.0850646945237344E-2</v>
      </c>
      <c r="M243" s="784">
        <f>Variety!M778</f>
        <v>469503.63841525465</v>
      </c>
      <c r="N243" s="769">
        <f>Variety!N778</f>
        <v>300164.7585938191</v>
      </c>
      <c r="O243" s="353">
        <f>Variety!O778</f>
        <v>1.7725684669128368</v>
      </c>
      <c r="P243" s="602">
        <f>Variety!P778</f>
        <v>96120.106764439028</v>
      </c>
      <c r="Q243" s="638">
        <f>Variety!Q778</f>
        <v>69701.981046244968</v>
      </c>
      <c r="R243" s="332">
        <f>Variety!R778</f>
        <v>2.6384150711434264</v>
      </c>
    </row>
    <row r="244" spans="2:18">
      <c r="B244" s="461"/>
      <c r="C244" s="462"/>
      <c r="D244" s="103" t="s">
        <v>95</v>
      </c>
      <c r="E244" s="602">
        <f>Variety!E779</f>
        <v>190344.83431968035</v>
      </c>
      <c r="F244" s="638">
        <f>Variety!F779</f>
        <v>-8738.8538863899885</v>
      </c>
      <c r="G244" s="332">
        <f>Variety!G779</f>
        <v>-4.3895378697949641E-2</v>
      </c>
      <c r="H244" s="157">
        <f>Variety!H779</f>
        <v>8.6129167174343171E-2</v>
      </c>
      <c r="I244" s="292">
        <f>Variety!I779</f>
        <v>-9.9443570442932089E-3</v>
      </c>
      <c r="J244" s="749">
        <f>Variety!J779</f>
        <v>9.9728923203646254</v>
      </c>
      <c r="K244" s="769">
        <f>Variety!K779</f>
        <v>0.48243006700637991</v>
      </c>
      <c r="L244" s="332">
        <f>Variety!L779</f>
        <v>5.0833147440807712E-2</v>
      </c>
      <c r="M244" s="784">
        <f>Variety!M779</f>
        <v>1898288.5364078172</v>
      </c>
      <c r="N244" s="769">
        <f>Variety!N779</f>
        <v>8892.308228764683</v>
      </c>
      <c r="O244" s="353">
        <f>Variety!O779</f>
        <v>4.7064284855352139E-3</v>
      </c>
      <c r="P244" s="602">
        <f>Variety!P779</f>
        <v>435070.15075230622</v>
      </c>
      <c r="Q244" s="638">
        <f>Variety!Q779</f>
        <v>-22955.407978772884</v>
      </c>
      <c r="R244" s="332">
        <f>Variety!R779</f>
        <v>-5.0118181269990458E-2</v>
      </c>
    </row>
    <row r="245" spans="2:18">
      <c r="B245" s="461"/>
      <c r="C245" s="462"/>
      <c r="D245" s="103" t="s">
        <v>92</v>
      </c>
      <c r="E245" s="602">
        <f>Variety!E780</f>
        <v>253940.06807993364</v>
      </c>
      <c r="F245" s="638">
        <f>Variety!F780</f>
        <v>27572.744412779808</v>
      </c>
      <c r="G245" s="332">
        <f>Variety!G780</f>
        <v>0.1218053205122584</v>
      </c>
      <c r="H245" s="157">
        <f>Variety!H780</f>
        <v>0.11490538555507999</v>
      </c>
      <c r="I245" s="292">
        <f>Variety!I780</f>
        <v>5.665363187536368E-3</v>
      </c>
      <c r="J245" s="749">
        <f>Variety!J780</f>
        <v>9.6820921490783043</v>
      </c>
      <c r="K245" s="769">
        <f>Variety!K780</f>
        <v>0.39587444684102735</v>
      </c>
      <c r="L245" s="332">
        <f>Variety!L780</f>
        <v>4.2630321572759547E-2</v>
      </c>
      <c r="M245" s="784">
        <f>Variety!M780</f>
        <v>2458671.1394931357</v>
      </c>
      <c r="N245" s="769">
        <f>Variety!N780</f>
        <v>356574.89124713652</v>
      </c>
      <c r="O245" s="353">
        <f>Variety!O780</f>
        <v>0.16962824206772861</v>
      </c>
      <c r="P245" s="602">
        <f>Variety!P780</f>
        <v>354891.64964534971</v>
      </c>
      <c r="Q245" s="638">
        <f>Variety!Q780</f>
        <v>47301.843169315485</v>
      </c>
      <c r="R245" s="332">
        <f>Variety!R780</f>
        <v>0.15378221961006694</v>
      </c>
    </row>
    <row r="246" spans="2:18">
      <c r="B246" s="461"/>
      <c r="C246" s="462"/>
      <c r="D246" s="103" t="s">
        <v>318</v>
      </c>
      <c r="E246" s="602">
        <f>Variety!E781</f>
        <v>1430.6874999999854</v>
      </c>
      <c r="F246" s="638">
        <f>Variety!F781</f>
        <v>-1889.507533133059</v>
      </c>
      <c r="G246" s="332">
        <f>Variety!G781</f>
        <v>-0.56909534357987945</v>
      </c>
      <c r="H246" s="157">
        <f>Variety!H781</f>
        <v>6.4737203561190287E-4</v>
      </c>
      <c r="I246" s="292">
        <f>Variety!I781</f>
        <v>-9.5488297985740344E-4</v>
      </c>
      <c r="J246" s="749">
        <f>Variety!J781</f>
        <v>12.129846664628156</v>
      </c>
      <c r="K246" s="769">
        <f>Variety!K781</f>
        <v>1.044023700115746</v>
      </c>
      <c r="L246" s="332">
        <f>Variety!L781</f>
        <v>9.4176472369966763E-2</v>
      </c>
      <c r="M246" s="784">
        <f>Variety!M781</f>
        <v>17354.020000000019</v>
      </c>
      <c r="N246" s="769">
        <f>Variety!N781</f>
        <v>-19453.074344966328</v>
      </c>
      <c r="O246" s="353">
        <f>Variety!O781</f>
        <v>-0.52851426311043992</v>
      </c>
      <c r="P246" s="602">
        <f>Variety!P781</f>
        <v>3038</v>
      </c>
      <c r="Q246" s="638">
        <f>Variety!Q781</f>
        <v>-3817.5150662660599</v>
      </c>
      <c r="R246" s="332">
        <f>Variety!R781</f>
        <v>-0.55685313639684209</v>
      </c>
    </row>
    <row r="247" spans="2:18">
      <c r="B247" s="461"/>
      <c r="C247" s="462"/>
      <c r="D247" s="103" t="s">
        <v>82</v>
      </c>
      <c r="E247" s="602">
        <f>Variety!E782</f>
        <v>2075354.8707401729</v>
      </c>
      <c r="F247" s="638">
        <f>Variety!F782</f>
        <v>-312798.45742964512</v>
      </c>
      <c r="G247" s="332">
        <f>Variety!G782</f>
        <v>-0.13097921885499744</v>
      </c>
      <c r="H247" s="157">
        <f>Variety!H782</f>
        <v>0.9390776862789092</v>
      </c>
      <c r="I247" s="292">
        <f>Variety!I782</f>
        <v>-0.21339396360458052</v>
      </c>
      <c r="J247" s="749">
        <f>Variety!J782</f>
        <v>7.0035277068150092</v>
      </c>
      <c r="K247" s="769">
        <f>Variety!K782</f>
        <v>0.71454727988373268</v>
      </c>
      <c r="L247" s="332">
        <f>Variety!L782</f>
        <v>0.11361893842503144</v>
      </c>
      <c r="M247" s="784">
        <f>Variety!M782</f>
        <v>14534805.338702284</v>
      </c>
      <c r="N247" s="769">
        <f>Variety!N782</f>
        <v>-484244.19866848737</v>
      </c>
      <c r="O247" s="353">
        <f>Variety!O782</f>
        <v>-3.2242000232010619E-2</v>
      </c>
      <c r="P247" s="602">
        <f>Variety!P782</f>
        <v>2048724.2656582072</v>
      </c>
      <c r="Q247" s="638">
        <f>Variety!Q782</f>
        <v>-273782.24355217442</v>
      </c>
      <c r="R247" s="332">
        <f>Variety!R782</f>
        <v>-0.11788222873280833</v>
      </c>
    </row>
    <row r="248" spans="2:18">
      <c r="B248" s="461"/>
      <c r="C248" s="462"/>
      <c r="D248" s="103" t="s">
        <v>319</v>
      </c>
      <c r="E248" s="602">
        <f>Variety!E783</f>
        <v>35530937.673803978</v>
      </c>
      <c r="F248" s="638">
        <f>Variety!F783</f>
        <v>1698558.4604076073</v>
      </c>
      <c r="G248" s="332">
        <f>Variety!G783</f>
        <v>5.0205114150974076E-2</v>
      </c>
      <c r="H248" s="157">
        <f>Variety!H783</f>
        <v>16.077400165368303</v>
      </c>
      <c r="I248" s="292">
        <f>Variety!I783</f>
        <v>-0.24938146612257484</v>
      </c>
      <c r="J248" s="749">
        <f>Variety!J783</f>
        <v>3.9225162670918139</v>
      </c>
      <c r="K248" s="769">
        <f>Variety!K783</f>
        <v>-0.35735609767611054</v>
      </c>
      <c r="L248" s="332">
        <f>Variety!L783</f>
        <v>-8.3496905332476695E-2</v>
      </c>
      <c r="M248" s="784">
        <f>Variety!M783</f>
        <v>139370681.01052147</v>
      </c>
      <c r="N248" s="769">
        <f>Variety!N783</f>
        <v>-5427583.8192424178</v>
      </c>
      <c r="O248" s="353">
        <f>Variety!O783</f>
        <v>-3.7483762844972679E-2</v>
      </c>
      <c r="P248" s="602">
        <f>Variety!P783</f>
        <v>36102675.17578429</v>
      </c>
      <c r="Q248" s="638">
        <f>Variety!Q783</f>
        <v>2074009.7903327122</v>
      </c>
      <c r="R248" s="332">
        <f>Variety!R783</f>
        <v>6.094890195780122E-2</v>
      </c>
    </row>
    <row r="249" spans="2:18">
      <c r="B249" s="461"/>
      <c r="C249" s="462"/>
      <c r="D249" s="103" t="s">
        <v>91</v>
      </c>
      <c r="E249" s="602">
        <f>Variety!E784</f>
        <v>315862.79076284566</v>
      </c>
      <c r="F249" s="638">
        <f>Variety!F784</f>
        <v>43337.104157425696</v>
      </c>
      <c r="G249" s="332">
        <f>Variety!G784</f>
        <v>0.15902025492434374</v>
      </c>
      <c r="H249" s="157">
        <f>Variety!H784</f>
        <v>0.14292480910765071</v>
      </c>
      <c r="I249" s="292">
        <f>Variety!I784</f>
        <v>1.1409749344517467E-2</v>
      </c>
      <c r="J249" s="749">
        <f>Variety!J784</f>
        <v>5.1209617071751863</v>
      </c>
      <c r="K249" s="769">
        <f>Variety!K784</f>
        <v>-0.18670477883217362</v>
      </c>
      <c r="L249" s="332">
        <f>Variety!L784</f>
        <v>-3.5176433810297766E-2</v>
      </c>
      <c r="M249" s="784">
        <f>Variety!M784</f>
        <v>1617521.2562180208</v>
      </c>
      <c r="N249" s="769">
        <f>Variety!N784</f>
        <v>171045.80284628831</v>
      </c>
      <c r="O249" s="353">
        <f>Variety!O784</f>
        <v>0.11825005564220309</v>
      </c>
      <c r="P249" s="602">
        <f>Variety!P784</f>
        <v>443278.81751095923</v>
      </c>
      <c r="Q249" s="638">
        <f>Variety!Q784</f>
        <v>80193.258940088097</v>
      </c>
      <c r="R249" s="332">
        <f>Variety!R784</f>
        <v>0.22086601090865218</v>
      </c>
    </row>
    <row r="250" spans="2:18">
      <c r="B250" s="461"/>
      <c r="C250" s="462"/>
      <c r="D250" s="103" t="s">
        <v>320</v>
      </c>
      <c r="E250" s="602">
        <f>Variety!E785</f>
        <v>15331564.776130013</v>
      </c>
      <c r="F250" s="638">
        <f>Variety!F785</f>
        <v>1821704.481342962</v>
      </c>
      <c r="G250" s="332">
        <f>Variety!G785</f>
        <v>0.1348425847190951</v>
      </c>
      <c r="H250" s="157">
        <f>Variety!H785</f>
        <v>6.9373824110709963</v>
      </c>
      <c r="I250" s="292">
        <f>Variety!I785</f>
        <v>0.41781316902376187</v>
      </c>
      <c r="J250" s="749">
        <f>Variety!J785</f>
        <v>4.2604039217008651</v>
      </c>
      <c r="K250" s="769">
        <f>Variety!K785</f>
        <v>-0.44074259053011744</v>
      </c>
      <c r="L250" s="332">
        <f>Variety!L785</f>
        <v>-9.3752149477459704E-2</v>
      </c>
      <c r="M250" s="784">
        <f>Variety!M785</f>
        <v>65318658.698035151</v>
      </c>
      <c r="N250" s="769">
        <f>Variety!N785</f>
        <v>1806826.0924691707</v>
      </c>
      <c r="O250" s="353">
        <f>Variety!O785</f>
        <v>2.8448653083123696E-2</v>
      </c>
      <c r="P250" s="602">
        <f>Variety!P785</f>
        <v>19243319.791727461</v>
      </c>
      <c r="Q250" s="638">
        <f>Variety!Q785</f>
        <v>2582850.3491707891</v>
      </c>
      <c r="R250" s="332">
        <f>Variety!R785</f>
        <v>0.15502866579337105</v>
      </c>
    </row>
    <row r="251" spans="2:18">
      <c r="B251" s="461"/>
      <c r="C251" s="462"/>
      <c r="D251" s="103" t="s">
        <v>98</v>
      </c>
      <c r="E251" s="602">
        <f>Variety!E786</f>
        <v>258607.15280595433</v>
      </c>
      <c r="F251" s="638">
        <f>Variety!F786</f>
        <v>20492.490590840869</v>
      </c>
      <c r="G251" s="332">
        <f>Variety!G786</f>
        <v>8.6061439477120041E-2</v>
      </c>
      <c r="H251" s="157">
        <f>Variety!H786</f>
        <v>0.11701719553416856</v>
      </c>
      <c r="I251" s="292">
        <f>Variety!I786</f>
        <v>2.1081591722503373E-3</v>
      </c>
      <c r="J251" s="749">
        <f>Variety!J786</f>
        <v>5.8961330498285118</v>
      </c>
      <c r="K251" s="769">
        <f>Variety!K786</f>
        <v>0.22721026580942016</v>
      </c>
      <c r="L251" s="332">
        <f>Variety!L786</f>
        <v>4.0079971886358111E-2</v>
      </c>
      <c r="M251" s="784">
        <f>Variety!M786</f>
        <v>1524782.1805812395</v>
      </c>
      <c r="N251" s="769">
        <f>Variety!N786</f>
        <v>174928.5467409729</v>
      </c>
      <c r="O251" s="353">
        <f>Variety!O786</f>
        <v>0.12959075143822066</v>
      </c>
      <c r="P251" s="602">
        <f>Variety!P786</f>
        <v>243008.95273733116</v>
      </c>
      <c r="Q251" s="638">
        <f>Variety!Q786</f>
        <v>23667.754649281094</v>
      </c>
      <c r="R251" s="332">
        <f>Variety!R786</f>
        <v>0.10790382680311683</v>
      </c>
    </row>
    <row r="252" spans="2:18">
      <c r="B252" s="461"/>
      <c r="C252" s="462"/>
      <c r="D252" s="103" t="s">
        <v>321</v>
      </c>
      <c r="E252" s="602">
        <f>Variety!E787</f>
        <v>7.7254516258835793</v>
      </c>
      <c r="F252" s="638">
        <f>Variety!F787</f>
        <v>-1.8453778922557831</v>
      </c>
      <c r="G252" s="332">
        <f>Variety!G787</f>
        <v>-0.19281274300814605</v>
      </c>
      <c r="H252" s="157">
        <f>Variety!H787</f>
        <v>3.4956909493300167E-6</v>
      </c>
      <c r="I252" s="292">
        <f>Variety!I787</f>
        <v>-1.1229864008285239E-6</v>
      </c>
      <c r="J252" s="749">
        <f>Variety!J787</f>
        <v>10.754539602586428</v>
      </c>
      <c r="K252" s="769">
        <f>Variety!K787</f>
        <v>2.0328980006350861E-2</v>
      </c>
      <c r="L252" s="332">
        <f>Variety!L787</f>
        <v>1.8938495545809016E-3</v>
      </c>
      <c r="M252" s="784">
        <f>Variety!M787</f>
        <v>83.083675458430662</v>
      </c>
      <c r="N252" s="769">
        <f>Variety!N787</f>
        <v>-19.651624422083842</v>
      </c>
      <c r="O252" s="353">
        <f>Variety!O787</f>
        <v>-0.19128405178102864</v>
      </c>
      <c r="P252" s="602">
        <f>Variety!P787</f>
        <v>9.2417881488800049</v>
      </c>
      <c r="Q252" s="638">
        <f>Variety!Q787</f>
        <v>-2.1859426498413086</v>
      </c>
      <c r="R252" s="332">
        <f>Variety!R787</f>
        <v>-0.19128405178094507</v>
      </c>
    </row>
    <row r="253" spans="2:18">
      <c r="B253" s="461"/>
      <c r="C253" s="462"/>
      <c r="D253" s="103" t="s">
        <v>112</v>
      </c>
      <c r="E253" s="602">
        <f>Variety!E788</f>
        <v>494106.67106658209</v>
      </c>
      <c r="F253" s="638">
        <f>Variety!F788</f>
        <v>3347.2580994615564</v>
      </c>
      <c r="G253" s="332">
        <f>Variety!G788</f>
        <v>6.8205683090704428E-3</v>
      </c>
      <c r="H253" s="157">
        <f>Variety!H788</f>
        <v>0.22357841349546803</v>
      </c>
      <c r="I253" s="292">
        <f>Variety!I788</f>
        <v>-1.3251568770164895E-2</v>
      </c>
      <c r="J253" s="749">
        <f>Variety!J788</f>
        <v>8.1992485853447672</v>
      </c>
      <c r="K253" s="769">
        <f>Variety!K788</f>
        <v>0.75296116347780906</v>
      </c>
      <c r="L253" s="332">
        <f>Variety!L788</f>
        <v>0.10111900344682426</v>
      </c>
      <c r="M253" s="784">
        <f>Variety!M788</f>
        <v>4051303.4237520853</v>
      </c>
      <c r="N253" s="769">
        <f>Variety!N788</f>
        <v>396967.77981220372</v>
      </c>
      <c r="O253" s="353">
        <f>Variety!O788</f>
        <v>0.10862926082624892</v>
      </c>
      <c r="P253" s="602">
        <f>Variety!P788</f>
        <v>353895.18342888373</v>
      </c>
      <c r="Q253" s="638">
        <f>Variety!Q788</f>
        <v>21625.194626927492</v>
      </c>
      <c r="R253" s="332">
        <f>Variety!R788</f>
        <v>6.508320147991703E-2</v>
      </c>
    </row>
    <row r="254" spans="2:18">
      <c r="B254" s="461"/>
      <c r="C254" s="462"/>
      <c r="D254" s="103" t="s">
        <v>322</v>
      </c>
      <c r="E254" s="602">
        <f>Variety!E789</f>
        <v>16695.643307889848</v>
      </c>
      <c r="F254" s="638">
        <f>Variety!F789</f>
        <v>-2798.6280732366577</v>
      </c>
      <c r="G254" s="332">
        <f>Variety!G789</f>
        <v>-0.14356156321626701</v>
      </c>
      <c r="H254" s="157">
        <f>Variety!H789</f>
        <v>7.5546145430633914E-3</v>
      </c>
      <c r="I254" s="292">
        <f>Variety!I789</f>
        <v>-1.8529033230950719E-3</v>
      </c>
      <c r="J254" s="749">
        <f>Variety!J789</f>
        <v>7.3971125972362612</v>
      </c>
      <c r="K254" s="769">
        <f>Variety!K789</f>
        <v>-0.14749166011273385</v>
      </c>
      <c r="L254" s="332">
        <f>Variety!L789</f>
        <v>-1.954929047061232E-2</v>
      </c>
      <c r="M254" s="784">
        <f>Variety!M789</f>
        <v>123499.55343175528</v>
      </c>
      <c r="N254" s="769">
        <f>Variety!N789</f>
        <v>-23577.009424208431</v>
      </c>
      <c r="O254" s="353">
        <f>Variety!O789</f>
        <v>-0.16030432698714933</v>
      </c>
      <c r="P254" s="602">
        <f>Variety!P789</f>
        <v>12590.456620335564</v>
      </c>
      <c r="Q254" s="638">
        <f>Variety!Q789</f>
        <v>-4027.5518519878533</v>
      </c>
      <c r="R254" s="332">
        <f>Variety!R789</f>
        <v>-0.24236068110661807</v>
      </c>
    </row>
    <row r="255" spans="2:18">
      <c r="B255" s="461"/>
      <c r="C255" s="462"/>
      <c r="D255" s="103" t="s">
        <v>323</v>
      </c>
      <c r="E255" s="602">
        <f>Variety!E790</f>
        <v>255.99999999999818</v>
      </c>
      <c r="F255" s="638">
        <f>Variety!F790</f>
        <v>-74.500000000003638</v>
      </c>
      <c r="G255" s="332">
        <f>Variety!G790</f>
        <v>-0.22541603630863308</v>
      </c>
      <c r="H255" s="157">
        <f>Variety!H790</f>
        <v>1.1583748450772628E-4</v>
      </c>
      <c r="I255" s="292">
        <f>Variety!I790</f>
        <v>-4.3654737282905245E-5</v>
      </c>
      <c r="J255" s="749">
        <f>Variety!J790</f>
        <v>20.313750000000173</v>
      </c>
      <c r="K255" s="769">
        <f>Variety!K790</f>
        <v>4.8257621028746058</v>
      </c>
      <c r="L255" s="332">
        <f>Variety!L790</f>
        <v>0.31158095776729167</v>
      </c>
      <c r="M255" s="784">
        <f>Variety!M790</f>
        <v>5200.320000000007</v>
      </c>
      <c r="N255" s="769">
        <f>Variety!N790</f>
        <v>81.539999999979045</v>
      </c>
      <c r="O255" s="353">
        <f>Variety!O790</f>
        <v>1.5929576969508086E-2</v>
      </c>
      <c r="P255" s="602">
        <f>Variety!P790</f>
        <v>512</v>
      </c>
      <c r="Q255" s="638">
        <f>Variety!Q790</f>
        <v>-149</v>
      </c>
      <c r="R255" s="332">
        <f>Variety!R790</f>
        <v>-0.22541603630862331</v>
      </c>
    </row>
    <row r="256" spans="2:18">
      <c r="B256" s="461"/>
      <c r="C256" s="462"/>
      <c r="D256" s="103" t="s">
        <v>102</v>
      </c>
      <c r="E256" s="602">
        <f>Variety!E791</f>
        <v>32663.433004039543</v>
      </c>
      <c r="F256" s="638">
        <f>Variety!F791</f>
        <v>26460.501615882007</v>
      </c>
      <c r="G256" s="332">
        <f>Variety!G791</f>
        <v>4.2658059488453572</v>
      </c>
      <c r="H256" s="157">
        <f>Variety!H791</f>
        <v>1.4779882478807082E-2</v>
      </c>
      <c r="I256" s="292">
        <f>Variety!I791</f>
        <v>1.1786480637015595E-2</v>
      </c>
      <c r="J256" s="749">
        <f>Variety!J791</f>
        <v>6.123563135638002</v>
      </c>
      <c r="K256" s="769">
        <f>Variety!K791</f>
        <v>0.85236989185045875</v>
      </c>
      <c r="L256" s="332">
        <f>Variety!L791</f>
        <v>0.16170340422541596</v>
      </c>
      <c r="M256" s="784">
        <f>Variety!M791</f>
        <v>200016.59422691818</v>
      </c>
      <c r="N256" s="769">
        <f>Variety!N791</f>
        <v>167319.74420198449</v>
      </c>
      <c r="O256" s="353">
        <f>Variety!O791</f>
        <v>5.1173046967640978</v>
      </c>
      <c r="P256" s="602">
        <f>Variety!P791</f>
        <v>31066.883934497833</v>
      </c>
      <c r="Q256" s="638">
        <f>Variety!Q791</f>
        <v>26226.282502174377</v>
      </c>
      <c r="R256" s="332">
        <f>Variety!R791</f>
        <v>5.4179801557398495</v>
      </c>
    </row>
    <row r="257" spans="2:18">
      <c r="B257" s="461"/>
      <c r="C257" s="462"/>
      <c r="D257" s="103" t="s">
        <v>90</v>
      </c>
      <c r="E257" s="602">
        <f>Variety!E792</f>
        <v>2178990.874701058</v>
      </c>
      <c r="F257" s="638">
        <f>Variety!F792</f>
        <v>86575.146522862371</v>
      </c>
      <c r="G257" s="332">
        <f>Variety!G792</f>
        <v>4.1375690957093307E-2</v>
      </c>
      <c r="H257" s="157">
        <f>Variety!H792</f>
        <v>0.98597195972915053</v>
      </c>
      <c r="I257" s="292">
        <f>Variety!I792</f>
        <v>-2.3783058112909039E-2</v>
      </c>
      <c r="J257" s="749">
        <f>Variety!J792</f>
        <v>7.4874315123668573</v>
      </c>
      <c r="K257" s="769">
        <f>Variety!K792</f>
        <v>0.14356104572074724</v>
      </c>
      <c r="L257" s="332">
        <f>Variety!L792</f>
        <v>1.9548417469066617E-2</v>
      </c>
      <c r="M257" s="784">
        <f>Variety!M792</f>
        <v>16315044.940396525</v>
      </c>
      <c r="N257" s="769">
        <f>Variety!N792</f>
        <v>948614.87028285861</v>
      </c>
      <c r="O257" s="353">
        <f>Variety!O792</f>
        <v>6.1732937706060288E-2</v>
      </c>
      <c r="P257" s="602">
        <f>Variety!P792</f>
        <v>2542832.8444665689</v>
      </c>
      <c r="Q257" s="638">
        <f>Variety!Q792</f>
        <v>91502.93102824688</v>
      </c>
      <c r="R257" s="332">
        <f>Variety!R792</f>
        <v>3.7327872730073132E-2</v>
      </c>
    </row>
    <row r="258" spans="2:18">
      <c r="B258" s="461"/>
      <c r="C258" s="462"/>
      <c r="D258" s="103" t="s">
        <v>106</v>
      </c>
      <c r="E258" s="602">
        <f>Variety!E793</f>
        <v>1437.1674463361269</v>
      </c>
      <c r="F258" s="638">
        <f>Variety!F793</f>
        <v>-6192.3755837992649</v>
      </c>
      <c r="G258" s="332">
        <f>Variety!G793</f>
        <v>-0.81163125489173327</v>
      </c>
      <c r="H258" s="157">
        <f>Variety!H793</f>
        <v>6.50304147656136E-4</v>
      </c>
      <c r="I258" s="292">
        <f>Variety!I793</f>
        <v>-3.0315499192833922E-3</v>
      </c>
      <c r="J258" s="749">
        <f>Variety!J793</f>
        <v>13.529351450874064</v>
      </c>
      <c r="K258" s="769">
        <f>Variety!K793</f>
        <v>3.6274270326590887</v>
      </c>
      <c r="L258" s="332">
        <f>Variety!L793</f>
        <v>0.36633556058924222</v>
      </c>
      <c r="M258" s="784">
        <f>Variety!M793</f>
        <v>19443.943475236651</v>
      </c>
      <c r="N258" s="769">
        <f>Variety!N793</f>
        <v>-56103.214954682859</v>
      </c>
      <c r="O258" s="353">
        <f>Variety!O793</f>
        <v>-0.74262508505500424</v>
      </c>
      <c r="P258" s="602">
        <f>Variety!P793</f>
        <v>3373.3551587164402</v>
      </c>
      <c r="Q258" s="638">
        <f>Variety!Q793</f>
        <v>-12921.277230352222</v>
      </c>
      <c r="R258" s="332">
        <f>Variety!R793</f>
        <v>-0.79297752301675284</v>
      </c>
    </row>
    <row r="259" spans="2:18" ht="15" customHeight="1">
      <c r="B259" s="461"/>
      <c r="C259" s="462"/>
      <c r="D259" s="103" t="s">
        <v>324</v>
      </c>
      <c r="E259" s="602">
        <f>Variety!E794</f>
        <v>575464.20126153261</v>
      </c>
      <c r="F259" s="638">
        <f>Variety!F794</f>
        <v>42000.935119685018</v>
      </c>
      <c r="G259" s="332">
        <f>Variety!G794</f>
        <v>7.8732572203981888E-2</v>
      </c>
      <c r="H259" s="157">
        <f>Variety!H794</f>
        <v>0.26039189647806382</v>
      </c>
      <c r="I259" s="292">
        <f>Variety!I794</f>
        <v>2.9539492446303273E-3</v>
      </c>
      <c r="J259" s="749">
        <f>Variety!J794</f>
        <v>8.2774805854945974</v>
      </c>
      <c r="K259" s="769">
        <f>Variety!K794</f>
        <v>-0.4282754058156506</v>
      </c>
      <c r="L259" s="332">
        <f>Variety!L794</f>
        <v>-4.9194510648258312E-2</v>
      </c>
      <c r="M259" s="784">
        <f>Variety!M794</f>
        <v>4763393.7535894923</v>
      </c>
      <c r="N259" s="769">
        <f>Variety!N794</f>
        <v>119192.72823116928</v>
      </c>
      <c r="O259" s="353">
        <f>Variety!O794</f>
        <v>2.566485119407013E-2</v>
      </c>
      <c r="P259" s="602">
        <f>Variety!P794</f>
        <v>904517.54611900309</v>
      </c>
      <c r="Q259" s="638">
        <f>Variety!Q794</f>
        <v>56399.939810464159</v>
      </c>
      <c r="R259" s="332">
        <f>Variety!R794</f>
        <v>6.6500140300054425E-2</v>
      </c>
    </row>
    <row r="260" spans="2:18">
      <c r="B260" s="461"/>
      <c r="C260" s="462"/>
      <c r="D260" s="103" t="s">
        <v>103</v>
      </c>
      <c r="E260" s="602">
        <f>Variety!E795</f>
        <v>26725.014418830164</v>
      </c>
      <c r="F260" s="638">
        <f>Variety!F795</f>
        <v>-11038.477687592618</v>
      </c>
      <c r="G260" s="332">
        <f>Variety!G795</f>
        <v>-0.2923055329863205</v>
      </c>
      <c r="H260" s="157">
        <f>Variety!H795</f>
        <v>1.2092806420742275E-2</v>
      </c>
      <c r="I260" s="292">
        <f>Variety!I795</f>
        <v>-6.1310461015763665E-3</v>
      </c>
      <c r="J260" s="749">
        <f>Variety!J795</f>
        <v>10.372400159869814</v>
      </c>
      <c r="K260" s="769">
        <f>Variety!K795</f>
        <v>1.7590578307641209</v>
      </c>
      <c r="L260" s="332">
        <f>Variety!L795</f>
        <v>0.2042247670593583</v>
      </c>
      <c r="M260" s="784">
        <f>Variety!M795</f>
        <v>277202.54383039707</v>
      </c>
      <c r="N260" s="769">
        <f>Variety!N795</f>
        <v>-48067.341224703006</v>
      </c>
      <c r="O260" s="353">
        <f>Variety!O795</f>
        <v>-0.14777679531125512</v>
      </c>
      <c r="P260" s="602">
        <f>Variety!P795</f>
        <v>65674.668263196945</v>
      </c>
      <c r="Q260" s="638">
        <f>Variety!Q795</f>
        <v>-4051.5491014719591</v>
      </c>
      <c r="R260" s="332">
        <f>Variety!R795</f>
        <v>-5.8106538036938264E-2</v>
      </c>
    </row>
    <row r="261" spans="2:18">
      <c r="B261" s="461"/>
      <c r="C261" s="462"/>
      <c r="D261" s="103" t="s">
        <v>93</v>
      </c>
      <c r="E261" s="602">
        <f>Variety!E796</f>
        <v>1497056.8242586427</v>
      </c>
      <c r="F261" s="638">
        <f>Variety!F796</f>
        <v>258241.72645675391</v>
      </c>
      <c r="G261" s="332">
        <f>Variety!G796</f>
        <v>0.20845865288126469</v>
      </c>
      <c r="H261" s="157">
        <f>Variety!H796</f>
        <v>0.67740350268456129</v>
      </c>
      <c r="I261" s="292">
        <f>Variety!I796</f>
        <v>7.9577867779264344E-2</v>
      </c>
      <c r="J261" s="749">
        <f>Variety!J796</f>
        <v>5.9951108416925871</v>
      </c>
      <c r="K261" s="769">
        <f>Variety!K796</f>
        <v>-0.72174749865404397</v>
      </c>
      <c r="L261" s="332">
        <f>Variety!L796</f>
        <v>-0.10745313688077533</v>
      </c>
      <c r="M261" s="784">
        <f>Variety!M796</f>
        <v>8975021.597742863</v>
      </c>
      <c r="N261" s="769">
        <f>Variety!N796</f>
        <v>654076.07592491806</v>
      </c>
      <c r="O261" s="353">
        <f>Variety!O796</f>
        <v>7.8605979838456713E-2</v>
      </c>
      <c r="P261" s="602">
        <f>Variety!P796</f>
        <v>2087137.2988370098</v>
      </c>
      <c r="Q261" s="638">
        <f>Variety!Q796</f>
        <v>455451.08131352253</v>
      </c>
      <c r="R261" s="332">
        <f>Variety!R796</f>
        <v>0.27912908525071028</v>
      </c>
    </row>
    <row r="262" spans="2:18">
      <c r="B262" s="461"/>
      <c r="C262" s="462"/>
      <c r="D262" s="103" t="s">
        <v>101</v>
      </c>
      <c r="E262" s="602">
        <f>Variety!E797</f>
        <v>256193.18763036677</v>
      </c>
      <c r="F262" s="638">
        <f>Variety!F797</f>
        <v>-895.33275783684803</v>
      </c>
      <c r="G262" s="332">
        <f>Variety!G797</f>
        <v>-3.4825855175676292E-3</v>
      </c>
      <c r="H262" s="157">
        <f>Variety!H797</f>
        <v>0.11592490001217903</v>
      </c>
      <c r="I262" s="292">
        <f>Variety!I797</f>
        <v>-8.1405139472171401E-3</v>
      </c>
      <c r="J262" s="749">
        <f>Variety!J797</f>
        <v>15.340540816012201</v>
      </c>
      <c r="K262" s="769">
        <f>Variety!K797</f>
        <v>2.4178206168641232</v>
      </c>
      <c r="L262" s="332">
        <f>Variety!L797</f>
        <v>0.18709842661636492</v>
      </c>
      <c r="M262" s="784">
        <f>Variety!M797</f>
        <v>3930142.0516279135</v>
      </c>
      <c r="N262" s="769">
        <f>Variety!N797</f>
        <v>607859.03623818234</v>
      </c>
      <c r="O262" s="353">
        <f>Variety!O797</f>
        <v>0.18296425482790349</v>
      </c>
      <c r="P262" s="602">
        <f>Variety!P797</f>
        <v>400631.03407849395</v>
      </c>
      <c r="Q262" s="638">
        <f>Variety!Q797</f>
        <v>32465.48366910289</v>
      </c>
      <c r="R262" s="332">
        <f>Variety!R797</f>
        <v>8.8181753108084307E-2</v>
      </c>
    </row>
    <row r="263" spans="2:18">
      <c r="B263" s="461"/>
      <c r="C263" s="462"/>
      <c r="D263" s="103" t="s">
        <v>94</v>
      </c>
      <c r="E263" s="602">
        <f>Variety!E798</f>
        <v>1160405.5852732835</v>
      </c>
      <c r="F263" s="638">
        <f>Variety!F798</f>
        <v>39658.444264046615</v>
      </c>
      <c r="G263" s="332">
        <f>Variety!G798</f>
        <v>3.5385719769344258E-2</v>
      </c>
      <c r="H263" s="157">
        <f>Variety!H798</f>
        <v>0.52507212502646095</v>
      </c>
      <c r="I263" s="292">
        <f>Variety!I798</f>
        <v>-1.5776442553146919E-2</v>
      </c>
      <c r="J263" s="749">
        <f>Variety!J798</f>
        <v>5.1238381766960686</v>
      </c>
      <c r="K263" s="769">
        <f>Variety!K798</f>
        <v>-0.2288154565387801</v>
      </c>
      <c r="L263" s="332">
        <f>Variety!L798</f>
        <v>-4.2748040919004256E-2</v>
      </c>
      <c r="M263" s="784">
        <f>Variety!M798</f>
        <v>5945730.4382745959</v>
      </c>
      <c r="N263" s="769">
        <f>Variety!N798</f>
        <v>-53240.817986065522</v>
      </c>
      <c r="O263" s="353">
        <f>Variety!O798</f>
        <v>-8.8749913463082863E-3</v>
      </c>
      <c r="P263" s="602">
        <f>Variety!P798</f>
        <v>990769.44725497207</v>
      </c>
      <c r="Q263" s="638">
        <f>Variety!Q798</f>
        <v>42280.638905952219</v>
      </c>
      <c r="R263" s="332">
        <f>Variety!R798</f>
        <v>4.4576845328884486E-2</v>
      </c>
    </row>
    <row r="264" spans="2:18">
      <c r="B264" s="461"/>
      <c r="C264" s="462"/>
      <c r="D264" s="103" t="s">
        <v>107</v>
      </c>
      <c r="E264" s="602">
        <f>Variety!E799</f>
        <v>296030.84901285183</v>
      </c>
      <c r="F264" s="638">
        <f>Variety!F799</f>
        <v>-69408.733874696132</v>
      </c>
      <c r="G264" s="332">
        <f>Variety!G799</f>
        <v>-0.18993217244354832</v>
      </c>
      <c r="H264" s="157">
        <f>Variety!H799</f>
        <v>0.13395105033724816</v>
      </c>
      <c r="I264" s="292">
        <f>Variety!I799</f>
        <v>-4.2402265865403438E-2</v>
      </c>
      <c r="J264" s="749">
        <f>Variety!J799</f>
        <v>7.6729127964566892</v>
      </c>
      <c r="K264" s="769">
        <f>Variety!K799</f>
        <v>1.0366649763644897</v>
      </c>
      <c r="L264" s="332">
        <f>Variety!L799</f>
        <v>0.15621251714347326</v>
      </c>
      <c r="M264" s="784">
        <f>Variety!M799</f>
        <v>2271418.889536649</v>
      </c>
      <c r="N264" s="769">
        <f>Variety!N799</f>
        <v>-153728.74577624397</v>
      </c>
      <c r="O264" s="353">
        <f>Variety!O799</f>
        <v>-6.3389438044009996E-2</v>
      </c>
      <c r="P264" s="602">
        <f>Variety!P799</f>
        <v>142678.29347944271</v>
      </c>
      <c r="Q264" s="638">
        <f>Variety!Q799</f>
        <v>-31755.147906839789</v>
      </c>
      <c r="R264" s="332">
        <f>Variety!R799</f>
        <v>-0.18204736233184829</v>
      </c>
    </row>
    <row r="265" spans="2:18">
      <c r="B265" s="461"/>
      <c r="C265" s="462"/>
      <c r="D265" s="103" t="s">
        <v>325</v>
      </c>
      <c r="E265" s="602">
        <f>Variety!E800</f>
        <v>289009.03521517263</v>
      </c>
      <c r="F265" s="638">
        <f>Variety!F800</f>
        <v>12467.306410895893</v>
      </c>
      <c r="G265" s="332">
        <f>Variety!G800</f>
        <v>4.5082911952574321E-2</v>
      </c>
      <c r="H265" s="157">
        <f>Variety!H800</f>
        <v>0.13077374859113561</v>
      </c>
      <c r="I265" s="292">
        <f>Variety!I800</f>
        <v>-2.6793671269162433E-3</v>
      </c>
      <c r="J265" s="749">
        <f>Variety!J800</f>
        <v>12.218765210970009</v>
      </c>
      <c r="K265" s="769">
        <f>Variety!K800</f>
        <v>-0.13567080728362413</v>
      </c>
      <c r="L265" s="332">
        <f>Variety!L800</f>
        <v>-1.0981545987463209E-2</v>
      </c>
      <c r="M265" s="784">
        <f>Variety!M800</f>
        <v>3531333.5451431572</v>
      </c>
      <c r="N265" s="769">
        <f>Variety!N800</f>
        <v>114816.45025347266</v>
      </c>
      <c r="O265" s="353">
        <f>Variety!O800</f>
        <v>3.3606285894255114E-2</v>
      </c>
      <c r="P265" s="602">
        <f>Variety!P800</f>
        <v>184164.09962189203</v>
      </c>
      <c r="Q265" s="638">
        <f>Variety!Q800</f>
        <v>-13964.939335584466</v>
      </c>
      <c r="R265" s="332">
        <f>Variety!R800</f>
        <v>-7.0484061342374421E-2</v>
      </c>
    </row>
    <row r="266" spans="2:18">
      <c r="B266" s="461"/>
      <c r="C266" s="462"/>
      <c r="D266" s="103" t="s">
        <v>326</v>
      </c>
      <c r="E266" s="602">
        <f>Variety!E801</f>
        <v>11943.75</v>
      </c>
      <c r="F266" s="638">
        <f>Variety!F801</f>
        <v>-862.0003418922297</v>
      </c>
      <c r="G266" s="332">
        <f>Variety!G801</f>
        <v>-6.7313536409679603E-2</v>
      </c>
      <c r="H266" s="157">
        <f>Variety!H801</f>
        <v>5.4044295140201785E-3</v>
      </c>
      <c r="I266" s="292">
        <f>Variety!I801</f>
        <v>-7.7535134445038019E-4</v>
      </c>
      <c r="J266" s="749">
        <f>Variety!J801</f>
        <v>5.2522306645735215</v>
      </c>
      <c r="K266" s="769">
        <f>Variety!K801</f>
        <v>-0.36079005270201048</v>
      </c>
      <c r="L266" s="332">
        <f>Variety!L801</f>
        <v>-6.4277342072083438E-2</v>
      </c>
      <c r="M266" s="784">
        <f>Variety!M801</f>
        <v>62731.33</v>
      </c>
      <c r="N266" s="769">
        <f>Variety!N801</f>
        <v>-9147.6119692993088</v>
      </c>
      <c r="O266" s="353">
        <f>Variety!O801</f>
        <v>-0.12726414327587635</v>
      </c>
      <c r="P266" s="602">
        <f>Variety!P801</f>
        <v>11831</v>
      </c>
      <c r="Q266" s="638">
        <f>Variety!Q801</f>
        <v>-898.00022792816162</v>
      </c>
      <c r="R266" s="332">
        <f>Variety!R801</f>
        <v>-7.0547585187240178E-2</v>
      </c>
    </row>
    <row r="267" spans="2:18">
      <c r="B267" s="461"/>
      <c r="C267" s="462"/>
      <c r="D267" s="103" t="s">
        <v>327</v>
      </c>
      <c r="E267" s="602">
        <f>Variety!E802</f>
        <v>0</v>
      </c>
      <c r="F267" s="638">
        <f>Variety!F802</f>
        <v>0</v>
      </c>
      <c r="G267" s="332">
        <f>Variety!G802</f>
        <v>0</v>
      </c>
      <c r="H267" s="157">
        <f>Variety!H802</f>
        <v>0</v>
      </c>
      <c r="I267" s="292">
        <f>Variety!I802</f>
        <v>0</v>
      </c>
      <c r="J267" s="749">
        <f>Variety!J802</f>
        <v>0</v>
      </c>
      <c r="K267" s="769">
        <f>Variety!K802</f>
        <v>0</v>
      </c>
      <c r="L267" s="332">
        <f>Variety!L802</f>
        <v>0</v>
      </c>
      <c r="M267" s="784">
        <f>Variety!M802</f>
        <v>0</v>
      </c>
      <c r="N267" s="769">
        <f>Variety!N802</f>
        <v>0</v>
      </c>
      <c r="O267" s="353">
        <f>Variety!O802</f>
        <v>0</v>
      </c>
      <c r="P267" s="602">
        <f>Variety!P802</f>
        <v>0</v>
      </c>
      <c r="Q267" s="638">
        <f>Variety!Q802</f>
        <v>0</v>
      </c>
      <c r="R267" s="332">
        <f>Variety!R802</f>
        <v>0</v>
      </c>
    </row>
    <row r="268" spans="2:18">
      <c r="B268" s="461"/>
      <c r="C268" s="462"/>
      <c r="D268" s="103" t="s">
        <v>85</v>
      </c>
      <c r="E268" s="602">
        <f>Variety!E803</f>
        <v>2950090.271125047</v>
      </c>
      <c r="F268" s="638">
        <f>Variety!F803</f>
        <v>234620.14959649509</v>
      </c>
      <c r="G268" s="332">
        <f>Variety!G803</f>
        <v>8.6401300362835956E-2</v>
      </c>
      <c r="H268" s="157">
        <f>Variety!H803</f>
        <v>1.3348868596790786</v>
      </c>
      <c r="I268" s="292">
        <f>Variety!I803</f>
        <v>2.4459135356347694E-2</v>
      </c>
      <c r="J268" s="749">
        <f>Variety!J803</f>
        <v>3.3689088449542872</v>
      </c>
      <c r="K268" s="769">
        <f>Variety!K803</f>
        <v>-0.33256106730858193</v>
      </c>
      <c r="L268" s="332">
        <f>Variety!L803</f>
        <v>-8.984567622900734E-2</v>
      </c>
      <c r="M268" s="784">
        <f>Variety!M803</f>
        <v>9938585.2078067623</v>
      </c>
      <c r="N268" s="769">
        <f>Variety!N803</f>
        <v>-112645.7446799688</v>
      </c>
      <c r="O268" s="353">
        <f>Variety!O803</f>
        <v>-1.1207159124335871E-2</v>
      </c>
      <c r="P268" s="602">
        <f>Variety!P803</f>
        <v>2586582.2716621403</v>
      </c>
      <c r="Q268" s="638">
        <f>Variety!Q803</f>
        <v>210853.83805703837</v>
      </c>
      <c r="R268" s="332">
        <f>Variety!R803</f>
        <v>8.8753341953765955E-2</v>
      </c>
    </row>
    <row r="269" spans="2:18">
      <c r="B269" s="461"/>
      <c r="C269" s="462"/>
      <c r="D269" s="103" t="s">
        <v>84</v>
      </c>
      <c r="E269" s="602">
        <f>Variety!E804</f>
        <v>37713476.116418108</v>
      </c>
      <c r="F269" s="638">
        <f>Variety!F804</f>
        <v>2910499.1486097127</v>
      </c>
      <c r="G269" s="332">
        <f>Variety!G804</f>
        <v>8.3627879054766735E-2</v>
      </c>
      <c r="H269" s="157">
        <f>Variety!H804</f>
        <v>17.064977364719216</v>
      </c>
      <c r="I269" s="292">
        <f>Variety!I804</f>
        <v>0.26980604392070973</v>
      </c>
      <c r="J269" s="749">
        <f>Variety!J804</f>
        <v>4.0574317361521421</v>
      </c>
      <c r="K269" s="769">
        <f>Variety!K804</f>
        <v>-0.22174062570451625</v>
      </c>
      <c r="L269" s="332">
        <f>Variety!L804</f>
        <v>-5.1818577742053569E-2</v>
      </c>
      <c r="M269" s="784">
        <f>Variety!M804</f>
        <v>153019854.87537068</v>
      </c>
      <c r="N269" s="769">
        <f>Variety!N804</f>
        <v>4091917.7243911326</v>
      </c>
      <c r="O269" s="353">
        <f>Variety!O804</f>
        <v>2.7475823560510645E-2</v>
      </c>
      <c r="P269" s="602">
        <f>Variety!P804</f>
        <v>30015263.407234028</v>
      </c>
      <c r="Q269" s="638">
        <f>Variety!Q804</f>
        <v>2381718.2875819355</v>
      </c>
      <c r="R269" s="332">
        <f>Variety!R804</f>
        <v>8.6189386025904216E-2</v>
      </c>
    </row>
    <row r="270" spans="2:18">
      <c r="B270" s="461"/>
      <c r="C270" s="462"/>
      <c r="D270" s="103" t="s">
        <v>89</v>
      </c>
      <c r="E270" s="602">
        <f>Variety!E805</f>
        <v>1554227.9588022819</v>
      </c>
      <c r="F270" s="638">
        <f>Variety!F805</f>
        <v>180581.08878232678</v>
      </c>
      <c r="G270" s="332">
        <f>Variety!G805</f>
        <v>0.13146107105365695</v>
      </c>
      <c r="H270" s="157">
        <f>Variety!H805</f>
        <v>0.70327287929388926</v>
      </c>
      <c r="I270" s="292">
        <f>Variety!I805</f>
        <v>4.0380318763697853E-2</v>
      </c>
      <c r="J270" s="749">
        <f>Variety!J805</f>
        <v>4.3773824263322441</v>
      </c>
      <c r="K270" s="769">
        <f>Variety!K805</f>
        <v>-0.60531209790639995</v>
      </c>
      <c r="L270" s="332">
        <f>Variety!L805</f>
        <v>-0.12148288340010001</v>
      </c>
      <c r="M270" s="784">
        <f>Variety!M805</f>
        <v>6803450.1533753444</v>
      </c>
      <c r="N270" s="769">
        <f>Variety!N805</f>
        <v>-41012.584110638127</v>
      </c>
      <c r="O270" s="353">
        <f>Variety!O805</f>
        <v>-5.9920823129066122E-3</v>
      </c>
      <c r="P270" s="602">
        <f>Variety!P805</f>
        <v>1922675.2106627189</v>
      </c>
      <c r="Q270" s="638">
        <f>Variety!Q805</f>
        <v>215724.05393621419</v>
      </c>
      <c r="R270" s="332">
        <f>Variety!R805</f>
        <v>0.12637974618437103</v>
      </c>
    </row>
    <row r="271" spans="2:18">
      <c r="B271" s="461"/>
      <c r="C271" s="462"/>
      <c r="D271" s="103" t="s">
        <v>105</v>
      </c>
      <c r="E271" s="602">
        <f>Variety!E806</f>
        <v>215276.22605177766</v>
      </c>
      <c r="F271" s="638">
        <f>Variety!F806</f>
        <v>-62181.743282355252</v>
      </c>
      <c r="G271" s="332">
        <f>Variety!G806</f>
        <v>-0.22411229863602136</v>
      </c>
      <c r="H271" s="157">
        <f>Variety!H806</f>
        <v>9.7410376953729519E-2</v>
      </c>
      <c r="I271" s="292">
        <f>Variety!I806</f>
        <v>-3.6484896821210019E-2</v>
      </c>
      <c r="J271" s="749">
        <f>Variety!J806</f>
        <v>5.8492346942308666</v>
      </c>
      <c r="K271" s="769">
        <f>Variety!K806</f>
        <v>1.6315985553521468</v>
      </c>
      <c r="L271" s="332">
        <f>Variety!L806</f>
        <v>0.38685142616070139</v>
      </c>
      <c r="M271" s="784">
        <f>Variety!M806</f>
        <v>1259201.1702651447</v>
      </c>
      <c r="N271" s="769">
        <f>Variety!N806</f>
        <v>88984.411781602073</v>
      </c>
      <c r="O271" s="353">
        <f>Variety!O806</f>
        <v>7.6040965177182188E-2</v>
      </c>
      <c r="P271" s="602">
        <f>Variety!P806</f>
        <v>180445.45767205948</v>
      </c>
      <c r="Q271" s="638">
        <f>Variety!Q806</f>
        <v>-8035.4782530740486</v>
      </c>
      <c r="R271" s="332">
        <f>Variety!R806</f>
        <v>-4.2632843547985244E-2</v>
      </c>
    </row>
    <row r="272" spans="2:18">
      <c r="B272" s="461"/>
      <c r="C272" s="462"/>
      <c r="D272" s="103" t="s">
        <v>100</v>
      </c>
      <c r="E272" s="602">
        <f>Variety!E807</f>
        <v>1229809.5719012844</v>
      </c>
      <c r="F272" s="638">
        <f>Variety!F807</f>
        <v>135940.82517464436</v>
      </c>
      <c r="G272" s="332">
        <f>Variety!G807</f>
        <v>0.1242752620745789</v>
      </c>
      <c r="H272" s="157">
        <f>Variety!H807</f>
        <v>0.55647674700222483</v>
      </c>
      <c r="I272" s="292">
        <f>Variety!I807</f>
        <v>2.8599116857703111E-2</v>
      </c>
      <c r="J272" s="749">
        <f>Variety!J807</f>
        <v>3.447183720960445</v>
      </c>
      <c r="K272" s="769">
        <f>Variety!K807</f>
        <v>1.8879720653258492E-2</v>
      </c>
      <c r="L272" s="332">
        <f>Variety!L807</f>
        <v>5.5070147371898207E-3</v>
      </c>
      <c r="M272" s="784">
        <f>Variety!M807</f>
        <v>4239379.5361394417</v>
      </c>
      <c r="N272" s="769">
        <f>Variety!N807</f>
        <v>489264.93592549302</v>
      </c>
      <c r="O272" s="353">
        <f>Variety!O807</f>
        <v>0.13046666251148162</v>
      </c>
      <c r="P272" s="602">
        <f>Variety!P807</f>
        <v>649115.00479084288</v>
      </c>
      <c r="Q272" s="638">
        <f>Variety!Q807</f>
        <v>86662.960641620099</v>
      </c>
      <c r="R272" s="332">
        <f>Variety!R807</f>
        <v>0.15408062170475065</v>
      </c>
    </row>
    <row r="273" spans="2:18">
      <c r="B273" s="461"/>
      <c r="C273" s="462"/>
      <c r="D273" s="103" t="s">
        <v>86</v>
      </c>
      <c r="E273" s="602">
        <f>Variety!E808</f>
        <v>8046068.4032526407</v>
      </c>
      <c r="F273" s="638">
        <f>Variety!F808</f>
        <v>790758.62741176039</v>
      </c>
      <c r="G273" s="332">
        <f>Variety!G808</f>
        <v>0.10899033285179234</v>
      </c>
      <c r="H273" s="157">
        <f>Variety!H808</f>
        <v>3.6407668906636341</v>
      </c>
      <c r="I273" s="292">
        <f>Variety!I808</f>
        <v>0.1395097774166012</v>
      </c>
      <c r="J273" s="749">
        <f>Variety!J808</f>
        <v>8.0914465578089239</v>
      </c>
      <c r="K273" s="769">
        <f>Variety!K808</f>
        <v>8.3987954913215646E-2</v>
      </c>
      <c r="L273" s="332">
        <f>Variety!L808</f>
        <v>1.0488715468706063E-2</v>
      </c>
      <c r="M273" s="784">
        <f>Variety!M808</f>
        <v>65104332.485393718</v>
      </c>
      <c r="N273" s="769">
        <f>Variety!N808</f>
        <v>7007739.8041633219</v>
      </c>
      <c r="O273" s="353">
        <f>Variety!O808</f>
        <v>0.12062221691062018</v>
      </c>
      <c r="P273" s="602">
        <f>Variety!P808</f>
        <v>12881088.864911992</v>
      </c>
      <c r="Q273" s="638">
        <f>Variety!Q808</f>
        <v>1104969.3634157404</v>
      </c>
      <c r="R273" s="332">
        <f>Variety!R808</f>
        <v>9.3831364676228449E-2</v>
      </c>
    </row>
    <row r="274" spans="2:18">
      <c r="B274" s="461"/>
      <c r="C274" s="462"/>
      <c r="D274" s="103" t="s">
        <v>328</v>
      </c>
      <c r="E274" s="602">
        <f>Variety!E809</f>
        <v>16194.48640276791</v>
      </c>
      <c r="F274" s="638">
        <f>Variety!F809</f>
        <v>-22441.843519142665</v>
      </c>
      <c r="G274" s="332">
        <f>Variety!G809</f>
        <v>-0.58084822146670678</v>
      </c>
      <c r="H274" s="157">
        <f>Variety!H809</f>
        <v>7.3278459679344734E-3</v>
      </c>
      <c r="I274" s="292">
        <f>Variety!I809</f>
        <v>-1.1317219390859294E-2</v>
      </c>
      <c r="J274" s="749">
        <f>Variety!J809</f>
        <v>19.469704683335614</v>
      </c>
      <c r="K274" s="769">
        <f>Variety!K809</f>
        <v>1.4524218754357108</v>
      </c>
      <c r="L274" s="332">
        <f>Variety!L809</f>
        <v>8.0612703420455734E-2</v>
      </c>
      <c r="M274" s="784">
        <f>Variety!M809</f>
        <v>315301.86776018533</v>
      </c>
      <c r="N274" s="769">
        <f>Variety!N809</f>
        <v>-380819.81510220276</v>
      </c>
      <c r="O274" s="353">
        <f>Variety!O809</f>
        <v>-0.54705926345564593</v>
      </c>
      <c r="P274" s="602">
        <f>Variety!P809</f>
        <v>25285.452241003513</v>
      </c>
      <c r="Q274" s="638">
        <f>Variety!Q809</f>
        <v>-46676.019595205784</v>
      </c>
      <c r="R274" s="332">
        <f>Variety!R809</f>
        <v>-0.64862513792720289</v>
      </c>
    </row>
    <row r="275" spans="2:18">
      <c r="B275" s="461"/>
      <c r="C275" s="462"/>
      <c r="D275" s="103" t="s">
        <v>97</v>
      </c>
      <c r="E275" s="602">
        <f>Variety!E810</f>
        <v>296311.8273633651</v>
      </c>
      <c r="F275" s="638">
        <f>Variety!F810</f>
        <v>-23516.844870649278</v>
      </c>
      <c r="G275" s="332">
        <f>Variety!G810</f>
        <v>-7.3529507865518443E-2</v>
      </c>
      <c r="H275" s="157">
        <f>Variety!H810</f>
        <v>0.13407819027992232</v>
      </c>
      <c r="I275" s="292">
        <f>Variety!I810</f>
        <v>-2.0264277275146764E-2</v>
      </c>
      <c r="J275" s="749">
        <f>Variety!J810</f>
        <v>11.642351461566605</v>
      </c>
      <c r="K275" s="769">
        <f>Variety!K810</f>
        <v>1.0920390283859351</v>
      </c>
      <c r="L275" s="332">
        <f>Variety!L810</f>
        <v>0.10350774304573947</v>
      </c>
      <c r="M275" s="784">
        <f>Variety!M810</f>
        <v>3449766.4363833452</v>
      </c>
      <c r="N275" s="769">
        <f>Variety!N810</f>
        <v>75474.019225157797</v>
      </c>
      <c r="O275" s="353">
        <f>Variety!O810</f>
        <v>2.2367361773797202E-2</v>
      </c>
      <c r="P275" s="602">
        <f>Variety!P810</f>
        <v>185527.74625567329</v>
      </c>
      <c r="Q275" s="638">
        <f>Variety!Q810</f>
        <v>-11253.198040893942</v>
      </c>
      <c r="R275" s="332">
        <f>Variety!R810</f>
        <v>-5.7186421587317536E-2</v>
      </c>
    </row>
    <row r="276" spans="2:18">
      <c r="B276" s="461"/>
      <c r="C276" s="462"/>
      <c r="D276" s="103" t="s">
        <v>88</v>
      </c>
      <c r="E276" s="602">
        <f>Variety!E811</f>
        <v>2513866.5409711963</v>
      </c>
      <c r="F276" s="638">
        <f>Variety!F811</f>
        <v>372395.71287012193</v>
      </c>
      <c r="G276" s="332">
        <f>Variety!G811</f>
        <v>0.17389716823756116</v>
      </c>
      <c r="H276" s="157">
        <f>Variety!H811</f>
        <v>1.1374999081806425</v>
      </c>
      <c r="I276" s="292">
        <f>Variety!I811</f>
        <v>0.10407194971267875</v>
      </c>
      <c r="J276" s="749">
        <f>Variety!J811</f>
        <v>4.5378497267234152</v>
      </c>
      <c r="K276" s="769">
        <f>Variety!K811</f>
        <v>-0.34706577076579315</v>
      </c>
      <c r="L276" s="332">
        <f>Variety!L811</f>
        <v>-7.1048469711335036E-2</v>
      </c>
      <c r="M276" s="784">
        <f>Variety!M811</f>
        <v>11407548.595965281</v>
      </c>
      <c r="N276" s="769">
        <f>Variety!N811</f>
        <v>946644.56035329401</v>
      </c>
      <c r="O276" s="353">
        <f>Variety!O811</f>
        <v>9.0493570835812859E-2</v>
      </c>
      <c r="P276" s="602">
        <f>Variety!P811</f>
        <v>3863792.2888100557</v>
      </c>
      <c r="Q276" s="638">
        <f>Variety!Q811</f>
        <v>729282.50776831433</v>
      </c>
      <c r="R276" s="332">
        <f>Variety!R811</f>
        <v>0.23266238063099626</v>
      </c>
    </row>
    <row r="277" spans="2:18">
      <c r="B277" s="461"/>
      <c r="C277" s="462"/>
      <c r="D277" s="103" t="s">
        <v>329</v>
      </c>
      <c r="E277" s="602">
        <f>Variety!E812</f>
        <v>13975.955000042879</v>
      </c>
      <c r="F277" s="638">
        <f>Variety!F812</f>
        <v>2380.7929804324922</v>
      </c>
      <c r="G277" s="332">
        <f>Variety!G812</f>
        <v>0.20532640910113734</v>
      </c>
      <c r="H277" s="157">
        <f>Variety!H812</f>
        <v>6.3239823078053052E-3</v>
      </c>
      <c r="I277" s="292">
        <f>Variety!I812</f>
        <v>7.284054468976002E-4</v>
      </c>
      <c r="J277" s="749">
        <f>Variety!J812</f>
        <v>4.6218036620611507</v>
      </c>
      <c r="K277" s="769">
        <f>Variety!K812</f>
        <v>-0.11092267877669659</v>
      </c>
      <c r="L277" s="332">
        <f>Variety!L812</f>
        <v>-2.3437374314158984E-2</v>
      </c>
      <c r="M277" s="784">
        <f>Variety!M812</f>
        <v>64594.120000000024</v>
      </c>
      <c r="N277" s="769">
        <f>Variety!N812</f>
        <v>9717.3912835073716</v>
      </c>
      <c r="O277" s="353">
        <f>Variety!O812</f>
        <v>0.17707672288029272</v>
      </c>
      <c r="P277" s="602">
        <f>Variety!P812</f>
        <v>7872.5099999904633</v>
      </c>
      <c r="Q277" s="638">
        <f>Variety!Q812</f>
        <v>1584.1319220066071</v>
      </c>
      <c r="R277" s="332">
        <f>Variety!R812</f>
        <v>0.25191423008625818</v>
      </c>
    </row>
    <row r="278" spans="2:18">
      <c r="B278" s="461"/>
      <c r="C278" s="462"/>
      <c r="D278" s="103" t="s">
        <v>99</v>
      </c>
      <c r="E278" s="602">
        <f>Variety!E813</f>
        <v>871361.4583239184</v>
      </c>
      <c r="F278" s="638">
        <f>Variety!F813</f>
        <v>7953.8860175611917</v>
      </c>
      <c r="G278" s="332">
        <f>Variety!G813</f>
        <v>9.2122032197546749E-3</v>
      </c>
      <c r="H278" s="157">
        <f>Variety!H813</f>
        <v>0.39428249777041952</v>
      </c>
      <c r="I278" s="292">
        <f>Variety!I813</f>
        <v>-2.237950530974836E-2</v>
      </c>
      <c r="J278" s="749">
        <f>Variety!J813</f>
        <v>3.351366370385954</v>
      </c>
      <c r="K278" s="769">
        <f>Variety!K813</f>
        <v>0.17048564298633906</v>
      </c>
      <c r="L278" s="332">
        <f>Variety!L813</f>
        <v>5.3596993284847835E-2</v>
      </c>
      <c r="M278" s="784">
        <f>Variety!M813</f>
        <v>2920251.4878772423</v>
      </c>
      <c r="N278" s="769">
        <f>Variety!N813</f>
        <v>173854.98123706132</v>
      </c>
      <c r="O278" s="353">
        <f>Variety!O813</f>
        <v>6.3302942898710482E-2</v>
      </c>
      <c r="P278" s="602">
        <f>Variety!P813</f>
        <v>567595.4174310416</v>
      </c>
      <c r="Q278" s="638">
        <f>Variety!Q813</f>
        <v>25435.033084556228</v>
      </c>
      <c r="R278" s="332">
        <f>Variety!R813</f>
        <v>4.6914222836873923E-2</v>
      </c>
    </row>
    <row r="279" spans="2:18">
      <c r="B279" s="461"/>
      <c r="C279" s="462"/>
      <c r="D279" s="103" t="s">
        <v>104</v>
      </c>
      <c r="E279" s="602">
        <f>Variety!E814</f>
        <v>407018.25253592432</v>
      </c>
      <c r="F279" s="638">
        <f>Variety!F814</f>
        <v>51743.665773406625</v>
      </c>
      <c r="G279" s="332">
        <f>Variety!G814</f>
        <v>0.14564415159813987</v>
      </c>
      <c r="H279" s="157">
        <f>Variety!H814</f>
        <v>0.18417175985348552</v>
      </c>
      <c r="I279" s="292">
        <f>Variety!I814</f>
        <v>1.2723853080408021E-2</v>
      </c>
      <c r="J279" s="749">
        <f>Variety!J814</f>
        <v>5.2963715941325882</v>
      </c>
      <c r="K279" s="769">
        <f>Variety!K814</f>
        <v>0.1509699192467906</v>
      </c>
      <c r="L279" s="332">
        <f>Variety!L814</f>
        <v>2.9340745151862489E-2</v>
      </c>
      <c r="M279" s="784">
        <f>Variety!M814</f>
        <v>2155719.9110247539</v>
      </c>
      <c r="N279" s="769">
        <f>Variety!N814</f>
        <v>327689.45725253574</v>
      </c>
      <c r="O279" s="353">
        <f>Variety!O814</f>
        <v>0.17925820468490264</v>
      </c>
      <c r="P279" s="602">
        <f>Variety!P814</f>
        <v>333966.75218749046</v>
      </c>
      <c r="Q279" s="638">
        <f>Variety!Q814</f>
        <v>70713.813752055168</v>
      </c>
      <c r="R279" s="332">
        <f>Variety!R814</f>
        <v>0.26861547746559433</v>
      </c>
    </row>
    <row r="280" spans="2:18">
      <c r="B280" s="461"/>
      <c r="C280" s="462"/>
      <c r="D280" s="103" t="s">
        <v>330</v>
      </c>
      <c r="E280" s="602">
        <f>Variety!E815</f>
        <v>0</v>
      </c>
      <c r="F280" s="638">
        <f>Variety!F815</f>
        <v>0</v>
      </c>
      <c r="G280" s="332">
        <f>Variety!G815</f>
        <v>0</v>
      </c>
      <c r="H280" s="157">
        <f>Variety!H815</f>
        <v>0</v>
      </c>
      <c r="I280" s="292">
        <f>Variety!I815</f>
        <v>0</v>
      </c>
      <c r="J280" s="749">
        <f>Variety!J815</f>
        <v>0</v>
      </c>
      <c r="K280" s="769">
        <f>Variety!K815</f>
        <v>0</v>
      </c>
      <c r="L280" s="332">
        <f>Variety!L815</f>
        <v>0</v>
      </c>
      <c r="M280" s="784">
        <f>Variety!M815</f>
        <v>0</v>
      </c>
      <c r="N280" s="769">
        <f>Variety!N815</f>
        <v>0</v>
      </c>
      <c r="O280" s="353">
        <f>Variety!O815</f>
        <v>0</v>
      </c>
      <c r="P280" s="602">
        <f>Variety!P815</f>
        <v>0</v>
      </c>
      <c r="Q280" s="638">
        <f>Variety!Q815</f>
        <v>0</v>
      </c>
      <c r="R280" s="332">
        <f>Variety!R815</f>
        <v>0</v>
      </c>
    </row>
    <row r="281" spans="2:18">
      <c r="B281" s="461"/>
      <c r="C281" s="462"/>
      <c r="D281" s="103" t="s">
        <v>87</v>
      </c>
      <c r="E281" s="602">
        <f>Variety!E816</f>
        <v>4164293.5714923767</v>
      </c>
      <c r="F281" s="638">
        <f>Variety!F816</f>
        <v>166533.09581404272</v>
      </c>
      <c r="G281" s="332">
        <f>Variety!G816</f>
        <v>4.1656596693874122E-2</v>
      </c>
      <c r="H281" s="157">
        <f>Variety!H816</f>
        <v>1.8843019221616242</v>
      </c>
      <c r="I281" s="292">
        <f>Variety!I816</f>
        <v>-4.4931664684687345E-2</v>
      </c>
      <c r="J281" s="749">
        <f>Variety!J816</f>
        <v>4.7236402873338728</v>
      </c>
      <c r="K281" s="769">
        <f>Variety!K816</f>
        <v>0.13849325270850787</v>
      </c>
      <c r="L281" s="332">
        <f>Variety!L816</f>
        <v>3.020475715667505E-2</v>
      </c>
      <c r="M281" s="784">
        <f>Variety!M816</f>
        <v>19670624.882586848</v>
      </c>
      <c r="N281" s="769">
        <f>Variety!N816</f>
        <v>1340305.2923878469</v>
      </c>
      <c r="O281" s="353">
        <f>Variety!O816</f>
        <v>7.3119581237661116E-2</v>
      </c>
      <c r="P281" s="602">
        <f>Variety!P816</f>
        <v>3715284.7467972059</v>
      </c>
      <c r="Q281" s="638">
        <f>Variety!Q816</f>
        <v>139382.5570243597</v>
      </c>
      <c r="R281" s="332">
        <f>Variety!R816</f>
        <v>3.8978291247170206E-2</v>
      </c>
    </row>
    <row r="282" spans="2:18">
      <c r="B282" s="461"/>
      <c r="C282" s="462"/>
      <c r="D282" s="103" t="s">
        <v>109</v>
      </c>
      <c r="E282" s="602">
        <f>Variety!E817</f>
        <v>2499735.767679655</v>
      </c>
      <c r="F282" s="638">
        <f>Variety!F817</f>
        <v>136383.60346240923</v>
      </c>
      <c r="G282" s="332">
        <f>Variety!G817</f>
        <v>5.7707693981180398E-2</v>
      </c>
      <c r="H282" s="157">
        <f>Variety!H817</f>
        <v>1.1311058721172007</v>
      </c>
      <c r="I282" s="292">
        <f>Variety!I817</f>
        <v>-9.3972672011166658E-3</v>
      </c>
      <c r="J282" s="749">
        <f>Variety!J817</f>
        <v>2.8696300920356697</v>
      </c>
      <c r="K282" s="769">
        <f>Variety!K817</f>
        <v>6.0514785802128213E-2</v>
      </c>
      <c r="L282" s="332">
        <f>Variety!L817</f>
        <v>2.1542293286375049E-2</v>
      </c>
      <c r="M282" s="784">
        <f>Variety!M817</f>
        <v>7173316.9810714237</v>
      </c>
      <c r="N282" s="769">
        <f>Variety!N817</f>
        <v>534388.24254859239</v>
      </c>
      <c r="O282" s="353">
        <f>Variety!O817</f>
        <v>8.0493143336178408E-2</v>
      </c>
      <c r="P282" s="602">
        <f>Variety!P817</f>
        <v>1829843.4812363395</v>
      </c>
      <c r="Q282" s="638">
        <f>Variety!Q817</f>
        <v>125335.9671407938</v>
      </c>
      <c r="R282" s="332">
        <f>Variety!R817</f>
        <v>7.3532070761976195E-2</v>
      </c>
    </row>
    <row r="283" spans="2:18">
      <c r="B283" s="461"/>
      <c r="C283" s="462"/>
      <c r="D283" s="103" t="s">
        <v>110</v>
      </c>
      <c r="E283" s="602">
        <f>Variety!E818</f>
        <v>20826.130816787481</v>
      </c>
      <c r="F283" s="638">
        <f>Variety!F818</f>
        <v>3769.4624386131472</v>
      </c>
      <c r="G283" s="332">
        <f>Variety!G818</f>
        <v>0.2209964076827888</v>
      </c>
      <c r="H283" s="157">
        <f>Variety!H818</f>
        <v>9.4236195540840541E-3</v>
      </c>
      <c r="I283" s="292">
        <f>Variety!I818</f>
        <v>1.1924366918116876E-3</v>
      </c>
      <c r="J283" s="749">
        <f>Variety!J818</f>
        <v>10.900604250543571</v>
      </c>
      <c r="K283" s="769">
        <f>Variety!K818</f>
        <v>-0.13287946480308221</v>
      </c>
      <c r="L283" s="332">
        <f>Variety!L818</f>
        <v>-1.2043291876912637E-2</v>
      </c>
      <c r="M283" s="784">
        <f>Variety!M818</f>
        <v>227017.41010385007</v>
      </c>
      <c r="N283" s="769">
        <f>Variety!N818</f>
        <v>38822.937315195333</v>
      </c>
      <c r="O283" s="353">
        <f>Variety!O818</f>
        <v>0.20629159156440308</v>
      </c>
      <c r="P283" s="602">
        <f>Variety!P818</f>
        <v>41916.118104696274</v>
      </c>
      <c r="Q283" s="638">
        <f>Variety!Q818</f>
        <v>7230.9539487361908</v>
      </c>
      <c r="R283" s="332">
        <f>Variety!R818</f>
        <v>0.20847397222116559</v>
      </c>
    </row>
    <row r="284" spans="2:18">
      <c r="B284" s="461"/>
      <c r="C284" s="462"/>
      <c r="D284" s="103" t="s">
        <v>331</v>
      </c>
      <c r="E284" s="602">
        <f>Variety!E819</f>
        <v>141.93799580634186</v>
      </c>
      <c r="F284" s="638">
        <f>Variety!F819</f>
        <v>-8650.7116148205459</v>
      </c>
      <c r="G284" s="332">
        <f>Variety!G819</f>
        <v>-0.98385719867253729</v>
      </c>
      <c r="H284" s="157">
        <f>Variety!H819</f>
        <v>6.4225548399511568E-5</v>
      </c>
      <c r="I284" s="292">
        <f>Variety!I819</f>
        <v>-4.178918844415634E-3</v>
      </c>
      <c r="J284" s="749">
        <f>Variety!J819</f>
        <v>23.689921651336729</v>
      </c>
      <c r="K284" s="769">
        <f>Variety!K819</f>
        <v>7.7403323249990397</v>
      </c>
      <c r="L284" s="332">
        <f>Variety!L819</f>
        <v>0.48529978839125121</v>
      </c>
      <c r="M284" s="784">
        <f>Variety!M819</f>
        <v>3362.5</v>
      </c>
      <c r="N284" s="769">
        <f>Variety!N819</f>
        <v>-136876.65037988184</v>
      </c>
      <c r="O284" s="353">
        <f>Variety!O819</f>
        <v>-0.97602310060427766</v>
      </c>
      <c r="P284" s="602">
        <f>Variety!P819</f>
        <v>638.00000000000728</v>
      </c>
      <c r="Q284" s="638">
        <f>Variety!Q819</f>
        <v>-8539.0000634193348</v>
      </c>
      <c r="R284" s="332">
        <f>Variety!R819</f>
        <v>-0.93047837031807878</v>
      </c>
    </row>
    <row r="285" spans="2:18">
      <c r="B285" s="461"/>
      <c r="C285" s="462"/>
      <c r="D285" s="103" t="s">
        <v>332</v>
      </c>
      <c r="E285" s="602">
        <f>Variety!E820</f>
        <v>5224.6741820813877</v>
      </c>
      <c r="F285" s="638">
        <f>Variety!F820</f>
        <v>-4099.3131337973173</v>
      </c>
      <c r="G285" s="332">
        <f>Variety!G820</f>
        <v>-0.43965237134291324</v>
      </c>
      <c r="H285" s="157">
        <f>Variety!H820</f>
        <v>2.3641137290030256E-3</v>
      </c>
      <c r="I285" s="292">
        <f>Variety!I820</f>
        <v>-2.1354428608824612E-3</v>
      </c>
      <c r="J285" s="749">
        <f>Variety!J820</f>
        <v>19.807777838659756</v>
      </c>
      <c r="K285" s="769">
        <f>Variety!K820</f>
        <v>5.4230796586964178</v>
      </c>
      <c r="L285" s="332">
        <f>Variety!L820</f>
        <v>0.37700336780442895</v>
      </c>
      <c r="M285" s="784">
        <f>Variety!M820</f>
        <v>103489.18547804951</v>
      </c>
      <c r="N285" s="769">
        <f>Variety!N820</f>
        <v>-30633.557894672151</v>
      </c>
      <c r="O285" s="353">
        <f>Variety!O820</f>
        <v>-0.22839942819796594</v>
      </c>
      <c r="P285" s="602">
        <f>Variety!P820</f>
        <v>4436.9386249780728</v>
      </c>
      <c r="Q285" s="638">
        <f>Variety!Q820</f>
        <v>-4389.0617512464451</v>
      </c>
      <c r="R285" s="332">
        <f>Variety!R820</f>
        <v>-0.4972877367045781</v>
      </c>
    </row>
    <row r="286" spans="2:18">
      <c r="B286" s="461"/>
      <c r="C286" s="462"/>
      <c r="D286" s="103" t="s">
        <v>333</v>
      </c>
      <c r="E286" s="602">
        <f>Variety!E821</f>
        <v>-6.8212102632969618E-13</v>
      </c>
      <c r="F286" s="638">
        <f>Variety!F821</f>
        <v>-5.1159076974727213E-13</v>
      </c>
      <c r="G286" s="332">
        <f>Variety!G821</f>
        <v>3</v>
      </c>
      <c r="H286" s="157">
        <f>Variety!H821</f>
        <v>-3.086530617963324E-19</v>
      </c>
      <c r="I286" s="292">
        <f>Variety!I821</f>
        <v>-2.2635881215985091E-19</v>
      </c>
      <c r="J286" s="749">
        <f>Variety!J821</f>
        <v>0.33333333333333331</v>
      </c>
      <c r="K286" s="769">
        <f>Variety!K821</f>
        <v>-21.833333333333336</v>
      </c>
      <c r="L286" s="332">
        <f>Variety!L821</f>
        <v>-0.98496240601503759</v>
      </c>
      <c r="M286" s="784">
        <f>Variety!M821</f>
        <v>-2.2737367544323206E-13</v>
      </c>
      <c r="N286" s="769">
        <f>Variety!N821</f>
        <v>3.5527136788005009E-12</v>
      </c>
      <c r="O286" s="353">
        <f>Variety!O821</f>
        <v>-0.93984962406015038</v>
      </c>
      <c r="P286" s="602">
        <f>Variety!P821</f>
        <v>0</v>
      </c>
      <c r="Q286" s="638">
        <f>Variety!Q821</f>
        <v>0</v>
      </c>
      <c r="R286" s="332">
        <f>Variety!R821</f>
        <v>0</v>
      </c>
    </row>
    <row r="287" spans="2:18">
      <c r="B287" s="461"/>
      <c r="C287" s="462"/>
      <c r="D287" s="103" t="s">
        <v>334</v>
      </c>
      <c r="E287" s="602">
        <f>Variety!E822</f>
        <v>128.00000000001455</v>
      </c>
      <c r="F287" s="638">
        <f>Variety!F822</f>
        <v>-17566.999999999993</v>
      </c>
      <c r="G287" s="332">
        <f>Variety!G822</f>
        <v>-0.99276631816897343</v>
      </c>
      <c r="H287" s="157">
        <f>Variety!H822</f>
        <v>5.791874225387014E-5</v>
      </c>
      <c r="I287" s="292">
        <f>Variety!I822</f>
        <v>-8.4813092897739976E-3</v>
      </c>
      <c r="J287" s="749">
        <f>Variety!J822</f>
        <v>11.351328124998492</v>
      </c>
      <c r="K287" s="769">
        <f>Variety!K822</f>
        <v>-0.48728843335132233</v>
      </c>
      <c r="L287" s="332">
        <f>Variety!L822</f>
        <v>-4.1160927119278663E-2</v>
      </c>
      <c r="M287" s="784">
        <f>Variety!M822</f>
        <v>1452.9699999999721</v>
      </c>
      <c r="N287" s="769">
        <f>Variety!N822</f>
        <v>-208031.35000000009</v>
      </c>
      <c r="O287" s="353">
        <f>Variety!O822</f>
        <v>-0.99306406321962437</v>
      </c>
      <c r="P287" s="602">
        <f>Variety!P822</f>
        <v>126.64000034332275</v>
      </c>
      <c r="Q287" s="638">
        <f>Variety!Q822</f>
        <v>-17568.359999656677</v>
      </c>
      <c r="R287" s="332">
        <f>Variety!R822</f>
        <v>-0.99284317601902672</v>
      </c>
    </row>
    <row r="288" spans="2:18">
      <c r="B288" s="461"/>
      <c r="C288" s="462"/>
      <c r="D288" s="103" t="s">
        <v>335</v>
      </c>
      <c r="E288" s="602">
        <f>Variety!E823</f>
        <v>0</v>
      </c>
      <c r="F288" s="638">
        <f>Variety!F823</f>
        <v>-1.8189894035458565E-12</v>
      </c>
      <c r="G288" s="332">
        <f>Variety!G823</f>
        <v>-1</v>
      </c>
      <c r="H288" s="157">
        <f>Variety!H823</f>
        <v>0</v>
      </c>
      <c r="I288" s="292">
        <f>Variety!I823</f>
        <v>-8.7780532945580236E-19</v>
      </c>
      <c r="J288" s="749">
        <f>Variety!J823</f>
        <v>0</v>
      </c>
      <c r="K288" s="769">
        <f>Variety!K823</f>
        <v>0</v>
      </c>
      <c r="L288" s="332">
        <f>Variety!L823</f>
        <v>0</v>
      </c>
      <c r="M288" s="784">
        <f>Variety!M823</f>
        <v>0</v>
      </c>
      <c r="N288" s="769">
        <f>Variety!N823</f>
        <v>0</v>
      </c>
      <c r="O288" s="353">
        <f>Variety!O823</f>
        <v>0</v>
      </c>
      <c r="P288" s="602">
        <f>Variety!P823</f>
        <v>0</v>
      </c>
      <c r="Q288" s="638">
        <f>Variety!Q823</f>
        <v>0</v>
      </c>
      <c r="R288" s="332">
        <f>Variety!R823</f>
        <v>0</v>
      </c>
    </row>
    <row r="289" spans="2:18">
      <c r="B289" s="461"/>
      <c r="C289" s="462"/>
      <c r="D289" s="103" t="s">
        <v>336</v>
      </c>
      <c r="E289" s="602">
        <f>Variety!E824</f>
        <v>27338405.929450627</v>
      </c>
      <c r="F289" s="638">
        <f>Variety!F824</f>
        <v>1124067.7114618383</v>
      </c>
      <c r="G289" s="332">
        <f>Variety!G824</f>
        <v>4.2879881312070704E-2</v>
      </c>
      <c r="H289" s="157">
        <f>Variety!H824</f>
        <v>12.37036005202614</v>
      </c>
      <c r="I289" s="292">
        <f>Variety!I824</f>
        <v>-0.28011814814957248</v>
      </c>
      <c r="J289" s="749">
        <f>Variety!J824</f>
        <v>5.2866213132699178</v>
      </c>
      <c r="K289" s="769">
        <f>Variety!K824</f>
        <v>-0.14077822314432975</v>
      </c>
      <c r="L289" s="332">
        <f>Variety!L824</f>
        <v>-2.5938430034457817E-2</v>
      </c>
      <c r="M289" s="784">
        <f>Variety!M824</f>
        <v>144527799.45745838</v>
      </c>
      <c r="N289" s="769">
        <f>Variety!N824</f>
        <v>2252112.365739733</v>
      </c>
      <c r="O289" s="353">
        <f>Variety!O824</f>
        <v>1.5829214476313854E-2</v>
      </c>
      <c r="P289" s="602">
        <f>Variety!P824</f>
        <v>31859199.953388825</v>
      </c>
      <c r="Q289" s="638">
        <f>Variety!Q824</f>
        <v>2213059.0539559275</v>
      </c>
      <c r="R289" s="332">
        <f>Variety!R824</f>
        <v>7.4649144435465498E-2</v>
      </c>
    </row>
    <row r="290" spans="2:18">
      <c r="B290" s="461"/>
      <c r="C290" s="462"/>
      <c r="D290" s="103" t="s">
        <v>337</v>
      </c>
      <c r="E290" s="602">
        <f>Variety!E825</f>
        <v>3775001.455719668</v>
      </c>
      <c r="F290" s="638">
        <f>Variety!F825</f>
        <v>323524.51044296334</v>
      </c>
      <c r="G290" s="332">
        <f>Variety!G825</f>
        <v>9.3735092417668281E-2</v>
      </c>
      <c r="H290" s="157">
        <f>Variety!H825</f>
        <v>1.708151065013962</v>
      </c>
      <c r="I290" s="292">
        <f>Variety!I825</f>
        <v>4.2542210365488442E-2</v>
      </c>
      <c r="J290" s="749">
        <f>Variety!J825</f>
        <v>4.335886909560168</v>
      </c>
      <c r="K290" s="769">
        <f>Variety!K825</f>
        <v>-0.6210664369390777</v>
      </c>
      <c r="L290" s="332">
        <f>Variety!L825</f>
        <v>-0.1252919673689675</v>
      </c>
      <c r="M290" s="784">
        <f>Variety!M825</f>
        <v>16367979.395425485</v>
      </c>
      <c r="N290" s="769">
        <f>Variety!N825</f>
        <v>-740830.7988288682</v>
      </c>
      <c r="O290" s="353">
        <f>Variety!O825</f>
        <v>-4.3301129091820843E-2</v>
      </c>
      <c r="P290" s="602">
        <f>Variety!P825</f>
        <v>5801333.3390532136</v>
      </c>
      <c r="Q290" s="638">
        <f>Variety!Q825</f>
        <v>582952.31462788582</v>
      </c>
      <c r="R290" s="332">
        <f>Variety!R825</f>
        <v>0.11171133573790412</v>
      </c>
    </row>
    <row r="291" spans="2:18" ht="15" thickBot="1">
      <c r="B291" s="463"/>
      <c r="C291" s="464"/>
      <c r="D291" s="104" t="s">
        <v>338</v>
      </c>
      <c r="E291" s="603">
        <f>Variety!E826</f>
        <v>3001294.9018576052</v>
      </c>
      <c r="F291" s="639">
        <f>Variety!F826</f>
        <v>476113.52493635193</v>
      </c>
      <c r="G291" s="333">
        <f>Variety!G826</f>
        <v>0.18854626811672362</v>
      </c>
      <c r="H291" s="157">
        <f>Variety!H826</f>
        <v>1.3580564519416041</v>
      </c>
      <c r="I291" s="292">
        <f>Variety!I826</f>
        <v>0.13945800041514533</v>
      </c>
      <c r="J291" s="750">
        <f>Variety!J826</f>
        <v>5.0636073441425129</v>
      </c>
      <c r="K291" s="770">
        <f>Variety!K826</f>
        <v>-0.2736375790317096</v>
      </c>
      <c r="L291" s="333">
        <f>Variety!L826</f>
        <v>-5.1269443874231838E-2</v>
      </c>
      <c r="M291" s="784">
        <f>Variety!M826</f>
        <v>15197378.906983651</v>
      </c>
      <c r="N291" s="769">
        <f>Variety!N826</f>
        <v>1719867.4229165986</v>
      </c>
      <c r="O291" s="353">
        <f>Variety!O826</f>
        <v>0.12761016193158542</v>
      </c>
      <c r="P291" s="603">
        <f>Variety!P826</f>
        <v>4730493.2148050666</v>
      </c>
      <c r="Q291" s="639">
        <f>Variety!Q826</f>
        <v>906118.29158413038</v>
      </c>
      <c r="R291" s="333">
        <f>Variety!R826</f>
        <v>0.23693239020116424</v>
      </c>
    </row>
    <row r="292" spans="2:18">
      <c r="C292" s="24"/>
      <c r="D292" s="24"/>
      <c r="E292" s="606"/>
      <c r="F292" s="606"/>
      <c r="G292" s="338"/>
      <c r="H292" s="24"/>
      <c r="I292" s="24"/>
      <c r="J292" s="754"/>
      <c r="K292" s="754"/>
      <c r="L292" s="338"/>
      <c r="M292" s="754"/>
      <c r="N292" s="754"/>
      <c r="O292" s="338"/>
      <c r="P292" s="606"/>
      <c r="Q292" s="606"/>
      <c r="R292" s="338"/>
    </row>
    <row r="293" spans="2:18">
      <c r="C293" s="24"/>
      <c r="D293" s="24"/>
      <c r="E293" s="606"/>
      <c r="F293" s="606"/>
      <c r="G293" s="338"/>
      <c r="H293" s="24"/>
      <c r="I293" s="24"/>
      <c r="J293" s="754"/>
      <c r="K293" s="754"/>
      <c r="L293" s="338"/>
      <c r="M293" s="754"/>
      <c r="N293" s="754"/>
      <c r="O293" s="338"/>
      <c r="P293" s="606"/>
      <c r="Q293" s="606"/>
      <c r="R293" s="338"/>
    </row>
    <row r="294" spans="2:18">
      <c r="C294" s="24"/>
      <c r="D294" s="24"/>
      <c r="E294" s="606"/>
      <c r="F294" s="606"/>
      <c r="G294" s="338"/>
      <c r="H294" s="24"/>
      <c r="I294" s="24"/>
      <c r="J294" s="754"/>
      <c r="K294" s="754"/>
      <c r="L294" s="338"/>
      <c r="M294" s="754"/>
      <c r="N294" s="754"/>
      <c r="O294" s="338"/>
      <c r="P294" s="606"/>
      <c r="Q294" s="606"/>
      <c r="R294" s="338"/>
    </row>
    <row r="295" spans="2:18">
      <c r="C295" s="24"/>
      <c r="D295" s="24"/>
      <c r="E295" s="606"/>
      <c r="F295" s="606"/>
      <c r="G295" s="338"/>
      <c r="H295" s="24"/>
      <c r="I295" s="24"/>
      <c r="J295" s="754"/>
      <c r="K295" s="754"/>
      <c r="L295" s="338"/>
      <c r="M295" s="754"/>
      <c r="N295" s="754"/>
      <c r="O295" s="338"/>
      <c r="P295" s="606"/>
      <c r="Q295" s="606"/>
      <c r="R295" s="338"/>
    </row>
    <row r="296" spans="2:18">
      <c r="C296" s="24"/>
      <c r="D296" s="24"/>
      <c r="E296" s="606"/>
      <c r="F296" s="606"/>
      <c r="G296" s="338"/>
      <c r="H296" s="24"/>
      <c r="I296" s="24"/>
      <c r="J296" s="754"/>
      <c r="K296" s="754"/>
      <c r="L296" s="338"/>
      <c r="M296" s="754"/>
      <c r="N296" s="754"/>
      <c r="O296" s="338"/>
      <c r="P296" s="606"/>
      <c r="Q296" s="606"/>
      <c r="R296" s="338"/>
    </row>
    <row r="297" spans="2:18">
      <c r="C297" s="24"/>
      <c r="D297" s="24"/>
      <c r="E297" s="606"/>
      <c r="F297" s="606"/>
      <c r="G297" s="338"/>
      <c r="H297" s="24"/>
      <c r="I297" s="24"/>
      <c r="J297" s="754"/>
      <c r="K297" s="754"/>
      <c r="L297" s="338"/>
      <c r="M297" s="754"/>
      <c r="N297" s="754"/>
      <c r="O297" s="338"/>
      <c r="P297" s="606"/>
      <c r="Q297" s="606"/>
      <c r="R297" s="338"/>
    </row>
    <row r="298" spans="2:18">
      <c r="C298" s="24"/>
      <c r="D298" s="24"/>
      <c r="E298" s="606"/>
      <c r="F298" s="606"/>
      <c r="G298" s="338"/>
      <c r="H298" s="24"/>
      <c r="I298" s="24"/>
      <c r="J298" s="754"/>
      <c r="K298" s="754"/>
      <c r="L298" s="338"/>
      <c r="M298" s="754"/>
      <c r="N298" s="754"/>
      <c r="O298" s="338"/>
      <c r="P298" s="606"/>
      <c r="Q298" s="606"/>
      <c r="R298" s="338"/>
    </row>
    <row r="299" spans="2:18">
      <c r="C299" s="24"/>
      <c r="D299" s="24"/>
      <c r="E299" s="606"/>
      <c r="F299" s="606"/>
      <c r="G299" s="338"/>
      <c r="H299" s="24"/>
      <c r="I299" s="24"/>
      <c r="J299" s="754"/>
      <c r="K299" s="754"/>
      <c r="L299" s="338"/>
      <c r="M299" s="754"/>
      <c r="N299" s="754"/>
      <c r="O299" s="338"/>
      <c r="P299" s="606"/>
      <c r="Q299" s="606"/>
      <c r="R299" s="338"/>
    </row>
    <row r="300" spans="2:18">
      <c r="C300" s="24"/>
      <c r="D300" s="24"/>
      <c r="E300" s="606"/>
      <c r="F300" s="606"/>
      <c r="G300" s="338"/>
      <c r="H300" s="24"/>
      <c r="I300" s="24"/>
      <c r="J300" s="754"/>
      <c r="K300" s="754"/>
      <c r="L300" s="338"/>
      <c r="M300" s="754"/>
      <c r="N300" s="754"/>
      <c r="O300" s="338"/>
      <c r="P300" s="606"/>
      <c r="Q300" s="606"/>
      <c r="R300" s="338"/>
    </row>
    <row r="301" spans="2:18">
      <c r="C301" s="24"/>
      <c r="D301" s="24"/>
      <c r="E301" s="606"/>
      <c r="F301" s="606"/>
      <c r="G301" s="338"/>
      <c r="H301" s="24"/>
      <c r="I301" s="24"/>
      <c r="J301" s="754"/>
      <c r="K301" s="754"/>
      <c r="L301" s="338"/>
      <c r="M301" s="754"/>
      <c r="N301" s="754"/>
      <c r="O301" s="338"/>
      <c r="P301" s="606"/>
      <c r="Q301" s="606"/>
      <c r="R301" s="338"/>
    </row>
    <row r="302" spans="2:18">
      <c r="C302" s="24"/>
      <c r="D302" s="24"/>
      <c r="E302" s="606"/>
      <c r="F302" s="606"/>
      <c r="G302" s="338"/>
      <c r="H302" s="24"/>
      <c r="I302" s="24"/>
      <c r="J302" s="754"/>
      <c r="K302" s="754"/>
      <c r="L302" s="338"/>
      <c r="M302" s="754"/>
      <c r="N302" s="754"/>
      <c r="O302" s="338"/>
      <c r="P302" s="606"/>
      <c r="Q302" s="606"/>
      <c r="R302" s="338"/>
    </row>
    <row r="303" spans="2:18">
      <c r="C303" s="24"/>
      <c r="D303" s="24"/>
      <c r="E303" s="606"/>
      <c r="F303" s="606"/>
      <c r="G303" s="338"/>
      <c r="H303" s="24"/>
      <c r="I303" s="24"/>
      <c r="J303" s="754"/>
      <c r="K303" s="754"/>
      <c r="L303" s="338"/>
      <c r="M303" s="754"/>
      <c r="N303" s="754"/>
      <c r="O303" s="338"/>
      <c r="P303" s="606"/>
      <c r="Q303" s="606"/>
      <c r="R303" s="338"/>
    </row>
    <row r="304" spans="2:18">
      <c r="C304" s="24"/>
      <c r="D304" s="24"/>
      <c r="E304" s="606"/>
      <c r="F304" s="606"/>
      <c r="G304" s="338"/>
      <c r="H304" s="24"/>
      <c r="I304" s="24"/>
      <c r="J304" s="754"/>
      <c r="K304" s="754"/>
      <c r="L304" s="338"/>
      <c r="M304" s="754"/>
      <c r="N304" s="754"/>
      <c r="O304" s="338"/>
      <c r="P304" s="606"/>
      <c r="Q304" s="606"/>
      <c r="R304" s="338"/>
    </row>
    <row r="305" spans="3:18">
      <c r="C305" s="24"/>
      <c r="D305" s="24"/>
      <c r="E305" s="606"/>
      <c r="F305" s="606"/>
      <c r="G305" s="338"/>
      <c r="H305" s="24"/>
      <c r="I305" s="24"/>
      <c r="J305" s="754"/>
      <c r="K305" s="754"/>
      <c r="L305" s="338"/>
      <c r="M305" s="754"/>
      <c r="N305" s="754"/>
      <c r="O305" s="338"/>
      <c r="P305" s="606"/>
      <c r="Q305" s="606"/>
      <c r="R305" s="338"/>
    </row>
    <row r="306" spans="3:18">
      <c r="C306" s="24"/>
      <c r="D306" s="24"/>
      <c r="E306" s="606"/>
      <c r="F306" s="606"/>
      <c r="G306" s="338"/>
      <c r="H306" s="24"/>
      <c r="I306" s="24"/>
      <c r="J306" s="754"/>
      <c r="K306" s="754"/>
      <c r="L306" s="338"/>
      <c r="M306" s="754"/>
      <c r="N306" s="754"/>
      <c r="O306" s="338"/>
      <c r="P306" s="606"/>
      <c r="Q306" s="606"/>
      <c r="R306" s="338"/>
    </row>
    <row r="307" spans="3:18">
      <c r="C307" s="24"/>
      <c r="D307" s="24"/>
      <c r="E307" s="606"/>
      <c r="F307" s="606"/>
      <c r="G307" s="338"/>
      <c r="H307" s="24"/>
      <c r="I307" s="24"/>
      <c r="J307" s="754"/>
      <c r="K307" s="754"/>
      <c r="L307" s="338"/>
      <c r="M307" s="754"/>
      <c r="N307" s="754"/>
      <c r="O307" s="338"/>
      <c r="P307" s="606"/>
      <c r="Q307" s="606"/>
      <c r="R307" s="338"/>
    </row>
    <row r="308" spans="3:18">
      <c r="C308" s="24"/>
      <c r="D308" s="24"/>
      <c r="E308" s="606"/>
      <c r="F308" s="606"/>
      <c r="G308" s="338"/>
      <c r="H308" s="24"/>
      <c r="I308" s="24"/>
      <c r="J308" s="754"/>
      <c r="K308" s="754"/>
      <c r="L308" s="338"/>
      <c r="M308" s="754"/>
      <c r="N308" s="754"/>
      <c r="O308" s="338"/>
      <c r="P308" s="606"/>
      <c r="Q308" s="606"/>
      <c r="R308" s="338"/>
    </row>
    <row r="309" spans="3:18">
      <c r="C309" s="24"/>
      <c r="D309" s="24"/>
      <c r="E309" s="606"/>
      <c r="F309" s="606"/>
      <c r="G309" s="338"/>
      <c r="H309" s="24"/>
      <c r="I309" s="24"/>
      <c r="J309" s="754"/>
      <c r="K309" s="754"/>
      <c r="L309" s="338"/>
      <c r="M309" s="754"/>
      <c r="N309" s="754"/>
      <c r="O309" s="338"/>
      <c r="P309" s="606"/>
      <c r="Q309" s="606"/>
      <c r="R309" s="338"/>
    </row>
    <row r="310" spans="3:18">
      <c r="C310" s="24"/>
      <c r="D310" s="24"/>
      <c r="E310" s="606"/>
      <c r="F310" s="606"/>
      <c r="G310" s="338"/>
      <c r="H310" s="24"/>
      <c r="I310" s="24"/>
      <c r="J310" s="754"/>
      <c r="K310" s="754"/>
      <c r="L310" s="338"/>
      <c r="M310" s="754"/>
      <c r="N310" s="754"/>
      <c r="O310" s="338"/>
      <c r="P310" s="606"/>
      <c r="Q310" s="606"/>
      <c r="R310" s="338"/>
    </row>
    <row r="311" spans="3:18">
      <c r="C311" s="24"/>
      <c r="D311" s="24"/>
      <c r="E311" s="606"/>
      <c r="F311" s="606"/>
      <c r="G311" s="338"/>
      <c r="H311" s="24"/>
      <c r="I311" s="24"/>
      <c r="J311" s="754"/>
      <c r="K311" s="754"/>
      <c r="L311" s="338"/>
      <c r="M311" s="754"/>
      <c r="N311" s="754"/>
      <c r="O311" s="338"/>
      <c r="P311" s="606"/>
      <c r="Q311" s="606"/>
      <c r="R311" s="338"/>
    </row>
    <row r="312" spans="3:18">
      <c r="C312" s="24"/>
      <c r="D312" s="24"/>
      <c r="E312" s="606"/>
      <c r="F312" s="606"/>
      <c r="G312" s="338"/>
      <c r="H312" s="24"/>
      <c r="I312" s="24"/>
      <c r="J312" s="754"/>
      <c r="K312" s="754"/>
      <c r="L312" s="338"/>
      <c r="M312" s="754"/>
      <c r="N312" s="754"/>
      <c r="O312" s="338"/>
      <c r="P312" s="606"/>
      <c r="Q312" s="606"/>
      <c r="R312" s="338"/>
    </row>
    <row r="313" spans="3:18">
      <c r="C313" s="24"/>
      <c r="D313" s="24"/>
      <c r="E313" s="606"/>
      <c r="F313" s="606"/>
      <c r="G313" s="338"/>
      <c r="H313" s="24"/>
      <c r="I313" s="24"/>
      <c r="J313" s="754"/>
      <c r="K313" s="754"/>
      <c r="L313" s="338"/>
      <c r="M313" s="754"/>
      <c r="N313" s="754"/>
      <c r="O313" s="338"/>
      <c r="P313" s="606"/>
      <c r="Q313" s="606"/>
      <c r="R313" s="338"/>
    </row>
    <row r="314" spans="3:18">
      <c r="C314" s="24"/>
      <c r="D314" s="24"/>
      <c r="E314" s="606"/>
      <c r="F314" s="606"/>
      <c r="G314" s="338"/>
      <c r="H314" s="24"/>
      <c r="I314" s="24"/>
      <c r="J314" s="754"/>
      <c r="K314" s="754"/>
      <c r="L314" s="338"/>
      <c r="M314" s="754"/>
      <c r="N314" s="754"/>
      <c r="O314" s="338"/>
      <c r="P314" s="606"/>
      <c r="Q314" s="606"/>
      <c r="R314" s="338"/>
    </row>
    <row r="315" spans="3:18">
      <c r="C315" s="24"/>
      <c r="D315" s="24"/>
      <c r="E315" s="606"/>
      <c r="F315" s="606"/>
      <c r="G315" s="338"/>
      <c r="H315" s="24"/>
      <c r="I315" s="24"/>
      <c r="J315" s="754"/>
      <c r="K315" s="754"/>
      <c r="L315" s="338"/>
      <c r="M315" s="754"/>
      <c r="N315" s="754"/>
      <c r="O315" s="338"/>
      <c r="P315" s="606"/>
      <c r="Q315" s="606"/>
      <c r="R315" s="338"/>
    </row>
    <row r="316" spans="3:18">
      <c r="C316" s="24"/>
      <c r="D316" s="24"/>
      <c r="E316" s="606"/>
      <c r="F316" s="606"/>
      <c r="G316" s="338"/>
      <c r="H316" s="24"/>
      <c r="I316" s="24"/>
      <c r="J316" s="754"/>
      <c r="K316" s="754"/>
      <c r="L316" s="338"/>
      <c r="M316" s="754"/>
      <c r="N316" s="754"/>
      <c r="O316" s="338"/>
      <c r="P316" s="606"/>
      <c r="Q316" s="606"/>
      <c r="R316" s="338"/>
    </row>
    <row r="317" spans="3:18">
      <c r="C317" s="24"/>
      <c r="D317" s="24"/>
      <c r="E317" s="606"/>
      <c r="F317" s="606"/>
      <c r="G317" s="338"/>
      <c r="H317" s="24"/>
      <c r="I317" s="24"/>
      <c r="J317" s="754"/>
      <c r="K317" s="754"/>
      <c r="L317" s="338"/>
      <c r="M317" s="754"/>
      <c r="N317" s="754"/>
      <c r="O317" s="338"/>
      <c r="P317" s="606"/>
      <c r="Q317" s="606"/>
      <c r="R317" s="338"/>
    </row>
    <row r="318" spans="3:18">
      <c r="C318" s="24"/>
      <c r="D318" s="24"/>
      <c r="E318" s="606"/>
      <c r="F318" s="606"/>
      <c r="G318" s="338"/>
      <c r="H318" s="24"/>
      <c r="I318" s="24"/>
      <c r="J318" s="754"/>
      <c r="K318" s="754"/>
      <c r="L318" s="338"/>
      <c r="M318" s="754"/>
      <c r="N318" s="754"/>
      <c r="O318" s="338"/>
      <c r="P318" s="606"/>
      <c r="Q318" s="606"/>
      <c r="R318" s="338"/>
    </row>
    <row r="319" spans="3:18">
      <c r="C319" s="24"/>
      <c r="D319" s="24"/>
      <c r="E319" s="606"/>
      <c r="F319" s="606"/>
      <c r="G319" s="338"/>
      <c r="H319" s="24"/>
      <c r="I319" s="24"/>
      <c r="J319" s="754"/>
      <c r="K319" s="754"/>
      <c r="L319" s="338"/>
      <c r="M319" s="754"/>
      <c r="N319" s="754"/>
      <c r="O319" s="338"/>
      <c r="P319" s="606"/>
      <c r="Q319" s="606"/>
      <c r="R319" s="338"/>
    </row>
    <row r="320" spans="3:18">
      <c r="C320" s="24"/>
      <c r="D320" s="24"/>
      <c r="E320" s="606"/>
      <c r="F320" s="606"/>
      <c r="G320" s="338"/>
      <c r="H320" s="24"/>
      <c r="I320" s="24"/>
      <c r="J320" s="754"/>
      <c r="K320" s="754"/>
      <c r="L320" s="338"/>
      <c r="M320" s="754"/>
      <c r="N320" s="754"/>
      <c r="O320" s="338"/>
      <c r="P320" s="606"/>
      <c r="Q320" s="606"/>
      <c r="R320" s="338"/>
    </row>
    <row r="321" spans="3:18" ht="15" customHeight="1">
      <c r="C321" s="24"/>
      <c r="D321" s="24"/>
      <c r="E321" s="606"/>
      <c r="F321" s="606"/>
      <c r="G321" s="338"/>
      <c r="H321" s="24"/>
      <c r="I321" s="24"/>
      <c r="J321" s="754"/>
      <c r="K321" s="754"/>
      <c r="L321" s="338"/>
      <c r="M321" s="754"/>
      <c r="N321" s="754"/>
      <c r="O321" s="338"/>
      <c r="P321" s="606"/>
      <c r="Q321" s="606"/>
      <c r="R321" s="338"/>
    </row>
    <row r="322" spans="3:18">
      <c r="C322" s="24"/>
      <c r="D322" s="24"/>
      <c r="E322" s="606"/>
      <c r="F322" s="606"/>
      <c r="G322" s="338"/>
      <c r="H322" s="24"/>
      <c r="I322" s="24"/>
      <c r="J322" s="754"/>
      <c r="K322" s="754"/>
      <c r="L322" s="338"/>
      <c r="M322" s="754"/>
      <c r="N322" s="754"/>
      <c r="O322" s="338"/>
      <c r="P322" s="606"/>
      <c r="Q322" s="606"/>
      <c r="R322" s="338"/>
    </row>
    <row r="323" spans="3:18">
      <c r="C323" s="24"/>
      <c r="D323" s="24"/>
      <c r="E323" s="606"/>
      <c r="F323" s="606"/>
      <c r="G323" s="338"/>
      <c r="H323" s="24"/>
      <c r="I323" s="24"/>
      <c r="J323" s="754"/>
      <c r="K323" s="754"/>
      <c r="L323" s="338"/>
      <c r="M323" s="754"/>
      <c r="N323" s="754"/>
      <c r="O323" s="338"/>
      <c r="P323" s="606"/>
      <c r="Q323" s="606"/>
      <c r="R323" s="338"/>
    </row>
    <row r="324" spans="3:18">
      <c r="C324" s="24"/>
      <c r="D324" s="24"/>
      <c r="E324" s="606"/>
      <c r="F324" s="606"/>
      <c r="G324" s="338"/>
      <c r="H324" s="24"/>
      <c r="I324" s="24"/>
      <c r="J324" s="754"/>
      <c r="K324" s="754"/>
      <c r="L324" s="338"/>
      <c r="M324" s="754"/>
      <c r="N324" s="754"/>
      <c r="O324" s="338"/>
      <c r="P324" s="606"/>
      <c r="Q324" s="606"/>
      <c r="R324" s="338"/>
    </row>
    <row r="325" spans="3:18">
      <c r="C325" s="24"/>
      <c r="D325" s="24"/>
      <c r="E325" s="606"/>
      <c r="F325" s="606"/>
      <c r="G325" s="338"/>
      <c r="H325" s="24"/>
      <c r="I325" s="24"/>
      <c r="J325" s="754"/>
      <c r="K325" s="754"/>
      <c r="L325" s="338"/>
      <c r="M325" s="754"/>
      <c r="N325" s="754"/>
      <c r="O325" s="338"/>
      <c r="P325" s="606"/>
      <c r="Q325" s="606"/>
      <c r="R325" s="338"/>
    </row>
    <row r="326" spans="3:18">
      <c r="C326" s="24"/>
      <c r="D326" s="24"/>
      <c r="E326" s="606"/>
      <c r="F326" s="606"/>
      <c r="G326" s="338"/>
      <c r="H326" s="24"/>
      <c r="I326" s="24"/>
      <c r="J326" s="754"/>
      <c r="K326" s="754"/>
      <c r="L326" s="338"/>
      <c r="M326" s="754"/>
      <c r="N326" s="754"/>
      <c r="O326" s="338"/>
      <c r="P326" s="606"/>
      <c r="Q326" s="606"/>
      <c r="R326" s="338"/>
    </row>
    <row r="327" spans="3:18">
      <c r="C327" s="24"/>
      <c r="D327" s="24"/>
      <c r="E327" s="606"/>
      <c r="F327" s="606"/>
      <c r="G327" s="338"/>
      <c r="H327" s="24"/>
      <c r="I327" s="24"/>
      <c r="J327" s="754"/>
      <c r="K327" s="754"/>
      <c r="L327" s="338"/>
      <c r="M327" s="754"/>
      <c r="N327" s="754"/>
      <c r="O327" s="338"/>
      <c r="P327" s="606"/>
      <c r="Q327" s="606"/>
      <c r="R327" s="338"/>
    </row>
    <row r="328" spans="3:18">
      <c r="C328" s="24"/>
      <c r="D328" s="24"/>
      <c r="E328" s="606"/>
      <c r="F328" s="606"/>
      <c r="G328" s="338"/>
      <c r="H328" s="24"/>
      <c r="I328" s="24"/>
      <c r="J328" s="754"/>
      <c r="K328" s="754"/>
      <c r="L328" s="338"/>
      <c r="M328" s="754"/>
      <c r="N328" s="754"/>
      <c r="O328" s="338"/>
      <c r="P328" s="606"/>
      <c r="Q328" s="606"/>
      <c r="R328" s="338"/>
    </row>
    <row r="329" spans="3:18">
      <c r="C329" s="24"/>
      <c r="D329" s="24"/>
      <c r="E329" s="606"/>
      <c r="F329" s="606"/>
      <c r="G329" s="338"/>
      <c r="H329" s="24"/>
      <c r="I329" s="24"/>
      <c r="J329" s="754"/>
      <c r="K329" s="754"/>
      <c r="L329" s="338"/>
      <c r="M329" s="754"/>
      <c r="N329" s="754"/>
      <c r="O329" s="338"/>
      <c r="P329" s="606"/>
      <c r="Q329" s="606"/>
      <c r="R329" s="338"/>
    </row>
    <row r="330" spans="3:18">
      <c r="C330" s="24"/>
      <c r="D330" s="24"/>
      <c r="E330" s="606"/>
      <c r="F330" s="606"/>
      <c r="G330" s="338"/>
      <c r="H330" s="24"/>
      <c r="I330" s="24"/>
      <c r="J330" s="754"/>
      <c r="K330" s="754"/>
      <c r="L330" s="338"/>
      <c r="M330" s="754"/>
      <c r="N330" s="754"/>
      <c r="O330" s="338"/>
      <c r="P330" s="606"/>
      <c r="Q330" s="606"/>
      <c r="R330" s="338"/>
    </row>
    <row r="331" spans="3:18">
      <c r="C331" s="24"/>
      <c r="D331" s="24"/>
      <c r="E331" s="606"/>
      <c r="F331" s="606"/>
      <c r="G331" s="338"/>
      <c r="H331" s="24"/>
      <c r="I331" s="24"/>
      <c r="J331" s="754"/>
      <c r="K331" s="754"/>
      <c r="L331" s="338"/>
      <c r="M331" s="754"/>
      <c r="N331" s="754"/>
      <c r="O331" s="338"/>
      <c r="P331" s="606"/>
      <c r="Q331" s="606"/>
      <c r="R331" s="338"/>
    </row>
    <row r="332" spans="3:18">
      <c r="C332" s="24"/>
      <c r="D332" s="24"/>
      <c r="E332" s="606"/>
      <c r="F332" s="606"/>
      <c r="G332" s="338"/>
      <c r="H332" s="24"/>
      <c r="I332" s="24"/>
      <c r="J332" s="754"/>
      <c r="K332" s="754"/>
      <c r="L332" s="338"/>
      <c r="M332" s="754"/>
      <c r="N332" s="754"/>
      <c r="O332" s="338"/>
      <c r="P332" s="606"/>
      <c r="Q332" s="606"/>
      <c r="R332" s="338"/>
    </row>
    <row r="333" spans="3:18">
      <c r="C333" s="24"/>
      <c r="D333" s="24"/>
      <c r="E333" s="606"/>
      <c r="F333" s="606"/>
      <c r="G333" s="338"/>
      <c r="H333" s="24"/>
      <c r="I333" s="24"/>
      <c r="J333" s="754"/>
      <c r="K333" s="754"/>
      <c r="L333" s="338"/>
      <c r="M333" s="754"/>
      <c r="N333" s="754"/>
      <c r="O333" s="338"/>
      <c r="P333" s="606"/>
      <c r="Q333" s="606"/>
      <c r="R333" s="338"/>
    </row>
    <row r="334" spans="3:18">
      <c r="C334" s="24"/>
      <c r="D334" s="24"/>
      <c r="E334" s="606"/>
      <c r="F334" s="606"/>
      <c r="G334" s="338"/>
      <c r="H334" s="24"/>
      <c r="I334" s="24"/>
      <c r="J334" s="754"/>
      <c r="K334" s="754"/>
      <c r="L334" s="338"/>
      <c r="M334" s="754"/>
      <c r="N334" s="754"/>
      <c r="O334" s="338"/>
      <c r="P334" s="606"/>
      <c r="Q334" s="606"/>
      <c r="R334" s="338"/>
    </row>
    <row r="335" spans="3:18">
      <c r="C335" s="24"/>
      <c r="D335" s="24"/>
      <c r="E335" s="606"/>
      <c r="F335" s="606"/>
      <c r="G335" s="338"/>
      <c r="H335" s="24"/>
      <c r="I335" s="24"/>
      <c r="J335" s="754"/>
      <c r="K335" s="754"/>
      <c r="L335" s="338"/>
      <c r="M335" s="754"/>
      <c r="N335" s="754"/>
      <c r="O335" s="338"/>
      <c r="P335" s="606"/>
      <c r="Q335" s="606"/>
      <c r="R335" s="338"/>
    </row>
    <row r="336" spans="3:18">
      <c r="C336" s="24"/>
      <c r="D336" s="24"/>
      <c r="E336" s="606"/>
      <c r="F336" s="606"/>
      <c r="G336" s="338"/>
      <c r="H336" s="24"/>
      <c r="I336" s="24"/>
      <c r="J336" s="754"/>
      <c r="K336" s="754"/>
      <c r="L336" s="338"/>
      <c r="M336" s="754"/>
      <c r="N336" s="754"/>
      <c r="O336" s="338"/>
      <c r="P336" s="606"/>
      <c r="Q336" s="606"/>
      <c r="R336" s="338"/>
    </row>
    <row r="337" spans="3:18">
      <c r="C337" s="24"/>
      <c r="D337" s="24"/>
      <c r="E337" s="606"/>
      <c r="F337" s="606"/>
      <c r="G337" s="338"/>
      <c r="H337" s="24"/>
      <c r="I337" s="24"/>
      <c r="J337" s="754"/>
      <c r="K337" s="754"/>
      <c r="L337" s="338"/>
      <c r="M337" s="754"/>
      <c r="N337" s="754"/>
      <c r="O337" s="338"/>
      <c r="P337" s="606"/>
      <c r="Q337" s="606"/>
      <c r="R337" s="338"/>
    </row>
    <row r="338" spans="3:18">
      <c r="C338" s="24"/>
      <c r="D338" s="24"/>
      <c r="E338" s="606"/>
      <c r="F338" s="606"/>
      <c r="G338" s="338"/>
      <c r="H338" s="24"/>
      <c r="I338" s="24"/>
      <c r="J338" s="754"/>
      <c r="K338" s="754"/>
      <c r="L338" s="338"/>
      <c r="M338" s="754"/>
      <c r="N338" s="754"/>
      <c r="O338" s="338"/>
      <c r="P338" s="606"/>
      <c r="Q338" s="606"/>
      <c r="R338" s="338"/>
    </row>
    <row r="339" spans="3:18">
      <c r="C339" s="24"/>
      <c r="D339" s="24"/>
      <c r="E339" s="606"/>
      <c r="F339" s="606"/>
      <c r="G339" s="338"/>
      <c r="H339" s="24"/>
      <c r="I339" s="24"/>
      <c r="J339" s="754"/>
      <c r="K339" s="754"/>
      <c r="L339" s="338"/>
      <c r="M339" s="754"/>
      <c r="N339" s="754"/>
      <c r="O339" s="338"/>
      <c r="P339" s="606"/>
      <c r="Q339" s="606"/>
      <c r="R339" s="338"/>
    </row>
    <row r="340" spans="3:18">
      <c r="C340" s="24"/>
      <c r="D340" s="24"/>
      <c r="E340" s="606"/>
      <c r="F340" s="606"/>
      <c r="G340" s="338"/>
      <c r="H340" s="24"/>
      <c r="I340" s="24"/>
      <c r="J340" s="754"/>
      <c r="K340" s="754"/>
      <c r="L340" s="338"/>
      <c r="M340" s="754"/>
      <c r="N340" s="754"/>
      <c r="O340" s="338"/>
      <c r="P340" s="606"/>
      <c r="Q340" s="606"/>
      <c r="R340" s="338"/>
    </row>
    <row r="341" spans="3:18">
      <c r="C341" s="24"/>
      <c r="D341" s="24"/>
      <c r="E341" s="606"/>
      <c r="F341" s="606"/>
      <c r="G341" s="338"/>
      <c r="H341" s="24"/>
      <c r="I341" s="24"/>
      <c r="J341" s="754"/>
      <c r="K341" s="754"/>
      <c r="L341" s="338"/>
      <c r="M341" s="754"/>
      <c r="N341" s="754"/>
      <c r="O341" s="338"/>
      <c r="P341" s="606"/>
      <c r="Q341" s="606"/>
      <c r="R341" s="338"/>
    </row>
    <row r="342" spans="3:18">
      <c r="C342" s="24"/>
      <c r="D342" s="24"/>
      <c r="E342" s="606"/>
      <c r="F342" s="606"/>
      <c r="G342" s="338"/>
      <c r="H342" s="24"/>
      <c r="I342" s="24"/>
      <c r="J342" s="754"/>
      <c r="K342" s="754"/>
      <c r="L342" s="338"/>
      <c r="M342" s="754"/>
      <c r="N342" s="754"/>
      <c r="O342" s="338"/>
      <c r="P342" s="606"/>
      <c r="Q342" s="606"/>
      <c r="R342" s="338"/>
    </row>
    <row r="343" spans="3:18">
      <c r="C343" s="24"/>
      <c r="D343" s="24"/>
      <c r="E343" s="606"/>
      <c r="F343" s="606"/>
      <c r="G343" s="338"/>
      <c r="H343" s="24"/>
      <c r="I343" s="24"/>
      <c r="J343" s="754"/>
      <c r="K343" s="754"/>
      <c r="L343" s="338"/>
      <c r="M343" s="754"/>
      <c r="N343" s="754"/>
      <c r="O343" s="338"/>
      <c r="P343" s="606"/>
      <c r="Q343" s="606"/>
      <c r="R343" s="338"/>
    </row>
    <row r="344" spans="3:18">
      <c r="C344" s="24"/>
      <c r="D344" s="24"/>
      <c r="E344" s="606"/>
      <c r="F344" s="606"/>
      <c r="G344" s="338"/>
      <c r="H344" s="24"/>
      <c r="I344" s="24"/>
      <c r="J344" s="754"/>
      <c r="K344" s="754"/>
      <c r="L344" s="338"/>
      <c r="M344" s="754"/>
      <c r="N344" s="754"/>
      <c r="O344" s="338"/>
      <c r="P344" s="606"/>
      <c r="Q344" s="606"/>
      <c r="R344" s="338"/>
    </row>
    <row r="345" spans="3:18">
      <c r="C345" s="24"/>
      <c r="D345" s="24"/>
      <c r="E345" s="606"/>
      <c r="F345" s="606"/>
      <c r="G345" s="338"/>
      <c r="H345" s="24"/>
      <c r="I345" s="24"/>
      <c r="J345" s="754"/>
      <c r="K345" s="754"/>
      <c r="L345" s="338"/>
      <c r="M345" s="754"/>
      <c r="N345" s="754"/>
      <c r="O345" s="338"/>
      <c r="P345" s="606"/>
      <c r="Q345" s="606"/>
      <c r="R345" s="338"/>
    </row>
    <row r="346" spans="3:18">
      <c r="C346" s="24"/>
      <c r="D346" s="24"/>
      <c r="E346" s="606"/>
      <c r="F346" s="606"/>
      <c r="G346" s="338"/>
      <c r="H346" s="24"/>
      <c r="I346" s="24"/>
      <c r="J346" s="754"/>
      <c r="K346" s="754"/>
      <c r="L346" s="338"/>
      <c r="M346" s="754"/>
      <c r="N346" s="754"/>
      <c r="O346" s="338"/>
      <c r="P346" s="606"/>
      <c r="Q346" s="606"/>
      <c r="R346" s="338"/>
    </row>
    <row r="347" spans="3:18">
      <c r="C347" s="24"/>
      <c r="D347" s="24"/>
      <c r="E347" s="606"/>
      <c r="F347" s="606"/>
      <c r="G347" s="338"/>
      <c r="H347" s="24"/>
      <c r="I347" s="24"/>
      <c r="J347" s="754"/>
      <c r="K347" s="754"/>
      <c r="L347" s="338"/>
      <c r="M347" s="754"/>
      <c r="N347" s="754"/>
      <c r="O347" s="338"/>
      <c r="P347" s="606"/>
      <c r="Q347" s="606"/>
      <c r="R347" s="338"/>
    </row>
    <row r="348" spans="3:18">
      <c r="C348" s="24"/>
      <c r="D348" s="24"/>
      <c r="E348" s="606"/>
      <c r="F348" s="606"/>
      <c r="G348" s="338"/>
      <c r="H348" s="24"/>
      <c r="I348" s="24"/>
      <c r="J348" s="754"/>
      <c r="K348" s="754"/>
      <c r="L348" s="338"/>
      <c r="M348" s="754"/>
      <c r="N348" s="754"/>
      <c r="O348" s="338"/>
      <c r="P348" s="606"/>
      <c r="Q348" s="606"/>
      <c r="R348" s="338"/>
    </row>
    <row r="349" spans="3:18">
      <c r="C349" s="24"/>
      <c r="D349" s="24"/>
      <c r="E349" s="606"/>
      <c r="F349" s="606"/>
      <c r="G349" s="338"/>
      <c r="H349" s="24"/>
      <c r="I349" s="24"/>
      <c r="J349" s="754"/>
      <c r="K349" s="754"/>
      <c r="L349" s="338"/>
      <c r="M349" s="754"/>
      <c r="N349" s="754"/>
      <c r="O349" s="338"/>
      <c r="P349" s="606"/>
      <c r="Q349" s="606"/>
      <c r="R349" s="338"/>
    </row>
    <row r="350" spans="3:18">
      <c r="C350" s="24"/>
      <c r="D350" s="24"/>
      <c r="E350" s="606"/>
      <c r="F350" s="606"/>
      <c r="G350" s="338"/>
      <c r="H350" s="24"/>
      <c r="I350" s="24"/>
      <c r="J350" s="754"/>
      <c r="K350" s="754"/>
      <c r="L350" s="338"/>
      <c r="M350" s="754"/>
      <c r="N350" s="754"/>
      <c r="O350" s="338"/>
      <c r="P350" s="606"/>
      <c r="Q350" s="606"/>
      <c r="R350" s="338"/>
    </row>
    <row r="351" spans="3:18">
      <c r="C351" s="24"/>
      <c r="D351" s="24"/>
      <c r="E351" s="606"/>
      <c r="F351" s="606"/>
      <c r="G351" s="338"/>
      <c r="H351" s="24"/>
      <c r="I351" s="24"/>
      <c r="J351" s="754"/>
      <c r="K351" s="754"/>
      <c r="L351" s="338"/>
      <c r="M351" s="754"/>
      <c r="N351" s="754"/>
      <c r="O351" s="338"/>
      <c r="P351" s="606"/>
      <c r="Q351" s="606"/>
      <c r="R351" s="338"/>
    </row>
    <row r="352" spans="3:18">
      <c r="C352" s="24"/>
      <c r="D352" s="24"/>
      <c r="E352" s="606"/>
      <c r="F352" s="606"/>
      <c r="G352" s="338"/>
      <c r="H352" s="24"/>
      <c r="I352" s="24"/>
      <c r="J352" s="754"/>
      <c r="K352" s="754"/>
      <c r="L352" s="338"/>
      <c r="M352" s="754"/>
      <c r="N352" s="754"/>
      <c r="O352" s="338"/>
      <c r="P352" s="606"/>
      <c r="Q352" s="606"/>
      <c r="R352" s="338"/>
    </row>
    <row r="353" spans="3:18">
      <c r="C353" s="24"/>
      <c r="D353" s="24"/>
      <c r="E353" s="606"/>
      <c r="F353" s="606"/>
      <c r="G353" s="338"/>
      <c r="H353" s="24"/>
      <c r="I353" s="24"/>
      <c r="J353" s="754"/>
      <c r="K353" s="754"/>
      <c r="L353" s="338"/>
      <c r="M353" s="754"/>
      <c r="N353" s="754"/>
      <c r="O353" s="338"/>
      <c r="P353" s="606"/>
      <c r="Q353" s="606"/>
      <c r="R353" s="338"/>
    </row>
    <row r="354" spans="3:18">
      <c r="C354" s="24"/>
      <c r="D354" s="24"/>
      <c r="E354" s="606"/>
      <c r="F354" s="606"/>
      <c r="G354" s="338"/>
      <c r="H354" s="24"/>
      <c r="I354" s="24"/>
      <c r="J354" s="754"/>
      <c r="K354" s="754"/>
      <c r="L354" s="338"/>
      <c r="M354" s="754"/>
      <c r="N354" s="754"/>
      <c r="O354" s="338"/>
      <c r="P354" s="606"/>
      <c r="Q354" s="606"/>
      <c r="R354" s="338"/>
    </row>
    <row r="355" spans="3:18">
      <c r="C355" s="24"/>
      <c r="D355" s="24"/>
      <c r="E355" s="606"/>
      <c r="F355" s="606"/>
      <c r="G355" s="338"/>
      <c r="H355" s="24"/>
      <c r="I355" s="24"/>
      <c r="J355" s="754"/>
      <c r="K355" s="754"/>
      <c r="L355" s="338"/>
      <c r="M355" s="754"/>
      <c r="N355" s="754"/>
      <c r="O355" s="338"/>
      <c r="P355" s="606"/>
      <c r="Q355" s="606"/>
      <c r="R355" s="338"/>
    </row>
    <row r="356" spans="3:18">
      <c r="C356" s="24"/>
      <c r="D356" s="24"/>
      <c r="E356" s="606"/>
      <c r="F356" s="606"/>
      <c r="G356" s="338"/>
      <c r="H356" s="24"/>
      <c r="I356" s="24"/>
      <c r="J356" s="754"/>
      <c r="K356" s="754"/>
      <c r="L356" s="338"/>
      <c r="M356" s="754"/>
      <c r="N356" s="754"/>
      <c r="O356" s="338"/>
      <c r="P356" s="606"/>
      <c r="Q356" s="606"/>
      <c r="R356" s="338"/>
    </row>
    <row r="357" spans="3:18">
      <c r="C357" s="24"/>
      <c r="D357" s="24"/>
      <c r="E357" s="606"/>
      <c r="F357" s="606"/>
      <c r="G357" s="338"/>
      <c r="H357" s="24"/>
      <c r="I357" s="24"/>
      <c r="J357" s="754"/>
      <c r="K357" s="754"/>
      <c r="L357" s="338"/>
      <c r="M357" s="754"/>
      <c r="N357" s="754"/>
      <c r="O357" s="338"/>
      <c r="P357" s="606"/>
      <c r="Q357" s="606"/>
      <c r="R357" s="338"/>
    </row>
    <row r="358" spans="3:18">
      <c r="C358" s="24"/>
      <c r="D358" s="24"/>
      <c r="E358" s="606"/>
      <c r="F358" s="606"/>
      <c r="G358" s="338"/>
      <c r="H358" s="24"/>
      <c r="I358" s="24"/>
      <c r="J358" s="754"/>
      <c r="K358" s="754"/>
      <c r="L358" s="338"/>
      <c r="M358" s="754"/>
      <c r="N358" s="754"/>
      <c r="O358" s="338"/>
      <c r="P358" s="606"/>
      <c r="Q358" s="606"/>
      <c r="R358" s="338"/>
    </row>
    <row r="359" spans="3:18">
      <c r="C359" s="24"/>
      <c r="D359" s="24"/>
      <c r="E359" s="606"/>
      <c r="F359" s="606"/>
      <c r="G359" s="338"/>
      <c r="H359" s="24"/>
      <c r="I359" s="24"/>
      <c r="J359" s="754"/>
      <c r="K359" s="754"/>
      <c r="L359" s="338"/>
      <c r="M359" s="754"/>
      <c r="N359" s="754"/>
      <c r="O359" s="338"/>
      <c r="P359" s="606"/>
      <c r="Q359" s="606"/>
      <c r="R359" s="338"/>
    </row>
    <row r="360" spans="3:18">
      <c r="C360" s="24"/>
      <c r="D360" s="24"/>
      <c r="E360" s="606"/>
      <c r="F360" s="606"/>
      <c r="G360" s="338"/>
      <c r="H360" s="24"/>
      <c r="I360" s="24"/>
      <c r="J360" s="754"/>
      <c r="K360" s="754"/>
      <c r="L360" s="338"/>
      <c r="M360" s="754"/>
      <c r="N360" s="754"/>
      <c r="O360" s="338"/>
      <c r="P360" s="606"/>
      <c r="Q360" s="606"/>
      <c r="R360" s="338"/>
    </row>
    <row r="361" spans="3:18">
      <c r="C361" s="24"/>
      <c r="D361" s="24"/>
      <c r="E361" s="606"/>
      <c r="F361" s="606"/>
      <c r="G361" s="338"/>
      <c r="H361" s="24"/>
      <c r="I361" s="24"/>
      <c r="J361" s="754"/>
      <c r="K361" s="754"/>
      <c r="L361" s="338"/>
      <c r="M361" s="754"/>
      <c r="N361" s="754"/>
      <c r="O361" s="338"/>
      <c r="P361" s="606"/>
      <c r="Q361" s="606"/>
      <c r="R361" s="338"/>
    </row>
    <row r="362" spans="3:18">
      <c r="C362" s="24"/>
      <c r="D362" s="24"/>
      <c r="E362" s="606"/>
      <c r="F362" s="606"/>
      <c r="G362" s="338"/>
      <c r="H362" s="24"/>
      <c r="I362" s="24"/>
      <c r="J362" s="754"/>
      <c r="K362" s="754"/>
      <c r="L362" s="338"/>
      <c r="M362" s="754"/>
      <c r="N362" s="754"/>
      <c r="O362" s="338"/>
      <c r="P362" s="606"/>
      <c r="Q362" s="606"/>
      <c r="R362" s="338"/>
    </row>
    <row r="363" spans="3:18">
      <c r="C363" s="24"/>
      <c r="D363" s="24"/>
      <c r="E363" s="606"/>
      <c r="F363" s="606"/>
      <c r="G363" s="338"/>
      <c r="H363" s="24"/>
      <c r="I363" s="24"/>
      <c r="J363" s="754"/>
      <c r="K363" s="754"/>
      <c r="L363" s="338"/>
      <c r="M363" s="754"/>
      <c r="N363" s="754"/>
      <c r="O363" s="338"/>
      <c r="P363" s="606"/>
      <c r="Q363" s="606"/>
      <c r="R363" s="338"/>
    </row>
    <row r="364" spans="3:18">
      <c r="C364" s="24"/>
      <c r="D364" s="24"/>
      <c r="E364" s="606"/>
      <c r="F364" s="606"/>
      <c r="G364" s="338"/>
      <c r="H364" s="24"/>
      <c r="I364" s="24"/>
      <c r="J364" s="754"/>
      <c r="K364" s="754"/>
      <c r="L364" s="338"/>
      <c r="M364" s="754"/>
      <c r="N364" s="754"/>
      <c r="O364" s="338"/>
      <c r="P364" s="606"/>
      <c r="Q364" s="606"/>
      <c r="R364" s="338"/>
    </row>
    <row r="365" spans="3:18">
      <c r="C365" s="24"/>
      <c r="D365" s="24"/>
      <c r="E365" s="606"/>
      <c r="F365" s="606"/>
      <c r="G365" s="338"/>
      <c r="H365" s="24"/>
      <c r="I365" s="24"/>
      <c r="J365" s="754"/>
      <c r="K365" s="754"/>
      <c r="L365" s="338"/>
      <c r="M365" s="754"/>
      <c r="N365" s="754"/>
      <c r="O365" s="338"/>
      <c r="P365" s="606"/>
      <c r="Q365" s="606"/>
      <c r="R365" s="338"/>
    </row>
    <row r="366" spans="3:18">
      <c r="C366" s="24"/>
      <c r="D366" s="24"/>
      <c r="E366" s="606"/>
      <c r="F366" s="606"/>
      <c r="G366" s="338"/>
      <c r="H366" s="24"/>
      <c r="I366" s="24"/>
      <c r="J366" s="754"/>
      <c r="K366" s="754"/>
      <c r="L366" s="338"/>
      <c r="M366" s="754"/>
      <c r="N366" s="754"/>
      <c r="O366" s="338"/>
      <c r="P366" s="606"/>
      <c r="Q366" s="606"/>
      <c r="R366" s="338"/>
    </row>
    <row r="367" spans="3:18">
      <c r="C367" s="24"/>
      <c r="D367" s="24"/>
      <c r="E367" s="606"/>
      <c r="F367" s="606"/>
      <c r="G367" s="338"/>
      <c r="H367" s="24"/>
      <c r="I367" s="24"/>
      <c r="J367" s="754"/>
      <c r="K367" s="754"/>
      <c r="L367" s="338"/>
      <c r="M367" s="754"/>
      <c r="N367" s="754"/>
      <c r="O367" s="338"/>
      <c r="P367" s="606"/>
      <c r="Q367" s="606"/>
      <c r="R367" s="338"/>
    </row>
    <row r="368" spans="3:18">
      <c r="C368" s="24"/>
      <c r="D368" s="24"/>
      <c r="E368" s="606"/>
      <c r="F368" s="606"/>
      <c r="G368" s="338"/>
      <c r="H368" s="24"/>
      <c r="I368" s="24"/>
      <c r="J368" s="754"/>
      <c r="K368" s="754"/>
      <c r="L368" s="338"/>
      <c r="M368" s="754"/>
      <c r="N368" s="754"/>
      <c r="O368" s="338"/>
      <c r="P368" s="606"/>
      <c r="Q368" s="606"/>
      <c r="R368" s="338"/>
    </row>
    <row r="369" spans="3:18">
      <c r="C369" s="24"/>
      <c r="D369" s="24"/>
      <c r="E369" s="606"/>
      <c r="F369" s="606"/>
      <c r="G369" s="338"/>
      <c r="H369" s="24"/>
      <c r="I369" s="24"/>
      <c r="J369" s="754"/>
      <c r="K369" s="754"/>
      <c r="L369" s="338"/>
      <c r="M369" s="754"/>
      <c r="N369" s="754"/>
      <c r="O369" s="338"/>
      <c r="P369" s="606"/>
      <c r="Q369" s="606"/>
      <c r="R369" s="338"/>
    </row>
    <row r="370" spans="3:18">
      <c r="C370" s="24"/>
      <c r="D370" s="24"/>
      <c r="E370" s="606"/>
      <c r="F370" s="606"/>
      <c r="G370" s="338"/>
      <c r="H370" s="24"/>
      <c r="I370" s="24"/>
      <c r="J370" s="754"/>
      <c r="K370" s="754"/>
      <c r="L370" s="338"/>
      <c r="M370" s="754"/>
      <c r="N370" s="754"/>
      <c r="O370" s="338"/>
      <c r="P370" s="606"/>
      <c r="Q370" s="606"/>
      <c r="R370" s="338"/>
    </row>
    <row r="371" spans="3:18">
      <c r="C371" s="24"/>
      <c r="D371" s="24"/>
      <c r="E371" s="606"/>
      <c r="F371" s="606"/>
      <c r="G371" s="338"/>
      <c r="H371" s="24"/>
      <c r="I371" s="24"/>
      <c r="J371" s="754"/>
      <c r="K371" s="754"/>
      <c r="L371" s="338"/>
      <c r="M371" s="754"/>
      <c r="N371" s="754"/>
      <c r="O371" s="338"/>
      <c r="P371" s="606"/>
      <c r="Q371" s="606"/>
      <c r="R371" s="338"/>
    </row>
    <row r="372" spans="3:18">
      <c r="C372" s="24"/>
      <c r="D372" s="24"/>
      <c r="E372" s="606"/>
      <c r="F372" s="606"/>
      <c r="G372" s="338"/>
      <c r="H372" s="24"/>
      <c r="I372" s="24"/>
      <c r="J372" s="754"/>
      <c r="K372" s="754"/>
      <c r="L372" s="338"/>
      <c r="M372" s="754"/>
      <c r="N372" s="754"/>
      <c r="O372" s="338"/>
      <c r="P372" s="606"/>
      <c r="Q372" s="606"/>
      <c r="R372" s="338"/>
    </row>
    <row r="373" spans="3:18">
      <c r="C373" s="24"/>
      <c r="D373" s="24"/>
      <c r="E373" s="606"/>
      <c r="F373" s="606"/>
      <c r="G373" s="338"/>
      <c r="H373" s="24"/>
      <c r="I373" s="24"/>
      <c r="J373" s="754"/>
      <c r="K373" s="754"/>
      <c r="L373" s="338"/>
      <c r="M373" s="754"/>
      <c r="N373" s="754"/>
      <c r="O373" s="338"/>
      <c r="P373" s="606"/>
      <c r="Q373" s="606"/>
      <c r="R373" s="338"/>
    </row>
    <row r="374" spans="3:18">
      <c r="C374" s="24"/>
      <c r="D374" s="24"/>
      <c r="E374" s="606"/>
      <c r="F374" s="606"/>
      <c r="G374" s="338"/>
      <c r="H374" s="24"/>
      <c r="I374" s="24"/>
      <c r="J374" s="754"/>
      <c r="K374" s="754"/>
      <c r="L374" s="338"/>
      <c r="M374" s="754"/>
      <c r="N374" s="754"/>
      <c r="O374" s="338"/>
      <c r="P374" s="606"/>
      <c r="Q374" s="606"/>
      <c r="R374" s="338"/>
    </row>
    <row r="375" spans="3:18">
      <c r="C375" s="24"/>
      <c r="D375" s="24"/>
      <c r="E375" s="606"/>
      <c r="F375" s="606"/>
      <c r="G375" s="338"/>
      <c r="H375" s="24"/>
      <c r="I375" s="24"/>
      <c r="J375" s="754"/>
      <c r="K375" s="754"/>
      <c r="L375" s="338"/>
      <c r="M375" s="754"/>
      <c r="N375" s="754"/>
      <c r="O375" s="338"/>
      <c r="P375" s="606"/>
      <c r="Q375" s="606"/>
      <c r="R375" s="338"/>
    </row>
    <row r="376" spans="3:18">
      <c r="C376" s="24"/>
      <c r="D376" s="24"/>
      <c r="E376" s="606"/>
      <c r="F376" s="606"/>
      <c r="G376" s="338"/>
      <c r="H376" s="24"/>
      <c r="I376" s="24"/>
      <c r="J376" s="754"/>
      <c r="K376" s="754"/>
      <c r="L376" s="338"/>
      <c r="M376" s="754"/>
      <c r="N376" s="754"/>
      <c r="O376" s="338"/>
      <c r="P376" s="606"/>
      <c r="Q376" s="606"/>
      <c r="R376" s="338"/>
    </row>
    <row r="377" spans="3:18">
      <c r="C377" s="24"/>
      <c r="D377" s="24"/>
      <c r="E377" s="606"/>
      <c r="F377" s="606"/>
      <c r="G377" s="338"/>
      <c r="H377" s="24"/>
      <c r="I377" s="24"/>
      <c r="J377" s="754"/>
      <c r="K377" s="754"/>
      <c r="L377" s="338"/>
      <c r="M377" s="754"/>
      <c r="N377" s="754"/>
      <c r="O377" s="338"/>
      <c r="P377" s="606"/>
      <c r="Q377" s="606"/>
      <c r="R377" s="338"/>
    </row>
    <row r="378" spans="3:18">
      <c r="C378" s="24"/>
      <c r="D378" s="24"/>
      <c r="E378" s="606"/>
      <c r="F378" s="606"/>
      <c r="G378" s="338"/>
      <c r="H378" s="24"/>
      <c r="I378" s="24"/>
      <c r="J378" s="754"/>
      <c r="K378" s="754"/>
      <c r="L378" s="338"/>
      <c r="M378" s="754"/>
      <c r="N378" s="754"/>
      <c r="O378" s="338"/>
      <c r="P378" s="606"/>
      <c r="Q378" s="606"/>
      <c r="R378" s="338"/>
    </row>
    <row r="379" spans="3:18">
      <c r="C379" s="24"/>
      <c r="D379" s="24"/>
      <c r="E379" s="606"/>
      <c r="F379" s="606"/>
      <c r="G379" s="338"/>
      <c r="H379" s="24"/>
      <c r="I379" s="24"/>
      <c r="J379" s="754"/>
      <c r="K379" s="754"/>
      <c r="L379" s="338"/>
      <c r="M379" s="754"/>
      <c r="N379" s="754"/>
      <c r="O379" s="338"/>
      <c r="P379" s="606"/>
      <c r="Q379" s="606"/>
      <c r="R379" s="338"/>
    </row>
    <row r="380" spans="3:18">
      <c r="C380" s="24"/>
      <c r="D380" s="24"/>
      <c r="E380" s="606"/>
      <c r="F380" s="606"/>
      <c r="G380" s="338"/>
      <c r="H380" s="24"/>
      <c r="I380" s="24"/>
      <c r="J380" s="754"/>
      <c r="K380" s="754"/>
      <c r="L380" s="338"/>
      <c r="M380" s="754"/>
      <c r="N380" s="754"/>
      <c r="O380" s="338"/>
      <c r="P380" s="606"/>
      <c r="Q380" s="606"/>
      <c r="R380" s="338"/>
    </row>
    <row r="381" spans="3:18">
      <c r="C381" s="24"/>
      <c r="D381" s="24"/>
      <c r="E381" s="606"/>
      <c r="F381" s="606"/>
      <c r="G381" s="338"/>
      <c r="H381" s="24"/>
      <c r="I381" s="24"/>
      <c r="J381" s="754"/>
      <c r="K381" s="754"/>
      <c r="L381" s="338"/>
      <c r="M381" s="754"/>
      <c r="N381" s="754"/>
      <c r="O381" s="338"/>
      <c r="P381" s="606"/>
      <c r="Q381" s="606"/>
      <c r="R381" s="338"/>
    </row>
    <row r="382" spans="3:18">
      <c r="C382" s="24"/>
      <c r="D382" s="24"/>
      <c r="E382" s="606"/>
      <c r="F382" s="606"/>
      <c r="G382" s="338"/>
      <c r="H382" s="24"/>
      <c r="I382" s="24"/>
      <c r="J382" s="754"/>
      <c r="K382" s="754"/>
      <c r="L382" s="338"/>
      <c r="M382" s="754"/>
      <c r="N382" s="754"/>
      <c r="O382" s="338"/>
      <c r="P382" s="606"/>
      <c r="Q382" s="606"/>
      <c r="R382" s="338"/>
    </row>
    <row r="383" spans="3:18">
      <c r="C383" s="24"/>
      <c r="D383" s="24"/>
      <c r="E383" s="606"/>
      <c r="F383" s="606"/>
      <c r="G383" s="338"/>
      <c r="H383" s="24"/>
      <c r="I383" s="24"/>
      <c r="J383" s="754"/>
      <c r="K383" s="754"/>
      <c r="L383" s="338"/>
      <c r="M383" s="754"/>
      <c r="N383" s="754"/>
      <c r="O383" s="338"/>
      <c r="P383" s="606"/>
      <c r="Q383" s="606"/>
      <c r="R383" s="338"/>
    </row>
    <row r="384" spans="3:18">
      <c r="C384" s="24"/>
      <c r="D384" s="24"/>
      <c r="E384" s="606"/>
      <c r="F384" s="606"/>
      <c r="G384" s="338"/>
      <c r="H384" s="24"/>
      <c r="I384" s="24"/>
      <c r="J384" s="754"/>
      <c r="K384" s="754"/>
      <c r="L384" s="338"/>
      <c r="M384" s="754"/>
      <c r="N384" s="754"/>
      <c r="O384" s="338"/>
      <c r="P384" s="606"/>
      <c r="Q384" s="606"/>
      <c r="R384" s="338"/>
    </row>
    <row r="385" spans="3:18">
      <c r="C385" s="24"/>
      <c r="D385" s="24"/>
      <c r="E385" s="606"/>
      <c r="F385" s="606"/>
      <c r="G385" s="338"/>
      <c r="H385" s="24"/>
      <c r="I385" s="24"/>
      <c r="J385" s="754"/>
      <c r="K385" s="754"/>
      <c r="L385" s="338"/>
      <c r="M385" s="754"/>
      <c r="N385" s="754"/>
      <c r="O385" s="338"/>
      <c r="P385" s="606"/>
      <c r="Q385" s="606"/>
      <c r="R385" s="338"/>
    </row>
    <row r="386" spans="3:18">
      <c r="C386" s="24"/>
      <c r="D386" s="24"/>
      <c r="E386" s="606"/>
      <c r="F386" s="606"/>
      <c r="G386" s="338"/>
      <c r="H386" s="24"/>
      <c r="I386" s="24"/>
      <c r="J386" s="754"/>
      <c r="K386" s="754"/>
      <c r="L386" s="338"/>
      <c r="M386" s="754"/>
      <c r="N386" s="754"/>
      <c r="O386" s="338"/>
      <c r="P386" s="606"/>
      <c r="Q386" s="606"/>
      <c r="R386" s="338"/>
    </row>
    <row r="387" spans="3:18">
      <c r="C387" s="24"/>
      <c r="D387" s="24"/>
      <c r="E387" s="606"/>
      <c r="F387" s="606"/>
      <c r="G387" s="338"/>
      <c r="H387" s="24"/>
      <c r="I387" s="24"/>
      <c r="J387" s="754"/>
      <c r="K387" s="754"/>
      <c r="L387" s="338"/>
      <c r="M387" s="754"/>
      <c r="N387" s="754"/>
      <c r="O387" s="338"/>
      <c r="P387" s="606"/>
      <c r="Q387" s="606"/>
      <c r="R387" s="338"/>
    </row>
    <row r="388" spans="3:18">
      <c r="C388" s="24"/>
      <c r="D388" s="24"/>
      <c r="E388" s="606"/>
      <c r="F388" s="606"/>
      <c r="G388" s="338"/>
      <c r="H388" s="24"/>
      <c r="I388" s="24"/>
      <c r="J388" s="754"/>
      <c r="K388" s="754"/>
      <c r="L388" s="338"/>
      <c r="M388" s="754"/>
      <c r="N388" s="754"/>
      <c r="O388" s="338"/>
      <c r="P388" s="606"/>
      <c r="Q388" s="606"/>
      <c r="R388" s="338"/>
    </row>
    <row r="389" spans="3:18">
      <c r="C389" s="24"/>
      <c r="D389" s="24"/>
      <c r="E389" s="606"/>
      <c r="F389" s="606"/>
      <c r="G389" s="338"/>
      <c r="H389" s="24"/>
      <c r="I389" s="24"/>
      <c r="J389" s="754"/>
      <c r="K389" s="754"/>
      <c r="L389" s="338"/>
      <c r="M389" s="754"/>
      <c r="N389" s="754"/>
      <c r="O389" s="338"/>
      <c r="P389" s="606"/>
      <c r="Q389" s="606"/>
      <c r="R389" s="338"/>
    </row>
    <row r="390" spans="3:18">
      <c r="C390" s="24"/>
      <c r="D390" s="24"/>
      <c r="E390" s="606"/>
      <c r="F390" s="606"/>
      <c r="G390" s="338"/>
      <c r="H390" s="24"/>
      <c r="I390" s="24"/>
      <c r="J390" s="754"/>
      <c r="K390" s="754"/>
      <c r="L390" s="338"/>
      <c r="M390" s="754"/>
      <c r="N390" s="754"/>
      <c r="O390" s="338"/>
      <c r="P390" s="606"/>
      <c r="Q390" s="606"/>
      <c r="R390" s="338"/>
    </row>
    <row r="391" spans="3:18">
      <c r="C391" s="24"/>
      <c r="D391" s="24"/>
      <c r="E391" s="606"/>
      <c r="F391" s="606"/>
      <c r="G391" s="338"/>
      <c r="H391" s="24"/>
      <c r="I391" s="24"/>
      <c r="J391" s="754"/>
      <c r="K391" s="754"/>
      <c r="L391" s="338"/>
      <c r="M391" s="754"/>
      <c r="N391" s="754"/>
      <c r="O391" s="338"/>
      <c r="P391" s="606"/>
      <c r="Q391" s="606"/>
      <c r="R391" s="338"/>
    </row>
    <row r="392" spans="3:18">
      <c r="C392" s="24"/>
      <c r="D392" s="24"/>
      <c r="E392" s="606"/>
      <c r="F392" s="606"/>
      <c r="G392" s="338"/>
      <c r="H392" s="24"/>
      <c r="I392" s="24"/>
      <c r="J392" s="754"/>
      <c r="K392" s="754"/>
      <c r="L392" s="338"/>
      <c r="M392" s="754"/>
      <c r="N392" s="754"/>
      <c r="O392" s="338"/>
      <c r="P392" s="606"/>
      <c r="Q392" s="606"/>
      <c r="R392" s="338"/>
    </row>
    <row r="393" spans="3:18">
      <c r="C393" s="24"/>
      <c r="D393" s="24"/>
      <c r="E393" s="606"/>
      <c r="F393" s="606"/>
      <c r="G393" s="338"/>
      <c r="H393" s="24"/>
      <c r="I393" s="24"/>
      <c r="J393" s="754"/>
      <c r="K393" s="754"/>
      <c r="L393" s="338"/>
      <c r="M393" s="754"/>
      <c r="N393" s="754"/>
      <c r="O393" s="338"/>
      <c r="P393" s="606"/>
      <c r="Q393" s="606"/>
      <c r="R393" s="338"/>
    </row>
    <row r="394" spans="3:18">
      <c r="C394" s="24"/>
      <c r="D394" s="24"/>
      <c r="E394" s="606"/>
      <c r="F394" s="606"/>
      <c r="G394" s="338"/>
      <c r="H394" s="24"/>
      <c r="I394" s="24"/>
      <c r="J394" s="754"/>
      <c r="K394" s="754"/>
      <c r="L394" s="338"/>
      <c r="M394" s="754"/>
      <c r="N394" s="754"/>
      <c r="O394" s="338"/>
      <c r="P394" s="606"/>
      <c r="Q394" s="606"/>
      <c r="R394" s="338"/>
    </row>
    <row r="395" spans="3:18">
      <c r="C395" s="24"/>
      <c r="D395" s="24"/>
      <c r="E395" s="606"/>
      <c r="F395" s="606"/>
      <c r="G395" s="338"/>
      <c r="H395" s="24"/>
      <c r="I395" s="24"/>
      <c r="J395" s="754"/>
      <c r="K395" s="754"/>
      <c r="L395" s="338"/>
      <c r="M395" s="754"/>
      <c r="N395" s="754"/>
      <c r="O395" s="338"/>
      <c r="P395" s="606"/>
      <c r="Q395" s="606"/>
      <c r="R395" s="338"/>
    </row>
    <row r="396" spans="3:18">
      <c r="C396" s="24"/>
      <c r="D396" s="24"/>
      <c r="E396" s="606"/>
      <c r="F396" s="606"/>
      <c r="G396" s="338"/>
      <c r="H396" s="24"/>
      <c r="I396" s="24"/>
      <c r="J396" s="754"/>
      <c r="K396" s="754"/>
      <c r="L396" s="338"/>
      <c r="M396" s="754"/>
      <c r="N396" s="754"/>
      <c r="O396" s="338"/>
      <c r="P396" s="606"/>
      <c r="Q396" s="606"/>
      <c r="R396" s="338"/>
    </row>
    <row r="397" spans="3:18">
      <c r="C397" s="24"/>
      <c r="D397" s="24"/>
      <c r="E397" s="606"/>
      <c r="F397" s="606"/>
      <c r="G397" s="338"/>
      <c r="H397" s="24"/>
      <c r="I397" s="24"/>
      <c r="J397" s="754"/>
      <c r="K397" s="754"/>
      <c r="L397" s="338"/>
      <c r="M397" s="754"/>
      <c r="N397" s="754"/>
      <c r="O397" s="338"/>
      <c r="P397" s="606"/>
      <c r="Q397" s="606"/>
      <c r="R397" s="338"/>
    </row>
    <row r="398" spans="3:18">
      <c r="C398" s="24"/>
      <c r="D398" s="24"/>
      <c r="E398" s="606"/>
      <c r="F398" s="606"/>
      <c r="G398" s="338"/>
      <c r="H398" s="24"/>
      <c r="I398" s="24"/>
      <c r="J398" s="754"/>
      <c r="K398" s="754"/>
      <c r="L398" s="338"/>
      <c r="M398" s="754"/>
      <c r="N398" s="754"/>
      <c r="O398" s="338"/>
      <c r="P398" s="606"/>
      <c r="Q398" s="606"/>
      <c r="R398" s="338"/>
    </row>
    <row r="399" spans="3:18">
      <c r="C399" s="24"/>
      <c r="D399" s="24"/>
      <c r="E399" s="606"/>
      <c r="F399" s="606"/>
      <c r="G399" s="338"/>
      <c r="H399" s="24"/>
      <c r="I399" s="24"/>
      <c r="J399" s="754"/>
      <c r="K399" s="754"/>
      <c r="L399" s="338"/>
      <c r="M399" s="754"/>
      <c r="N399" s="754"/>
      <c r="O399" s="338"/>
      <c r="P399" s="606"/>
      <c r="Q399" s="606"/>
      <c r="R399" s="338"/>
    </row>
    <row r="400" spans="3:18">
      <c r="C400" s="24"/>
      <c r="D400" s="24"/>
      <c r="E400" s="606"/>
      <c r="F400" s="606"/>
      <c r="G400" s="338"/>
      <c r="H400" s="24"/>
      <c r="I400" s="24"/>
      <c r="J400" s="754"/>
      <c r="K400" s="754"/>
      <c r="L400" s="338"/>
      <c r="M400" s="754"/>
      <c r="N400" s="754"/>
      <c r="O400" s="338"/>
      <c r="P400" s="606"/>
      <c r="Q400" s="606"/>
      <c r="R400" s="338"/>
    </row>
    <row r="401" spans="3:18">
      <c r="C401" s="24"/>
      <c r="D401" s="24"/>
      <c r="E401" s="606"/>
      <c r="F401" s="606"/>
      <c r="G401" s="338"/>
      <c r="H401" s="24"/>
      <c r="I401" s="24"/>
      <c r="J401" s="754"/>
      <c r="K401" s="754"/>
      <c r="L401" s="338"/>
      <c r="M401" s="754"/>
      <c r="N401" s="754"/>
      <c r="O401" s="338"/>
      <c r="P401" s="606"/>
      <c r="Q401" s="606"/>
      <c r="R401" s="338"/>
    </row>
    <row r="402" spans="3:18">
      <c r="C402" s="24"/>
      <c r="D402" s="24"/>
      <c r="E402" s="606"/>
      <c r="F402" s="606"/>
      <c r="G402" s="338"/>
      <c r="H402" s="24"/>
      <c r="I402" s="24"/>
      <c r="J402" s="754"/>
      <c r="K402" s="754"/>
      <c r="L402" s="338"/>
      <c r="M402" s="754"/>
      <c r="N402" s="754"/>
      <c r="O402" s="338"/>
      <c r="P402" s="606"/>
      <c r="Q402" s="606"/>
      <c r="R402" s="338"/>
    </row>
    <row r="403" spans="3:18">
      <c r="C403" s="24"/>
      <c r="D403" s="24"/>
      <c r="E403" s="606"/>
      <c r="F403" s="606"/>
      <c r="G403" s="338"/>
      <c r="H403" s="24"/>
      <c r="I403" s="24"/>
      <c r="J403" s="754"/>
      <c r="K403" s="754"/>
      <c r="L403" s="338"/>
      <c r="M403" s="754"/>
      <c r="N403" s="754"/>
      <c r="O403" s="338"/>
      <c r="P403" s="606"/>
      <c r="Q403" s="606"/>
      <c r="R403" s="338"/>
    </row>
    <row r="404" spans="3:18">
      <c r="C404" s="24"/>
      <c r="D404" s="24"/>
      <c r="E404" s="606"/>
      <c r="F404" s="606"/>
      <c r="G404" s="338"/>
      <c r="H404" s="24"/>
      <c r="I404" s="24"/>
      <c r="J404" s="754"/>
      <c r="K404" s="754"/>
      <c r="L404" s="338"/>
      <c r="M404" s="754"/>
      <c r="N404" s="754"/>
      <c r="O404" s="338"/>
      <c r="P404" s="606"/>
      <c r="Q404" s="606"/>
      <c r="R404" s="338"/>
    </row>
    <row r="405" spans="3:18">
      <c r="C405" s="24"/>
      <c r="D405" s="24"/>
      <c r="E405" s="606"/>
      <c r="F405" s="606"/>
      <c r="G405" s="338"/>
      <c r="H405" s="24"/>
      <c r="I405" s="24"/>
      <c r="J405" s="754"/>
      <c r="K405" s="754"/>
      <c r="L405" s="338"/>
      <c r="M405" s="754"/>
      <c r="N405" s="754"/>
      <c r="O405" s="338"/>
      <c r="P405" s="606"/>
      <c r="Q405" s="606"/>
      <c r="R405" s="338"/>
    </row>
    <row r="406" spans="3:18">
      <c r="C406" s="24"/>
      <c r="D406" s="24"/>
      <c r="E406" s="606"/>
      <c r="F406" s="606"/>
      <c r="G406" s="338"/>
      <c r="H406" s="24"/>
      <c r="I406" s="24"/>
      <c r="J406" s="754"/>
      <c r="K406" s="754"/>
      <c r="L406" s="338"/>
      <c r="M406" s="754"/>
      <c r="N406" s="754"/>
      <c r="O406" s="338"/>
      <c r="P406" s="606"/>
      <c r="Q406" s="606"/>
      <c r="R406" s="338"/>
    </row>
    <row r="407" spans="3:18">
      <c r="C407" s="24"/>
      <c r="D407" s="24"/>
      <c r="E407" s="606"/>
      <c r="F407" s="606"/>
      <c r="G407" s="338"/>
      <c r="H407" s="24"/>
      <c r="I407" s="24"/>
      <c r="J407" s="754"/>
      <c r="K407" s="754"/>
      <c r="L407" s="338"/>
      <c r="M407" s="754"/>
      <c r="N407" s="754"/>
      <c r="O407" s="338"/>
      <c r="P407" s="606"/>
      <c r="Q407" s="606"/>
      <c r="R407" s="338"/>
    </row>
    <row r="408" spans="3:18">
      <c r="C408" s="24"/>
      <c r="D408" s="24"/>
      <c r="E408" s="606"/>
      <c r="F408" s="606"/>
      <c r="G408" s="338"/>
      <c r="H408" s="24"/>
      <c r="I408" s="24"/>
      <c r="J408" s="754"/>
      <c r="K408" s="754"/>
      <c r="L408" s="338"/>
      <c r="M408" s="754"/>
      <c r="N408" s="754"/>
      <c r="O408" s="338"/>
      <c r="P408" s="606"/>
      <c r="Q408" s="606"/>
      <c r="R408" s="338"/>
    </row>
    <row r="409" spans="3:18">
      <c r="C409" s="24"/>
      <c r="D409" s="24"/>
      <c r="E409" s="606"/>
      <c r="F409" s="606"/>
      <c r="G409" s="338"/>
      <c r="H409" s="24"/>
      <c r="I409" s="24"/>
      <c r="J409" s="754"/>
      <c r="K409" s="754"/>
      <c r="L409" s="338"/>
      <c r="M409" s="754"/>
      <c r="N409" s="754"/>
      <c r="O409" s="338"/>
      <c r="P409" s="606"/>
      <c r="Q409" s="606"/>
      <c r="R409" s="338"/>
    </row>
    <row r="410" spans="3:18">
      <c r="C410" s="24"/>
      <c r="D410" s="24"/>
      <c r="E410" s="606"/>
      <c r="F410" s="606"/>
      <c r="G410" s="338"/>
      <c r="H410" s="24"/>
      <c r="I410" s="24"/>
      <c r="J410" s="754"/>
      <c r="K410" s="754"/>
      <c r="L410" s="338"/>
      <c r="M410" s="754"/>
      <c r="N410" s="754"/>
      <c r="O410" s="338"/>
      <c r="P410" s="606"/>
      <c r="Q410" s="606"/>
      <c r="R410" s="338"/>
    </row>
    <row r="411" spans="3:18">
      <c r="C411" s="24"/>
      <c r="D411" s="24"/>
      <c r="E411" s="606"/>
      <c r="F411" s="606"/>
      <c r="G411" s="338"/>
      <c r="H411" s="24"/>
      <c r="I411" s="24"/>
      <c r="J411" s="754"/>
      <c r="K411" s="754"/>
      <c r="L411" s="338"/>
      <c r="M411" s="754"/>
      <c r="N411" s="754"/>
      <c r="O411" s="338"/>
      <c r="P411" s="606"/>
      <c r="Q411" s="606"/>
      <c r="R411" s="338"/>
    </row>
    <row r="412" spans="3:18">
      <c r="C412" s="24"/>
      <c r="D412" s="24"/>
      <c r="E412" s="606"/>
      <c r="F412" s="606"/>
      <c r="G412" s="338"/>
      <c r="H412" s="24"/>
      <c r="I412" s="24"/>
      <c r="J412" s="754"/>
      <c r="K412" s="754"/>
      <c r="L412" s="338"/>
      <c r="M412" s="754"/>
      <c r="N412" s="754"/>
      <c r="O412" s="338"/>
      <c r="P412" s="606"/>
      <c r="Q412" s="606"/>
      <c r="R412" s="338"/>
    </row>
    <row r="413" spans="3:18">
      <c r="C413" s="24"/>
      <c r="D413" s="24"/>
      <c r="E413" s="606"/>
      <c r="F413" s="606"/>
      <c r="G413" s="338"/>
      <c r="H413" s="24"/>
      <c r="I413" s="24"/>
      <c r="J413" s="754"/>
      <c r="K413" s="754"/>
      <c r="L413" s="338"/>
      <c r="M413" s="754"/>
      <c r="N413" s="754"/>
      <c r="O413" s="338"/>
      <c r="P413" s="606"/>
      <c r="Q413" s="606"/>
      <c r="R413" s="338"/>
    </row>
    <row r="414" spans="3:18">
      <c r="C414" s="24"/>
      <c r="D414" s="24"/>
      <c r="E414" s="606"/>
      <c r="F414" s="606"/>
      <c r="G414" s="338"/>
      <c r="H414" s="24"/>
      <c r="I414" s="24"/>
      <c r="J414" s="754"/>
      <c r="K414" s="754"/>
      <c r="L414" s="338"/>
      <c r="M414" s="754"/>
      <c r="N414" s="754"/>
      <c r="O414" s="338"/>
      <c r="P414" s="606"/>
      <c r="Q414" s="606"/>
      <c r="R414" s="338"/>
    </row>
    <row r="415" spans="3:18">
      <c r="C415" s="24"/>
      <c r="D415" s="24"/>
      <c r="E415" s="606"/>
      <c r="F415" s="606"/>
      <c r="G415" s="338"/>
      <c r="H415" s="24"/>
      <c r="I415" s="24"/>
      <c r="J415" s="754"/>
      <c r="K415" s="754"/>
      <c r="L415" s="338"/>
      <c r="M415" s="754"/>
      <c r="N415" s="754"/>
      <c r="O415" s="338"/>
      <c r="P415" s="606"/>
      <c r="Q415" s="606"/>
      <c r="R415" s="338"/>
    </row>
    <row r="416" spans="3:18">
      <c r="C416" s="24"/>
      <c r="D416" s="24"/>
      <c r="E416" s="606"/>
      <c r="F416" s="606"/>
      <c r="G416" s="338"/>
      <c r="H416" s="24"/>
      <c r="I416" s="24"/>
      <c r="J416" s="754"/>
      <c r="K416" s="754"/>
      <c r="L416" s="338"/>
      <c r="M416" s="754"/>
      <c r="N416" s="754"/>
      <c r="O416" s="338"/>
      <c r="P416" s="606"/>
      <c r="Q416" s="606"/>
      <c r="R416" s="338"/>
    </row>
    <row r="417" spans="3:18">
      <c r="C417" s="24"/>
      <c r="D417" s="24"/>
      <c r="E417" s="606"/>
      <c r="F417" s="606"/>
      <c r="G417" s="338"/>
      <c r="H417" s="24"/>
      <c r="I417" s="24"/>
      <c r="J417" s="754"/>
      <c r="K417" s="754"/>
      <c r="L417" s="338"/>
      <c r="M417" s="754"/>
      <c r="N417" s="754"/>
      <c r="O417" s="338"/>
      <c r="P417" s="606"/>
      <c r="Q417" s="606"/>
      <c r="R417" s="338"/>
    </row>
    <row r="418" spans="3:18">
      <c r="D418" s="1"/>
      <c r="G418" s="336"/>
      <c r="H418" s="115"/>
      <c r="I418" s="115"/>
      <c r="O418" s="336"/>
      <c r="R418" s="336"/>
    </row>
    <row r="419" spans="3:18">
      <c r="D419" s="1"/>
      <c r="G419" s="336"/>
      <c r="H419" s="115"/>
      <c r="I419" s="115"/>
      <c r="O419" s="336"/>
      <c r="R419" s="336"/>
    </row>
    <row r="420" spans="3:18">
      <c r="D420" s="1"/>
      <c r="G420" s="336"/>
      <c r="H420" s="115"/>
      <c r="I420" s="115"/>
      <c r="O420" s="336"/>
      <c r="R420" s="336"/>
    </row>
    <row r="421" spans="3:18">
      <c r="D421" s="1"/>
      <c r="G421" s="336"/>
      <c r="H421" s="115"/>
      <c r="I421" s="115"/>
      <c r="O421" s="336"/>
      <c r="R421" s="336"/>
    </row>
    <row r="422" spans="3:18">
      <c r="D422" s="1"/>
      <c r="G422" s="336"/>
      <c r="H422" s="115"/>
      <c r="I422" s="115"/>
      <c r="O422" s="336"/>
      <c r="R422" s="336"/>
    </row>
    <row r="423" spans="3:18">
      <c r="D423" s="1"/>
      <c r="G423" s="336"/>
      <c r="H423" s="115"/>
      <c r="I423" s="115"/>
      <c r="O423" s="336"/>
      <c r="R423" s="336"/>
    </row>
    <row r="424" spans="3:18">
      <c r="D424" s="1"/>
      <c r="G424" s="336"/>
      <c r="H424" s="115"/>
      <c r="I424" s="115"/>
      <c r="O424" s="336"/>
      <c r="R424" s="336"/>
    </row>
    <row r="425" spans="3:18">
      <c r="D425" s="1"/>
      <c r="G425" s="336"/>
      <c r="H425" s="115"/>
      <c r="I425" s="115"/>
      <c r="O425" s="336"/>
      <c r="R425" s="336"/>
    </row>
    <row r="426" spans="3:18">
      <c r="D426" s="1"/>
      <c r="G426" s="336"/>
      <c r="H426" s="115"/>
      <c r="I426" s="115"/>
      <c r="O426" s="336"/>
      <c r="R426" s="336"/>
    </row>
    <row r="427" spans="3:18">
      <c r="D427" s="1"/>
      <c r="G427" s="336"/>
      <c r="H427" s="115"/>
      <c r="I427" s="115"/>
      <c r="O427" s="336"/>
      <c r="R427" s="336"/>
    </row>
    <row r="428" spans="3:18">
      <c r="D428" s="1"/>
      <c r="G428" s="336"/>
      <c r="H428" s="115"/>
      <c r="I428" s="115"/>
      <c r="O428" s="336"/>
      <c r="R428" s="336"/>
    </row>
    <row r="429" spans="3:18">
      <c r="D429" s="1"/>
      <c r="G429" s="336"/>
      <c r="H429" s="115"/>
      <c r="I429" s="115"/>
      <c r="O429" s="336"/>
      <c r="R429" s="336"/>
    </row>
    <row r="430" spans="3:18">
      <c r="D430" s="1"/>
      <c r="G430" s="336"/>
      <c r="H430" s="115"/>
      <c r="I430" s="115"/>
      <c r="O430" s="336"/>
      <c r="R430" s="336"/>
    </row>
    <row r="431" spans="3:18">
      <c r="D431" s="1"/>
      <c r="G431" s="336"/>
      <c r="H431" s="115"/>
      <c r="I431" s="115"/>
      <c r="O431" s="336"/>
      <c r="R431" s="336"/>
    </row>
    <row r="432" spans="3:18">
      <c r="D432" s="1"/>
      <c r="G432" s="336"/>
      <c r="H432" s="115"/>
      <c r="I432" s="115"/>
      <c r="O432" s="336"/>
      <c r="R432" s="336"/>
    </row>
    <row r="433" spans="4:18">
      <c r="D433" s="1"/>
      <c r="G433" s="336"/>
      <c r="H433" s="115"/>
      <c r="I433" s="115"/>
      <c r="O433" s="336"/>
      <c r="R433" s="336"/>
    </row>
    <row r="434" spans="4:18">
      <c r="D434" s="1"/>
      <c r="G434" s="336"/>
      <c r="H434" s="115"/>
      <c r="I434" s="115"/>
      <c r="O434" s="336"/>
      <c r="R434" s="336"/>
    </row>
    <row r="435" spans="4:18">
      <c r="D435" s="1"/>
      <c r="G435" s="336"/>
      <c r="H435" s="115"/>
      <c r="I435" s="115"/>
      <c r="O435" s="336"/>
      <c r="R435" s="336"/>
    </row>
    <row r="436" spans="4:18">
      <c r="D436" s="1"/>
      <c r="G436" s="336"/>
      <c r="H436" s="115"/>
      <c r="I436" s="115"/>
      <c r="O436" s="336"/>
      <c r="R436" s="336"/>
    </row>
    <row r="437" spans="4:18">
      <c r="D437" s="1"/>
      <c r="G437" s="336"/>
      <c r="H437" s="115"/>
      <c r="I437" s="115"/>
      <c r="O437" s="336"/>
      <c r="R437" s="336"/>
    </row>
    <row r="438" spans="4:18">
      <c r="D438" s="1"/>
      <c r="G438" s="336"/>
      <c r="H438" s="115"/>
      <c r="I438" s="115"/>
      <c r="O438" s="336"/>
      <c r="R438" s="336"/>
    </row>
    <row r="439" spans="4:18">
      <c r="D439" s="1"/>
      <c r="G439" s="336"/>
      <c r="H439" s="115"/>
      <c r="I439" s="115"/>
      <c r="O439" s="336"/>
      <c r="R439" s="336"/>
    </row>
    <row r="440" spans="4:18">
      <c r="D440" s="1"/>
      <c r="G440" s="336"/>
      <c r="H440" s="115"/>
      <c r="I440" s="115"/>
      <c r="O440" s="336"/>
      <c r="R440" s="336"/>
    </row>
    <row r="441" spans="4:18">
      <c r="D441" s="1"/>
      <c r="G441" s="336"/>
      <c r="H441" s="115"/>
      <c r="I441" s="115"/>
      <c r="O441" s="336"/>
      <c r="R441" s="336"/>
    </row>
    <row r="442" spans="4:18">
      <c r="D442" s="1"/>
      <c r="G442" s="336"/>
      <c r="H442" s="115"/>
      <c r="I442" s="115"/>
      <c r="O442" s="336"/>
      <c r="R442" s="336"/>
    </row>
    <row r="443" spans="4:18">
      <c r="D443" s="1"/>
      <c r="G443" s="336"/>
      <c r="H443" s="115"/>
      <c r="I443" s="115"/>
      <c r="O443" s="336"/>
      <c r="R443" s="336"/>
    </row>
    <row r="444" spans="4:18">
      <c r="D444" s="1"/>
      <c r="G444" s="336"/>
      <c r="H444" s="115"/>
      <c r="I444" s="115"/>
      <c r="O444" s="336"/>
      <c r="R444" s="336"/>
    </row>
    <row r="445" spans="4:18">
      <c r="D445" s="1"/>
      <c r="G445" s="336"/>
      <c r="H445" s="115"/>
      <c r="I445" s="115"/>
      <c r="O445" s="336"/>
      <c r="R445" s="336"/>
    </row>
    <row r="446" spans="4:18">
      <c r="D446" s="1"/>
      <c r="G446" s="336"/>
      <c r="H446" s="115"/>
      <c r="I446" s="115"/>
      <c r="O446" s="336"/>
      <c r="R446" s="336"/>
    </row>
    <row r="447" spans="4:18">
      <c r="D447" s="1"/>
      <c r="G447" s="336"/>
      <c r="H447" s="115"/>
      <c r="I447" s="115"/>
      <c r="O447" s="336"/>
      <c r="R447" s="336"/>
    </row>
    <row r="448" spans="4:18">
      <c r="D448" s="1"/>
      <c r="G448" s="336"/>
      <c r="H448" s="115"/>
      <c r="I448" s="115"/>
      <c r="O448" s="336"/>
      <c r="R448" s="336"/>
    </row>
    <row r="449" spans="4:18">
      <c r="D449" s="1"/>
      <c r="G449" s="336"/>
      <c r="H449" s="115"/>
      <c r="I449" s="115"/>
      <c r="O449" s="336"/>
      <c r="R449" s="336"/>
    </row>
    <row r="450" spans="4:18">
      <c r="D450" s="1"/>
      <c r="G450" s="336"/>
      <c r="H450" s="115"/>
      <c r="I450" s="115"/>
      <c r="O450" s="336"/>
      <c r="R450" s="336"/>
    </row>
    <row r="451" spans="4:18">
      <c r="D451" s="1"/>
      <c r="G451" s="336"/>
      <c r="H451" s="115"/>
      <c r="I451" s="115"/>
      <c r="O451" s="336"/>
      <c r="R451" s="336"/>
    </row>
    <row r="452" spans="4:18">
      <c r="D452" s="1"/>
      <c r="G452" s="336"/>
      <c r="H452" s="115"/>
      <c r="I452" s="115"/>
      <c r="O452" s="336"/>
      <c r="R452" s="336"/>
    </row>
    <row r="453" spans="4:18">
      <c r="D453" s="1"/>
      <c r="G453" s="336"/>
      <c r="H453" s="115"/>
      <c r="I453" s="115"/>
      <c r="O453" s="336"/>
      <c r="R453" s="336"/>
    </row>
    <row r="454" spans="4:18">
      <c r="D454" s="1"/>
      <c r="G454" s="336"/>
      <c r="H454" s="115"/>
      <c r="I454" s="115"/>
      <c r="O454" s="336"/>
      <c r="R454" s="336"/>
    </row>
    <row r="455" spans="4:18">
      <c r="D455" s="1"/>
      <c r="G455" s="336"/>
      <c r="H455" s="115"/>
      <c r="I455" s="115"/>
      <c r="O455" s="336"/>
      <c r="R455" s="336"/>
    </row>
    <row r="456" spans="4:18">
      <c r="D456" s="1"/>
      <c r="G456" s="336"/>
      <c r="H456" s="115"/>
      <c r="I456" s="115"/>
      <c r="O456" s="336"/>
      <c r="R456" s="336"/>
    </row>
    <row r="457" spans="4:18">
      <c r="D457" s="1"/>
      <c r="G457" s="336"/>
      <c r="H457" s="115"/>
      <c r="I457" s="115"/>
      <c r="O457" s="336"/>
      <c r="R457" s="336"/>
    </row>
    <row r="458" spans="4:18">
      <c r="D458" s="1"/>
      <c r="G458" s="336"/>
      <c r="H458" s="115"/>
      <c r="I458" s="115"/>
      <c r="O458" s="336"/>
      <c r="R458" s="336"/>
    </row>
    <row r="459" spans="4:18">
      <c r="D459" s="1"/>
      <c r="G459" s="336"/>
      <c r="H459" s="115"/>
      <c r="I459" s="115"/>
      <c r="O459" s="336"/>
      <c r="R459" s="336"/>
    </row>
    <row r="460" spans="4:18">
      <c r="D460" s="1"/>
      <c r="G460" s="336"/>
      <c r="H460" s="115"/>
      <c r="I460" s="115"/>
      <c r="O460" s="336"/>
      <c r="R460" s="336"/>
    </row>
    <row r="461" spans="4:18">
      <c r="D461" s="1"/>
      <c r="G461" s="336"/>
      <c r="H461" s="115"/>
      <c r="I461" s="115"/>
      <c r="O461" s="336"/>
      <c r="R461" s="336"/>
    </row>
    <row r="462" spans="4:18">
      <c r="D462" s="1"/>
      <c r="G462" s="336"/>
      <c r="H462" s="115"/>
      <c r="I462" s="115"/>
      <c r="O462" s="336"/>
      <c r="R462" s="336"/>
    </row>
  </sheetData>
  <mergeCells count="46">
    <mergeCell ref="B9:B15"/>
    <mergeCell ref="C100:R100"/>
    <mergeCell ref="C9:C11"/>
    <mergeCell ref="C12:C15"/>
    <mergeCell ref="G2:L2"/>
    <mergeCell ref="C4:R4"/>
    <mergeCell ref="C5:R5"/>
    <mergeCell ref="C6:R6"/>
    <mergeCell ref="E7:G7"/>
    <mergeCell ref="H7:I7"/>
    <mergeCell ref="J7:L7"/>
    <mergeCell ref="M7:O7"/>
    <mergeCell ref="P7:R7"/>
    <mergeCell ref="B16:C30"/>
    <mergeCell ref="B31:C32"/>
    <mergeCell ref="B33:C40"/>
    <mergeCell ref="C201:R201"/>
    <mergeCell ref="C199:R199"/>
    <mergeCell ref="P105:R105"/>
    <mergeCell ref="B139:C193"/>
    <mergeCell ref="C101:R101"/>
    <mergeCell ref="C102:R102"/>
    <mergeCell ref="J105:L105"/>
    <mergeCell ref="M105:O105"/>
    <mergeCell ref="C200:R200"/>
    <mergeCell ref="B131:C138"/>
    <mergeCell ref="B114:C128"/>
    <mergeCell ref="B129:C130"/>
    <mergeCell ref="B41:C95"/>
    <mergeCell ref="E105:G105"/>
    <mergeCell ref="H105:I105"/>
    <mergeCell ref="B107:B113"/>
    <mergeCell ref="C107:C109"/>
    <mergeCell ref="C110:C113"/>
    <mergeCell ref="H203:I203"/>
    <mergeCell ref="J203:L203"/>
    <mergeCell ref="M203:O203"/>
    <mergeCell ref="P203:R203"/>
    <mergeCell ref="B205:B211"/>
    <mergeCell ref="C205:C207"/>
    <mergeCell ref="C208:C211"/>
    <mergeCell ref="B212:C226"/>
    <mergeCell ref="B227:C228"/>
    <mergeCell ref="B229:C236"/>
    <mergeCell ref="B237:C291"/>
    <mergeCell ref="E203:G203"/>
  </mergeCells>
  <conditionalFormatting sqref="B96:B100">
    <cfRule type="dataBar" priority="57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{A1984DF3-3EC1-4143-A7BD-6B2B202BFF08}</x14:id>
        </ext>
      </extLst>
    </cfRule>
  </conditionalFormatting>
  <conditionalFormatting sqref="C99">
    <cfRule type="dataBar" priority="1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{2C73C042-7635-4516-89D6-7EB02CEFD09F}</x14:id>
        </ext>
      </extLst>
    </cfRule>
  </conditionalFormatting>
  <conditionalFormatting sqref="C96:R98 E99 E89:R95">
    <cfRule type="dataBar" priority="17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{306D5C32-56AC-4A9C-B7AC-D9F36928B382}</x14:id>
        </ext>
      </extLst>
    </cfRule>
  </conditionalFormatting>
  <conditionalFormatting sqref="D9:D15 E9:R95 C96:R98 B96:B100 C99 E99:R99 E198:R198">
    <cfRule type="cellIs" dxfId="88" priority="15" operator="lessThan">
      <formula>0</formula>
    </cfRule>
  </conditionalFormatting>
  <conditionalFormatting sqref="D107:D113 E107:R193">
    <cfRule type="cellIs" dxfId="87" priority="4" operator="lessThan">
      <formula>0</formula>
    </cfRule>
  </conditionalFormatting>
  <conditionalFormatting sqref="D205:D211 E205:R291">
    <cfRule type="cellIs" dxfId="86" priority="1" operator="lessThan">
      <formula>0</formula>
    </cfRule>
  </conditionalFormatting>
  <conditionalFormatting sqref="E198">
    <cfRule type="dataBar" priority="57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{1004A978-95DF-4E79-AF0C-5749A3E5C122}</x14:id>
        </ext>
      </extLst>
    </cfRule>
  </conditionalFormatting>
  <conditionalFormatting sqref="E41:R95">
    <cfRule type="dataBar" priority="1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{3FC33402-EDF6-420C-878A-1F44F3654818}</x14:id>
        </ext>
      </extLst>
    </cfRule>
  </conditionalFormatting>
  <conditionalFormatting sqref="E139:R193">
    <cfRule type="dataBar" priority="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{0C247CB9-3A6B-43F8-9158-2274FD57EA3F}</x14:id>
        </ext>
      </extLst>
    </cfRule>
  </conditionalFormatting>
  <conditionalFormatting sqref="E187:R193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{D41D4504-5AFA-4421-8676-D86074C5A912}</x14:id>
        </ext>
      </extLst>
    </cfRule>
  </conditionalFormatting>
  <conditionalFormatting sqref="E237:R291">
    <cfRule type="dataBar" priority="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{0DD3AE27-5099-4B2C-BE9F-5C2249858D39}</x14:id>
        </ext>
      </extLst>
    </cfRule>
  </conditionalFormatting>
  <conditionalFormatting sqref="E285:R291">
    <cfRule type="dataBar" priority="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{C87E3D37-9393-4522-B06E-9F3B58573CCF}</x14:id>
        </ext>
      </extLst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1984DF3-3EC1-4143-A7BD-6B2B202BFF0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B96:B100</xm:sqref>
        </x14:conditionalFormatting>
        <x14:conditionalFormatting xmlns:xm="http://schemas.microsoft.com/office/excel/2006/main">
          <x14:cfRule type="dataBar" id="{2C73C042-7635-4516-89D6-7EB02CEFD09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C99</xm:sqref>
        </x14:conditionalFormatting>
        <x14:conditionalFormatting xmlns:xm="http://schemas.microsoft.com/office/excel/2006/main">
          <x14:cfRule type="dataBar" id="{306D5C32-56AC-4A9C-B7AC-D9F36928B38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C96:R98 E99 E89:R95</xm:sqref>
        </x14:conditionalFormatting>
        <x14:conditionalFormatting xmlns:xm="http://schemas.microsoft.com/office/excel/2006/main">
          <x14:cfRule type="dataBar" id="{1004A978-95DF-4E79-AF0C-5749A3E5C12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E198</xm:sqref>
        </x14:conditionalFormatting>
        <x14:conditionalFormatting xmlns:xm="http://schemas.microsoft.com/office/excel/2006/main">
          <x14:cfRule type="dataBar" id="{3FC33402-EDF6-420C-878A-1F44F365481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E41:R95</xm:sqref>
        </x14:conditionalFormatting>
        <x14:conditionalFormatting xmlns:xm="http://schemas.microsoft.com/office/excel/2006/main">
          <x14:cfRule type="dataBar" id="{0C247CB9-3A6B-43F8-9158-2274FD57EA3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E139:R193</xm:sqref>
        </x14:conditionalFormatting>
        <x14:conditionalFormatting xmlns:xm="http://schemas.microsoft.com/office/excel/2006/main">
          <x14:cfRule type="dataBar" id="{D41D4504-5AFA-4421-8676-D86074C5A91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E187:R193</xm:sqref>
        </x14:conditionalFormatting>
        <x14:conditionalFormatting xmlns:xm="http://schemas.microsoft.com/office/excel/2006/main">
          <x14:cfRule type="dataBar" id="{0DD3AE27-5099-4B2C-BE9F-5C2249858D3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E237:R291</xm:sqref>
        </x14:conditionalFormatting>
        <x14:conditionalFormatting xmlns:xm="http://schemas.microsoft.com/office/excel/2006/main">
          <x14:cfRule type="dataBar" id="{C87E3D37-9393-4522-B06E-9F3B58573CC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E285:R291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7">
    <tabColor rgb="FF616365"/>
  </sheetPr>
  <dimension ref="B1:V65"/>
  <sheetViews>
    <sheetView showGridLines="0" topLeftCell="B1" zoomScale="55" zoomScaleNormal="55" workbookViewId="0">
      <selection activeCell="M39" sqref="M39"/>
    </sheetView>
  </sheetViews>
  <sheetFormatPr defaultColWidth="9.21875" defaultRowHeight="14.4"/>
  <cols>
    <col min="1" max="1" width="3.77734375" style="173" customWidth="1"/>
    <col min="2" max="2" width="34.44140625" style="173" bestFit="1" customWidth="1"/>
    <col min="3" max="3" width="31.5546875" style="173" customWidth="1"/>
    <col min="4" max="4" width="24.88671875" style="173" customWidth="1"/>
    <col min="5" max="5" width="21.88671875" style="173" customWidth="1"/>
    <col min="6" max="6" width="22.109375" style="263" customWidth="1"/>
    <col min="7" max="7" width="16.5546875" style="173" bestFit="1" customWidth="1"/>
    <col min="8" max="8" width="14.21875" style="173" customWidth="1"/>
    <col min="9" max="9" width="18.44140625" style="179" customWidth="1"/>
    <col min="10" max="10" width="17.88671875" style="180" customWidth="1"/>
    <col min="11" max="11" width="17.109375" style="263" bestFit="1" customWidth="1"/>
    <col min="12" max="12" width="3.77734375" style="173" customWidth="1"/>
    <col min="13" max="13" width="34.44140625" style="173" bestFit="1" customWidth="1"/>
    <col min="14" max="14" width="24.21875" style="173" bestFit="1" customWidth="1"/>
    <col min="15" max="15" width="13.21875" style="173" bestFit="1" customWidth="1"/>
    <col min="16" max="16" width="11.5546875" style="173" bestFit="1" customWidth="1"/>
    <col min="17" max="17" width="9.5546875" style="263" bestFit="1" customWidth="1"/>
    <col min="18" max="18" width="16" style="173" bestFit="1" customWidth="1"/>
    <col min="19" max="19" width="14" style="173" bestFit="1" customWidth="1"/>
    <col min="20" max="20" width="9.5546875" style="263" bestFit="1" customWidth="1"/>
    <col min="21" max="21" width="14.77734375" style="180" customWidth="1"/>
    <col min="22" max="22" width="14.77734375" style="263" customWidth="1"/>
    <col min="23" max="16384" width="9.21875" style="173"/>
  </cols>
  <sheetData>
    <row r="1" spans="2:22">
      <c r="B1" s="176"/>
      <c r="C1" s="176"/>
      <c r="D1" s="176"/>
      <c r="E1" s="176"/>
      <c r="F1" s="372"/>
      <c r="G1" s="176"/>
      <c r="H1" s="176"/>
      <c r="I1" s="177"/>
      <c r="J1" s="178"/>
      <c r="K1" s="372"/>
    </row>
    <row r="2" spans="2:22" ht="23.4">
      <c r="B2" s="540" t="s">
        <v>111</v>
      </c>
      <c r="C2" s="540"/>
      <c r="D2" s="540"/>
      <c r="E2" s="540"/>
      <c r="F2" s="541"/>
      <c r="G2" s="540"/>
      <c r="H2" s="540"/>
      <c r="I2" s="540"/>
      <c r="J2" s="542"/>
      <c r="K2" s="541"/>
      <c r="M2" s="540" t="s">
        <v>111</v>
      </c>
      <c r="N2" s="540"/>
      <c r="O2" s="540"/>
      <c r="P2" s="540"/>
      <c r="Q2" s="541"/>
      <c r="R2" s="540"/>
      <c r="S2" s="540"/>
      <c r="T2" s="541"/>
      <c r="U2" s="542"/>
      <c r="V2" s="541"/>
    </row>
    <row r="3" spans="2:22" ht="15" thickBot="1">
      <c r="B3" s="543" t="s">
        <v>124</v>
      </c>
      <c r="C3" s="543"/>
      <c r="D3" s="543"/>
      <c r="E3" s="543"/>
      <c r="F3" s="544"/>
      <c r="G3" s="543"/>
      <c r="H3" s="543"/>
      <c r="I3" s="543"/>
      <c r="J3" s="545"/>
      <c r="K3" s="544"/>
      <c r="M3" s="543" t="s">
        <v>125</v>
      </c>
      <c r="N3" s="543"/>
      <c r="O3" s="543"/>
      <c r="P3" s="543"/>
      <c r="Q3" s="544"/>
      <c r="R3" s="543"/>
      <c r="S3" s="543"/>
      <c r="T3" s="544"/>
      <c r="U3" s="545"/>
      <c r="V3" s="544"/>
    </row>
    <row r="4" spans="2:22" ht="15" thickBot="1">
      <c r="B4" s="176"/>
      <c r="C4" s="530"/>
      <c r="D4" s="548" t="s">
        <v>48</v>
      </c>
      <c r="E4" s="549"/>
      <c r="F4" s="539"/>
      <c r="G4" s="548" t="s">
        <v>19</v>
      </c>
      <c r="H4" s="549"/>
      <c r="I4" s="550"/>
      <c r="J4" s="538" t="s">
        <v>24</v>
      </c>
      <c r="K4" s="539"/>
      <c r="M4" s="176"/>
      <c r="N4" s="530"/>
      <c r="O4" s="531" t="s">
        <v>48</v>
      </c>
      <c r="P4" s="532"/>
      <c r="Q4" s="533"/>
      <c r="R4" s="531" t="s">
        <v>19</v>
      </c>
      <c r="S4" s="532"/>
      <c r="T4" s="533"/>
      <c r="U4" s="534" t="s">
        <v>24</v>
      </c>
      <c r="V4" s="533"/>
    </row>
    <row r="5" spans="2:22" ht="29.4" thickBot="1">
      <c r="B5" s="176"/>
      <c r="C5" s="530"/>
      <c r="D5" s="181" t="s">
        <v>16</v>
      </c>
      <c r="E5" s="182" t="s">
        <v>22</v>
      </c>
      <c r="F5" s="373" t="s">
        <v>23</v>
      </c>
      <c r="G5" s="181" t="s">
        <v>16</v>
      </c>
      <c r="H5" s="182" t="s">
        <v>22</v>
      </c>
      <c r="I5" s="183" t="s">
        <v>23</v>
      </c>
      <c r="J5" s="184" t="s">
        <v>16</v>
      </c>
      <c r="K5" s="373" t="s">
        <v>21</v>
      </c>
      <c r="M5" s="176"/>
      <c r="N5" s="530"/>
      <c r="O5" s="185" t="s">
        <v>16</v>
      </c>
      <c r="P5" s="186" t="s">
        <v>22</v>
      </c>
      <c r="Q5" s="388" t="s">
        <v>23</v>
      </c>
      <c r="R5" s="185" t="s">
        <v>16</v>
      </c>
      <c r="S5" s="186" t="s">
        <v>22</v>
      </c>
      <c r="T5" s="388" t="s">
        <v>23</v>
      </c>
      <c r="U5" s="188" t="s">
        <v>16</v>
      </c>
      <c r="V5" s="388" t="s">
        <v>21</v>
      </c>
    </row>
    <row r="6" spans="2:22">
      <c r="B6" s="535" t="str">
        <f>'HOME PAGE'!H5</f>
        <v>4 WEEKS ENDING 1-25-2026</v>
      </c>
      <c r="C6" s="189" t="s">
        <v>49</v>
      </c>
      <c r="D6" s="190">
        <f>'Regions By Outlet Data'!C4</f>
        <v>59854540.059746072</v>
      </c>
      <c r="E6" s="191">
        <f>'Regions By Outlet Data'!D4</f>
        <v>3250572.6682988033</v>
      </c>
      <c r="F6" s="374">
        <f>'Regions By Outlet Data'!E4</f>
        <v>5.7426587182826297E-2</v>
      </c>
      <c r="G6" s="193">
        <f>'Regions By Outlet Data'!F4</f>
        <v>334001558.04211336</v>
      </c>
      <c r="H6" s="194">
        <f>'Regions By Outlet Data'!G4</f>
        <v>12183207.811211288</v>
      </c>
      <c r="I6" s="192">
        <f>'Regions By Outlet Data'!H4</f>
        <v>3.7857405590669191E-2</v>
      </c>
      <c r="J6" s="195">
        <f>'Regions By Outlet Data'!I4</f>
        <v>110.15297444665268</v>
      </c>
      <c r="K6" s="374">
        <f>'Regions By Outlet Data'!J4</f>
        <v>2.203639612872081</v>
      </c>
      <c r="M6" s="535" t="str">
        <f>'HOME PAGE'!H5</f>
        <v>4 WEEKS ENDING 1-25-2026</v>
      </c>
      <c r="N6" s="196" t="s">
        <v>25</v>
      </c>
      <c r="O6" s="190">
        <f>'Regions By Outlet Data'!C12</f>
        <v>59767450.733821444</v>
      </c>
      <c r="P6" s="191">
        <f>'Regions By Outlet Data'!D12</f>
        <v>3265233.9914316088</v>
      </c>
      <c r="Q6" s="374">
        <f>'Regions By Outlet Data'!E12</f>
        <v>5.7789484726214681E-2</v>
      </c>
      <c r="R6" s="193">
        <f>'Regions By Outlet Data'!F12</f>
        <v>332817311.61794108</v>
      </c>
      <c r="S6" s="194">
        <f>'Regions By Outlet Data'!G12</f>
        <v>12314760.152138233</v>
      </c>
      <c r="T6" s="374">
        <f>'Regions By Outlet Data'!H12</f>
        <v>3.8423282734621853E-2</v>
      </c>
      <c r="U6" s="195">
        <f>'Regions By Outlet Data'!I12</f>
        <v>110.23317780288089</v>
      </c>
      <c r="V6" s="374">
        <f>'Regions By Outlet Data'!J12</f>
        <v>2.2164645191320176</v>
      </c>
    </row>
    <row r="7" spans="2:22">
      <c r="B7" s="536"/>
      <c r="C7" s="197" t="s">
        <v>50</v>
      </c>
      <c r="D7" s="198">
        <f>'Regions By Outlet Data'!C5</f>
        <v>75322992.335379884</v>
      </c>
      <c r="E7" s="199">
        <f>'Regions By Outlet Data'!D5</f>
        <v>4325950.5669727921</v>
      </c>
      <c r="F7" s="375">
        <f>'Regions By Outlet Data'!E5</f>
        <v>6.0931419946820838E-2</v>
      </c>
      <c r="G7" s="201">
        <f>'Regions By Outlet Data'!F5</f>
        <v>466527614.88796729</v>
      </c>
      <c r="H7" s="202">
        <f>'Regions By Outlet Data'!G5</f>
        <v>24537223.048000276</v>
      </c>
      <c r="I7" s="200">
        <f>'Regions By Outlet Data'!H5</f>
        <v>5.5515286080889632E-2</v>
      </c>
      <c r="J7" s="203">
        <f>'Regions By Outlet Data'!I5</f>
        <v>97.567142763204544</v>
      </c>
      <c r="K7" s="375">
        <f>'Regions By Outlet Data'!J5</f>
        <v>2.2677259223834056</v>
      </c>
      <c r="M7" s="536"/>
      <c r="N7" s="204" t="s">
        <v>26</v>
      </c>
      <c r="O7" s="198">
        <f>'Regions By Outlet Data'!C13</f>
        <v>100997461.8205007</v>
      </c>
      <c r="P7" s="199">
        <f>'Regions By Outlet Data'!D13</f>
        <v>2541465.9435808361</v>
      </c>
      <c r="Q7" s="375">
        <f>'Regions By Outlet Data'!E13</f>
        <v>2.581321656385387E-2</v>
      </c>
      <c r="R7" s="201">
        <f>'Regions By Outlet Data'!F13</f>
        <v>532032199.14272493</v>
      </c>
      <c r="S7" s="202">
        <f>'Regions By Outlet Data'!G13</f>
        <v>1664715.8380752206</v>
      </c>
      <c r="T7" s="375">
        <f>'Regions By Outlet Data'!H13</f>
        <v>3.1387969483019514E-3</v>
      </c>
      <c r="U7" s="203">
        <f>'Regions By Outlet Data'!I13</f>
        <v>109.17491166310462</v>
      </c>
      <c r="V7" s="375">
        <f>'Regions By Outlet Data'!J13</f>
        <v>-1.1395463293466719</v>
      </c>
    </row>
    <row r="8" spans="2:22">
      <c r="B8" s="536"/>
      <c r="C8" s="197" t="s">
        <v>51</v>
      </c>
      <c r="D8" s="198">
        <f>'Regions By Outlet Data'!C6</f>
        <v>34676128.629762501</v>
      </c>
      <c r="E8" s="199">
        <f>'Regions By Outlet Data'!D6</f>
        <v>548499.46476621181</v>
      </c>
      <c r="F8" s="375">
        <f>'Regions By Outlet Data'!E6</f>
        <v>1.6072006118983257E-2</v>
      </c>
      <c r="G8" s="201">
        <f>'Regions By Outlet Data'!F6</f>
        <v>177704588.32105824</v>
      </c>
      <c r="H8" s="202">
        <f>'Regions By Outlet Data'!G6</f>
        <v>-1959844.6609969139</v>
      </c>
      <c r="I8" s="200">
        <f>'Regions By Outlet Data'!H6</f>
        <v>-1.0908361930447651E-2</v>
      </c>
      <c r="J8" s="203">
        <f>'Regions By Outlet Data'!I6</f>
        <v>118.92066845568851</v>
      </c>
      <c r="K8" s="375">
        <f>'Regions By Outlet Data'!J6</f>
        <v>-2.3642562850340028</v>
      </c>
      <c r="M8" s="536"/>
      <c r="N8" s="204" t="s">
        <v>27</v>
      </c>
      <c r="O8" s="198">
        <f>'Regions By Outlet Data'!C14</f>
        <v>75046054.683073267</v>
      </c>
      <c r="P8" s="199">
        <f>'Regions By Outlet Data'!D14</f>
        <v>4359567.6845701039</v>
      </c>
      <c r="Q8" s="375">
        <f>'Regions By Outlet Data'!E14</f>
        <v>6.1674697239691947E-2</v>
      </c>
      <c r="R8" s="201">
        <f>'Regions By Outlet Data'!F14</f>
        <v>463080176.03453559</v>
      </c>
      <c r="S8" s="202">
        <f>'Regions By Outlet Data'!G14</f>
        <v>24756577.094307005</v>
      </c>
      <c r="T8" s="375">
        <f>'Regions By Outlet Data'!H14</f>
        <v>5.6480137401141627E-2</v>
      </c>
      <c r="U8" s="203">
        <f>'Regions By Outlet Data'!I14</f>
        <v>97.420948120475543</v>
      </c>
      <c r="V8" s="375">
        <f>'Regions By Outlet Data'!J14</f>
        <v>2.308193127386005</v>
      </c>
    </row>
    <row r="9" spans="2:22">
      <c r="B9" s="536"/>
      <c r="C9" s="197" t="s">
        <v>52</v>
      </c>
      <c r="D9" s="198">
        <f>'Regions By Outlet Data'!C7</f>
        <v>48552480.594533294</v>
      </c>
      <c r="E9" s="199">
        <f>'Regions By Outlet Data'!D7</f>
        <v>2840392.716194652</v>
      </c>
      <c r="F9" s="375">
        <f>'Regions By Outlet Data'!E7</f>
        <v>6.2136578048114371E-2</v>
      </c>
      <c r="G9" s="201">
        <f>'Regions By Outlet Data'!F7</f>
        <v>243277105.13270935</v>
      </c>
      <c r="H9" s="202">
        <f>'Regions By Outlet Data'!G7</f>
        <v>7417951.1587239504</v>
      </c>
      <c r="I9" s="200">
        <f>'Regions By Outlet Data'!H7</f>
        <v>3.1450766416054092E-2</v>
      </c>
      <c r="J9" s="203">
        <f>'Regions By Outlet Data'!I7</f>
        <v>87.367685844253671</v>
      </c>
      <c r="K9" s="375">
        <f>'Regions By Outlet Data'!J7</f>
        <v>2.127490827745774</v>
      </c>
      <c r="M9" s="536"/>
      <c r="N9" s="204" t="s">
        <v>28</v>
      </c>
      <c r="O9" s="198">
        <f>'Regions By Outlet Data'!C15</f>
        <v>75046054.683073267</v>
      </c>
      <c r="P9" s="199">
        <f>'Regions By Outlet Data'!D15</f>
        <v>4359567.6845701039</v>
      </c>
      <c r="Q9" s="375">
        <f>'Regions By Outlet Data'!E15</f>
        <v>6.1674697239691947E-2</v>
      </c>
      <c r="R9" s="201">
        <f>'Regions By Outlet Data'!F15</f>
        <v>463080176.03453559</v>
      </c>
      <c r="S9" s="202">
        <f>'Regions By Outlet Data'!G15</f>
        <v>24756577.094307005</v>
      </c>
      <c r="T9" s="375">
        <f>'Regions By Outlet Data'!H15</f>
        <v>5.6480137401141627E-2</v>
      </c>
      <c r="U9" s="203">
        <f>'Regions By Outlet Data'!I15</f>
        <v>97.420948120475543</v>
      </c>
      <c r="V9" s="375">
        <f>'Regions By Outlet Data'!J15</f>
        <v>2.308193127386005</v>
      </c>
    </row>
    <row r="10" spans="2:22">
      <c r="B10" s="536"/>
      <c r="C10" s="197" t="s">
        <v>53</v>
      </c>
      <c r="D10" s="198">
        <f>'Regions By Outlet Data'!C8</f>
        <v>64145813.969885878</v>
      </c>
      <c r="E10" s="199">
        <f>'Regions By Outlet Data'!D8</f>
        <v>1065386.5808074325</v>
      </c>
      <c r="F10" s="375">
        <f>'Regions By Outlet Data'!E8</f>
        <v>1.6889336754745743E-2</v>
      </c>
      <c r="G10" s="201">
        <f>'Regions By Outlet Data'!F8</f>
        <v>375593216.1239593</v>
      </c>
      <c r="H10" s="202">
        <f>'Regions By Outlet Data'!G8</f>
        <v>-3540121.903093636</v>
      </c>
      <c r="I10" s="200">
        <f>'Regions By Outlet Data'!H8</f>
        <v>-9.3374059941967753E-3</v>
      </c>
      <c r="J10" s="203">
        <f>'Regions By Outlet Data'!I8</f>
        <v>103.84883541020635</v>
      </c>
      <c r="K10" s="375">
        <f>'Regions By Outlet Data'!J8</f>
        <v>-1.9794853302071544</v>
      </c>
      <c r="M10" s="536"/>
      <c r="N10" s="204" t="s">
        <v>29</v>
      </c>
      <c r="O10" s="198">
        <f>'Regions By Outlet Data'!C16</f>
        <v>34579441.298922293</v>
      </c>
      <c r="P10" s="199">
        <f>'Regions By Outlet Data'!D16</f>
        <v>554232.34613790363</v>
      </c>
      <c r="Q10" s="375">
        <f>'Regions By Outlet Data'!E16</f>
        <v>1.6288874137613461E-2</v>
      </c>
      <c r="R10" s="201">
        <f>'Regions By Outlet Data'!F16</f>
        <v>176417641.50655496</v>
      </c>
      <c r="S10" s="202">
        <f>'Regions By Outlet Data'!G16</f>
        <v>-1971720.3149644732</v>
      </c>
      <c r="T10" s="375">
        <f>'Regions By Outlet Data'!H16</f>
        <v>-1.1052903014122567E-2</v>
      </c>
      <c r="U10" s="203">
        <f>'Regions By Outlet Data'!I16</f>
        <v>118.84835440572901</v>
      </c>
      <c r="V10" s="375">
        <f>'Regions By Outlet Data'!J16</f>
        <v>-2.3659512740450168</v>
      </c>
    </row>
    <row r="11" spans="2:22">
      <c r="B11" s="536"/>
      <c r="C11" s="197" t="s">
        <v>54</v>
      </c>
      <c r="D11" s="198">
        <f>'Regions By Outlet Data'!C9</f>
        <v>55256944.880339608</v>
      </c>
      <c r="E11" s="199">
        <f>'Regions By Outlet Data'!D9</f>
        <v>1169459.7008718699</v>
      </c>
      <c r="F11" s="375">
        <f>'Regions By Outlet Data'!E9</f>
        <v>2.1621632009539444E-2</v>
      </c>
      <c r="G11" s="201">
        <f>'Regions By Outlet Data'!F9</f>
        <v>305035440.60373026</v>
      </c>
      <c r="H11" s="202">
        <f>'Regions By Outlet Data'!G9</f>
        <v>693887.84706836939</v>
      </c>
      <c r="I11" s="200">
        <f>'Regions By Outlet Data'!H9</f>
        <v>2.279964207264105E-3</v>
      </c>
      <c r="J11" s="203">
        <f>'Regions By Outlet Data'!I9</f>
        <v>110.0916610787459</v>
      </c>
      <c r="K11" s="375">
        <f>'Regions By Outlet Data'!J9</f>
        <v>-1.5788006569947726</v>
      </c>
      <c r="M11" s="536"/>
      <c r="N11" s="204" t="s">
        <v>30</v>
      </c>
      <c r="O11" s="198">
        <f>'Regions By Outlet Data'!C17</f>
        <v>48490761.114612199</v>
      </c>
      <c r="P11" s="199">
        <f>'Regions By Outlet Data'!D17</f>
        <v>2842168.1859240457</v>
      </c>
      <c r="Q11" s="375">
        <f>'Regions By Outlet Data'!E17</f>
        <v>6.2261901267451042E-2</v>
      </c>
      <c r="R11" s="201">
        <f>'Regions By Outlet Data'!F17</f>
        <v>242405151.71620795</v>
      </c>
      <c r="S11" s="202">
        <f>'Regions By Outlet Data'!G17</f>
        <v>7399175.1343508661</v>
      </c>
      <c r="T11" s="375">
        <f>'Regions By Outlet Data'!H17</f>
        <v>3.1485050899433577E-2</v>
      </c>
      <c r="U11" s="203">
        <f>'Regions By Outlet Data'!I17</f>
        <v>87.447394519596799</v>
      </c>
      <c r="V11" s="375">
        <f>'Regions By Outlet Data'!J17</f>
        <v>2.1190842904231175</v>
      </c>
    </row>
    <row r="12" spans="2:22">
      <c r="B12" s="536"/>
      <c r="C12" s="197" t="s">
        <v>55</v>
      </c>
      <c r="D12" s="198">
        <f>'Regions By Outlet Data'!C10</f>
        <v>40261129.492885038</v>
      </c>
      <c r="E12" s="199">
        <f>'Regions By Outlet Data'!D10</f>
        <v>395235.99103860557</v>
      </c>
      <c r="F12" s="375">
        <f>'Regions By Outlet Data'!E10</f>
        <v>9.9141385359969372E-3</v>
      </c>
      <c r="G12" s="201">
        <f>'Regions By Outlet Data'!F10</f>
        <v>229028589.01682347</v>
      </c>
      <c r="H12" s="202">
        <f>'Regions By Outlet Data'!G10</f>
        <v>-4355509.2529581785</v>
      </c>
      <c r="I12" s="200">
        <f>'Regions By Outlet Data'!H10</f>
        <v>-1.8662407958589377E-2</v>
      </c>
      <c r="J12" s="203">
        <f>'Regions By Outlet Data'!I10</f>
        <v>76.258513097025556</v>
      </c>
      <c r="K12" s="375">
        <f>'Regions By Outlet Data'!J10</f>
        <v>-2.0090401429953033</v>
      </c>
      <c r="M12" s="536"/>
      <c r="N12" s="204" t="s">
        <v>31</v>
      </c>
      <c r="O12" s="198">
        <f>'Regions By Outlet Data'!C18</f>
        <v>64004018.744092755</v>
      </c>
      <c r="P12" s="199">
        <f>'Regions By Outlet Data'!D18</f>
        <v>1058988.2379065454</v>
      </c>
      <c r="Q12" s="375">
        <f>'Regions By Outlet Data'!E18</f>
        <v>1.6824016596551947E-2</v>
      </c>
      <c r="R12" s="201">
        <f>'Regions By Outlet Data'!F18</f>
        <v>373939343.91032988</v>
      </c>
      <c r="S12" s="202">
        <f>'Regions By Outlet Data'!G18</f>
        <v>-3572297.2438079715</v>
      </c>
      <c r="T12" s="375">
        <f>'Regions By Outlet Data'!H18</f>
        <v>-9.46274724902961E-3</v>
      </c>
      <c r="U12" s="203">
        <f>'Regions By Outlet Data'!I18</f>
        <v>103.84581955919494</v>
      </c>
      <c r="V12" s="375">
        <f>'Regions By Outlet Data'!J18</f>
        <v>-2.0115503137448769</v>
      </c>
    </row>
    <row r="13" spans="2:22" ht="15" thickBot="1">
      <c r="B13" s="546"/>
      <c r="C13" s="205" t="s">
        <v>56</v>
      </c>
      <c r="D13" s="206">
        <f>'Regions By Outlet Data'!C11</f>
        <v>66418020.521578379</v>
      </c>
      <c r="E13" s="207">
        <f>'Regions By Outlet Data'!D11</f>
        <v>1987233.5986691117</v>
      </c>
      <c r="F13" s="376">
        <f>'Regions By Outlet Data'!E11</f>
        <v>3.0842919876903182E-2</v>
      </c>
      <c r="G13" s="209">
        <f>'Regions By Outlet Data'!F11</f>
        <v>355614557.63617003</v>
      </c>
      <c r="H13" s="210">
        <f>'Regions By Outlet Data'!G11</f>
        <v>3636436.1558337212</v>
      </c>
      <c r="I13" s="208">
        <f>'Regions By Outlet Data'!H11</f>
        <v>1.0331426682260066E-2</v>
      </c>
      <c r="J13" s="211">
        <f>'Regions By Outlet Data'!I11</f>
        <v>104.73659399379183</v>
      </c>
      <c r="K13" s="376">
        <f>'Regions By Outlet Data'!J11</f>
        <v>-0.57685371824655363</v>
      </c>
      <c r="M13" s="546"/>
      <c r="N13" s="212" t="s">
        <v>32</v>
      </c>
      <c r="O13" s="206">
        <f>'Regions By Outlet Data'!C19</f>
        <v>172262230.59374467</v>
      </c>
      <c r="P13" s="207">
        <f>'Regions By Outlet Data'!D19</f>
        <v>7166390.4191491306</v>
      </c>
      <c r="Q13" s="376">
        <f>'Regions By Outlet Data'!E19</f>
        <v>4.3407456005980422E-2</v>
      </c>
      <c r="R13" s="209">
        <f>'Regions By Outlet Data'!F19</f>
        <v>949161807.24964523</v>
      </c>
      <c r="S13" s="210">
        <f>'Regions By Outlet Data'!G19</f>
        <v>16141638.063093305</v>
      </c>
      <c r="T13" s="376">
        <f>'Regions By Outlet Data'!H19</f>
        <v>1.7300417071547655E-2</v>
      </c>
      <c r="U13" s="211">
        <f>'Regions By Outlet Data'!I19</f>
        <v>100.55927991032389</v>
      </c>
      <c r="V13" s="376">
        <f>'Regions By Outlet Data'!J19</f>
        <v>0.66374068246508955</v>
      </c>
    </row>
    <row r="14" spans="2:22">
      <c r="B14" s="535" t="str">
        <f>'HOME PAGE'!H6</f>
        <v>LATEST 52 WEEKS ENDING 1-25-2026</v>
      </c>
      <c r="C14" s="189" t="s">
        <v>49</v>
      </c>
      <c r="D14" s="190">
        <f>'Regions By Outlet Data'!C36</f>
        <v>32318772.572668988</v>
      </c>
      <c r="E14" s="191">
        <f>'Regions By Outlet Data'!D36</f>
        <v>1441475.0829708055</v>
      </c>
      <c r="F14" s="371">
        <f>'Regions By Outlet Data'!E36</f>
        <v>4.6683978202811803E-2</v>
      </c>
      <c r="G14" s="190">
        <f>'Regions By Outlet Data'!F36</f>
        <v>152003946.76599398</v>
      </c>
      <c r="H14" s="191">
        <f>'Regions By Outlet Data'!G36</f>
        <v>809261.38850203156</v>
      </c>
      <c r="I14" s="213">
        <f>'Regions By Outlet Data'!H36</f>
        <v>5.3524459969047609E-3</v>
      </c>
      <c r="J14" s="214">
        <f>'Regions By Outlet Data'!I36</f>
        <v>0</v>
      </c>
      <c r="K14" s="371">
        <f>'Regions By Outlet Data'!J36</f>
        <v>0</v>
      </c>
      <c r="M14" s="535" t="str">
        <f>'HOME PAGE'!H6</f>
        <v>LATEST 52 WEEKS ENDING 1-25-2026</v>
      </c>
      <c r="N14" s="196" t="s">
        <v>25</v>
      </c>
      <c r="O14" s="190">
        <f>'Regions By Outlet Data'!C44</f>
        <v>807129529.84446871</v>
      </c>
      <c r="P14" s="191">
        <f>'Regions By Outlet Data'!D44</f>
        <v>2461074.3452671766</v>
      </c>
      <c r="Q14" s="371">
        <f>'Regions By Outlet Data'!E44</f>
        <v>3.0584948725750302E-3</v>
      </c>
      <c r="R14" s="190">
        <f>'Regions By Outlet Data'!F44</f>
        <v>4704583414.4573565</v>
      </c>
      <c r="S14" s="191">
        <f>'Regions By Outlet Data'!G44</f>
        <v>5989082.416472435</v>
      </c>
      <c r="T14" s="371">
        <f>'Regions By Outlet Data'!H44</f>
        <v>1.2746540759289201E-3</v>
      </c>
      <c r="U14" s="214">
        <f>'Regions By Outlet Data'!I44</f>
        <v>104.8073606231068</v>
      </c>
      <c r="V14" s="371">
        <f>'Regions By Outlet Data'!J44</f>
        <v>-0.73994489178792833</v>
      </c>
    </row>
    <row r="15" spans="2:22">
      <c r="B15" s="536"/>
      <c r="C15" s="197" t="s">
        <v>50</v>
      </c>
      <c r="D15" s="198">
        <f>'Regions By Outlet Data'!C37</f>
        <v>28859832.016266275</v>
      </c>
      <c r="E15" s="199">
        <f>'Regions By Outlet Data'!D37</f>
        <v>751060.71616183221</v>
      </c>
      <c r="F15" s="377">
        <f>'Regions By Outlet Data'!E37</f>
        <v>2.6719798889218667E-2</v>
      </c>
      <c r="G15" s="198">
        <f>'Regions By Outlet Data'!F37</f>
        <v>129192425.52467594</v>
      </c>
      <c r="H15" s="199">
        <f>'Regions By Outlet Data'!G37</f>
        <v>-67704.740773022175</v>
      </c>
      <c r="I15" s="215">
        <f>'Regions By Outlet Data'!H37</f>
        <v>-5.237867286222251E-4</v>
      </c>
      <c r="J15" s="216">
        <f>'Regions By Outlet Data'!I37</f>
        <v>0</v>
      </c>
      <c r="K15" s="377">
        <f>'Regions By Outlet Data'!J37</f>
        <v>0</v>
      </c>
      <c r="M15" s="536"/>
      <c r="N15" s="204" t="s">
        <v>26</v>
      </c>
      <c r="O15" s="198">
        <f>'Regions By Outlet Data'!C45</f>
        <v>713186843.07241583</v>
      </c>
      <c r="P15" s="199">
        <f>'Regions By Outlet Data'!D45</f>
        <v>11368901.722892523</v>
      </c>
      <c r="Q15" s="377">
        <f>'Regions By Outlet Data'!E45</f>
        <v>1.6199217849904635E-2</v>
      </c>
      <c r="R15" s="198">
        <f>'Regions By Outlet Data'!F45</f>
        <v>3922164187.9433446</v>
      </c>
      <c r="S15" s="199">
        <f>'Regions By Outlet Data'!G45</f>
        <v>36946530.986467838</v>
      </c>
      <c r="T15" s="377">
        <f>'Regions By Outlet Data'!H45</f>
        <v>9.5095138158633984E-3</v>
      </c>
      <c r="U15" s="216">
        <f>'Regions By Outlet Data'!I45</f>
        <v>113.96883660334372</v>
      </c>
      <c r="V15" s="377">
        <f>'Regions By Outlet Data'!J45</f>
        <v>0.67953863027456407</v>
      </c>
    </row>
    <row r="16" spans="2:22">
      <c r="B16" s="536"/>
      <c r="C16" s="197" t="s">
        <v>51</v>
      </c>
      <c r="D16" s="198">
        <f>'Regions By Outlet Data'!C38</f>
        <v>524632617.18137705</v>
      </c>
      <c r="E16" s="199">
        <f>'Regions By Outlet Data'!D38</f>
        <v>3936335.6391396523</v>
      </c>
      <c r="F16" s="377">
        <f>'Regions By Outlet Data'!E38</f>
        <v>7.5597536964940818E-3</v>
      </c>
      <c r="G16" s="198">
        <f>'Regions By Outlet Data'!F38</f>
        <v>3022177393.8254671</v>
      </c>
      <c r="H16" s="199">
        <f>'Regions By Outlet Data'!G38</f>
        <v>-15029644.577215195</v>
      </c>
      <c r="I16" s="215">
        <f>'Regions By Outlet Data'!H38</f>
        <v>-4.9485084115699716E-3</v>
      </c>
      <c r="J16" s="216">
        <f>'Regions By Outlet Data'!I38</f>
        <v>79.528801809604516</v>
      </c>
      <c r="K16" s="377">
        <f>'Regions By Outlet Data'!J38</f>
        <v>-0.20367490029435942</v>
      </c>
      <c r="M16" s="536"/>
      <c r="N16" s="204" t="s">
        <v>27</v>
      </c>
      <c r="O16" s="198">
        <f>'Regions By Outlet Data'!C46</f>
        <v>523792519.00380796</v>
      </c>
      <c r="P16" s="199">
        <f>'Regions By Outlet Data'!D46</f>
        <v>3816089.6145526767</v>
      </c>
      <c r="Q16" s="377">
        <f>'Regions By Outlet Data'!E46</f>
        <v>7.3389665355310654E-3</v>
      </c>
      <c r="R16" s="198">
        <f>'Regions By Outlet Data'!F46</f>
        <v>3008252790.2139769</v>
      </c>
      <c r="S16" s="199">
        <f>'Regions By Outlet Data'!G46</f>
        <v>-16451577.026368618</v>
      </c>
      <c r="T16" s="377">
        <f>'Regions By Outlet Data'!H46</f>
        <v>-5.4390694193292583E-3</v>
      </c>
      <c r="U16" s="216">
        <f>'Regions By Outlet Data'!I46</f>
        <v>79.600082357026551</v>
      </c>
      <c r="V16" s="377">
        <f>'Regions By Outlet Data'!J46</f>
        <v>-0.24959284780311464</v>
      </c>
    </row>
    <row r="17" spans="2:22">
      <c r="B17" s="536"/>
      <c r="C17" s="197" t="s">
        <v>52</v>
      </c>
      <c r="D17" s="198">
        <f>'Regions By Outlet Data'!C39</f>
        <v>833954907.64804208</v>
      </c>
      <c r="E17" s="199">
        <f>'Regions By Outlet Data'!D39</f>
        <v>10010917.005364895</v>
      </c>
      <c r="F17" s="377">
        <f>'Regions By Outlet Data'!E39</f>
        <v>1.2149996988941408E-2</v>
      </c>
      <c r="G17" s="198">
        <f>'Regions By Outlet Data'!F39</f>
        <v>4479096686.9126434</v>
      </c>
      <c r="H17" s="199">
        <f>'Regions By Outlet Data'!G39</f>
        <v>35785054.324144363</v>
      </c>
      <c r="I17" s="215">
        <f>'Regions By Outlet Data'!H39</f>
        <v>8.0536899689156831E-3</v>
      </c>
      <c r="J17" s="216">
        <f>'Regions By Outlet Data'!I39</f>
        <v>105.2499408320096</v>
      </c>
      <c r="K17" s="377">
        <f>'Regions By Outlet Data'!J39</f>
        <v>0.20899852516286899</v>
      </c>
      <c r="M17" s="536"/>
      <c r="N17" s="204" t="s">
        <v>28</v>
      </c>
      <c r="O17" s="198">
        <f>'Regions By Outlet Data'!C47</f>
        <v>831606368.96506619</v>
      </c>
      <c r="P17" s="199">
        <f>'Regions By Outlet Data'!D47</f>
        <v>10708086.959517598</v>
      </c>
      <c r="Q17" s="377">
        <f>'Regions By Outlet Data'!E47</f>
        <v>1.3044352990185963E-2</v>
      </c>
      <c r="R17" s="198">
        <f>'Regions By Outlet Data'!F47</f>
        <v>4449186475.0928659</v>
      </c>
      <c r="S17" s="199">
        <f>'Regions By Outlet Data'!G47</f>
        <v>41718274.986427307</v>
      </c>
      <c r="T17" s="377">
        <f>'Regions By Outlet Data'!H47</f>
        <v>9.4653604047375377E-3</v>
      </c>
      <c r="U17" s="216">
        <f>'Regions By Outlet Data'!I47</f>
        <v>105.21609335449493</v>
      </c>
      <c r="V17" s="377">
        <f>'Regions By Outlet Data'!J47</f>
        <v>0.26451281205119415</v>
      </c>
    </row>
    <row r="18" spans="2:22">
      <c r="B18" s="536"/>
      <c r="C18" s="197" t="s">
        <v>53</v>
      </c>
      <c r="D18" s="198">
        <f>'Regions By Outlet Data'!C40</f>
        <v>715988607.17564774</v>
      </c>
      <c r="E18" s="199">
        <f>'Regions By Outlet Data'!D40</f>
        <v>7212273.3130716085</v>
      </c>
      <c r="F18" s="377">
        <f>'Regions By Outlet Data'!E40</f>
        <v>1.0175668921911251E-2</v>
      </c>
      <c r="G18" s="198">
        <f>'Regions By Outlet Data'!F40</f>
        <v>3992265946.4041858</v>
      </c>
      <c r="H18" s="199">
        <f>'Regions By Outlet Data'!G40</f>
        <v>33978450.170823574</v>
      </c>
      <c r="I18" s="215">
        <f>'Regions By Outlet Data'!H40</f>
        <v>8.5841289201850236E-3</v>
      </c>
      <c r="J18" s="216">
        <f>'Regions By Outlet Data'!I40</f>
        <v>105.68673468027019</v>
      </c>
      <c r="K18" s="377">
        <f>'Regions By Outlet Data'!J40</f>
        <v>3.7176359472681497E-3</v>
      </c>
      <c r="M18" s="536"/>
      <c r="N18" s="204" t="s">
        <v>29</v>
      </c>
      <c r="O18" s="198">
        <f>'Regions By Outlet Data'!C48</f>
        <v>714795672.09852314</v>
      </c>
      <c r="P18" s="199">
        <f>'Regions By Outlet Data'!D48</f>
        <v>7607727.5220175982</v>
      </c>
      <c r="Q18" s="377">
        <f>'Regions By Outlet Data'!E48</f>
        <v>1.0757716644298046E-2</v>
      </c>
      <c r="R18" s="198">
        <f>'Regions By Outlet Data'!F48</f>
        <v>3975029775.9757533</v>
      </c>
      <c r="S18" s="199">
        <f>'Regions By Outlet Data'!G48</f>
        <v>37128008.380564213</v>
      </c>
      <c r="T18" s="377">
        <f>'Regions By Outlet Data'!H48</f>
        <v>9.4283734261958671E-3</v>
      </c>
      <c r="U18" s="216">
        <f>'Regions By Outlet Data'!I48</f>
        <v>105.77459146866488</v>
      </c>
      <c r="V18" s="377">
        <f>'Regions By Outlet Data'!J48</f>
        <v>2.7224686719989677E-2</v>
      </c>
    </row>
    <row r="19" spans="2:22" ht="15" thickBot="1">
      <c r="B19" s="536"/>
      <c r="C19" s="197" t="s">
        <v>54</v>
      </c>
      <c r="D19" s="198">
        <f>'Regions By Outlet Data'!C41</f>
        <v>933054851.95586371</v>
      </c>
      <c r="E19" s="199">
        <f>'Regions By Outlet Data'!D41</f>
        <v>5783960.9030176401</v>
      </c>
      <c r="F19" s="377">
        <f>'Regions By Outlet Data'!E41</f>
        <v>6.2376172473724368E-3</v>
      </c>
      <c r="G19" s="206">
        <f>'Regions By Outlet Data'!F41</f>
        <v>5771734674.3834229</v>
      </c>
      <c r="H19" s="199">
        <f>'Regions By Outlet Data'!G41</f>
        <v>58264382.990931511</v>
      </c>
      <c r="I19" s="215">
        <f>'Regions By Outlet Data'!H41</f>
        <v>1.0197722228241651E-2</v>
      </c>
      <c r="J19" s="216">
        <f>'Regions By Outlet Data'!I41</f>
        <v>96.938977602787048</v>
      </c>
      <c r="K19" s="377">
        <f>'Regions By Outlet Data'!J41</f>
        <v>-0.37596097922497052</v>
      </c>
      <c r="M19" s="536"/>
      <c r="N19" s="204" t="s">
        <v>30</v>
      </c>
      <c r="O19" s="198">
        <f>'Regions By Outlet Data'!C49</f>
        <v>1264977954.3987479</v>
      </c>
      <c r="P19" s="207">
        <f>'Regions By Outlet Data'!D49</f>
        <v>18269849.226495743</v>
      </c>
      <c r="Q19" s="377">
        <f>'Regions By Outlet Data'!E49</f>
        <v>1.4654472166098156E-2</v>
      </c>
      <c r="R19" s="198">
        <f>'Regions By Outlet Data'!F49</f>
        <v>6672894414.6940403</v>
      </c>
      <c r="S19" s="199">
        <f>'Regions By Outlet Data'!G49</f>
        <v>75096598.550359726</v>
      </c>
      <c r="T19" s="377">
        <f>'Regions By Outlet Data'!H49</f>
        <v>1.1382070297245426E-2</v>
      </c>
      <c r="U19" s="216">
        <f>'Regions By Outlet Data'!I49</f>
        <v>109.71024718364941</v>
      </c>
      <c r="V19" s="377">
        <f>'Regions By Outlet Data'!J49</f>
        <v>0.449468718944118</v>
      </c>
    </row>
    <row r="20" spans="2:22" ht="15" thickBot="1">
      <c r="B20" s="536"/>
      <c r="C20" s="197" t="s">
        <v>55</v>
      </c>
      <c r="D20" s="198">
        <f>'Regions By Outlet Data'!C42</f>
        <v>434815325.31902438</v>
      </c>
      <c r="E20" s="199">
        <f>'Regions By Outlet Data'!D42</f>
        <v>7365569.6485202312</v>
      </c>
      <c r="F20" s="377">
        <f>'Regions By Outlet Data'!E42</f>
        <v>1.7231427906576967E-2</v>
      </c>
      <c r="G20" s="217">
        <f>'Regions By Outlet Data'!F42</f>
        <v>2242961354.4379559</v>
      </c>
      <c r="H20" s="218">
        <f>'Regions By Outlet Data'!G42</f>
        <v>32031521.82728529</v>
      </c>
      <c r="I20" s="215">
        <f>'Regions By Outlet Data'!H42</f>
        <v>1.4487805698230776E-2</v>
      </c>
      <c r="J20" s="216">
        <f>'Regions By Outlet Data'!I42</f>
        <v>119.60430625072664</v>
      </c>
      <c r="K20" s="377">
        <f>'Regions By Outlet Data'!J42</f>
        <v>0.83378191688230174</v>
      </c>
      <c r="M20" s="536"/>
      <c r="N20" s="204" t="s">
        <v>31</v>
      </c>
      <c r="O20" s="219">
        <f>'Regions By Outlet Data'!C50</f>
        <v>929075668.80769217</v>
      </c>
      <c r="P20" s="217">
        <f>'Regions By Outlet Data'!D50</f>
        <v>6307170.3519753218</v>
      </c>
      <c r="Q20" s="389">
        <f>'Regions By Outlet Data'!E50</f>
        <v>6.8350516543754765E-3</v>
      </c>
      <c r="R20" s="198">
        <f>'Regions By Outlet Data'!F50</f>
        <v>5721963310.0177307</v>
      </c>
      <c r="S20" s="199">
        <f>'Regions By Outlet Data'!G50</f>
        <v>62209967.144008636</v>
      </c>
      <c r="T20" s="377">
        <f>'Regions By Outlet Data'!H50</f>
        <v>1.0991639277414467E-2</v>
      </c>
      <c r="U20" s="216">
        <f>'Regions By Outlet Data'!I50</f>
        <v>96.76703188086428</v>
      </c>
      <c r="V20" s="377">
        <f>'Regions By Outlet Data'!J50</f>
        <v>-0.35200445965089955</v>
      </c>
    </row>
    <row r="21" spans="2:22" ht="15" thickBot="1">
      <c r="B21" s="537"/>
      <c r="C21" s="220" t="s">
        <v>56</v>
      </c>
      <c r="D21" s="221">
        <f>'Regions By Outlet Data'!C43</f>
        <v>581536689.56311476</v>
      </c>
      <c r="E21" s="222">
        <f>'Regions By Outlet Data'!D43</f>
        <v>7513000.5210403204</v>
      </c>
      <c r="F21" s="378">
        <f>'Regions By Outlet Data'!E43</f>
        <v>1.3088310925944447E-2</v>
      </c>
      <c r="G21" s="224">
        <f>'Regions By Outlet Data'!F43</f>
        <v>2916799978.8848896</v>
      </c>
      <c r="H21" s="222">
        <f>'Regions By Outlet Data'!G43</f>
        <v>20595897.433896542</v>
      </c>
      <c r="I21" s="223">
        <f>'Regions By Outlet Data'!H43</f>
        <v>7.1113418994900503E-3</v>
      </c>
      <c r="J21" s="225">
        <f>'Regions By Outlet Data'!I43</f>
        <v>83.93281059480249</v>
      </c>
      <c r="K21" s="378">
        <f>'Regions By Outlet Data'!J43</f>
        <v>0.24425184841132364</v>
      </c>
      <c r="M21" s="537"/>
      <c r="N21" s="226" t="s">
        <v>32</v>
      </c>
      <c r="O21" s="221">
        <f>'Regions By Outlet Data'!C51</f>
        <v>929075668.80769217</v>
      </c>
      <c r="P21" s="227">
        <f>'Regions By Outlet Data'!D51</f>
        <v>6307170.3519753218</v>
      </c>
      <c r="Q21" s="378">
        <f>'Regions By Outlet Data'!E51</f>
        <v>6.8350516543754765E-3</v>
      </c>
      <c r="R21" s="221">
        <f>'Regions By Outlet Data'!F51</f>
        <v>5721963310.0177307</v>
      </c>
      <c r="S21" s="222">
        <f>'Regions By Outlet Data'!G51</f>
        <v>62209967.144008636</v>
      </c>
      <c r="T21" s="378">
        <f>'Regions By Outlet Data'!H51</f>
        <v>1.0991639277414467E-2</v>
      </c>
      <c r="U21" s="225">
        <f>'Regions By Outlet Data'!I51</f>
        <v>96.76703188086428</v>
      </c>
      <c r="V21" s="378">
        <f>'Regions By Outlet Data'!J51</f>
        <v>-0.35200445965089955</v>
      </c>
    </row>
    <row r="22" spans="2:22">
      <c r="B22" s="547" t="str">
        <f>'HOME PAGE'!H7</f>
        <v>YTD ENDING 1-25-2026</v>
      </c>
      <c r="C22" s="228" t="s">
        <v>49</v>
      </c>
      <c r="D22" s="229">
        <f>'Regions By Outlet Data'!C68</f>
        <v>306027732.22977525</v>
      </c>
      <c r="E22" s="230">
        <f>'Regions By Outlet Data'!D68</f>
        <v>8916290.6413187981</v>
      </c>
      <c r="F22" s="379">
        <f>'Regions By Outlet Data'!E68</f>
        <v>3.0009920162109363E-2</v>
      </c>
      <c r="G22" s="229">
        <f>'Regions By Outlet Data'!F68</f>
        <v>1421280531.2886147</v>
      </c>
      <c r="H22" s="230">
        <f>'Regions By Outlet Data'!G68</f>
        <v>39025634.550920963</v>
      </c>
      <c r="I22" s="231">
        <f>'Regions By Outlet Data'!H68</f>
        <v>2.8233312569936758E-2</v>
      </c>
      <c r="J22" s="232">
        <f>'Regions By Outlet Data'!I68</f>
        <v>0</v>
      </c>
      <c r="K22" s="379">
        <f>'Regions By Outlet Data'!J68</f>
        <v>0</v>
      </c>
      <c r="M22" s="547" t="str">
        <f>'HOME PAGE'!H7</f>
        <v>YTD ENDING 1-25-2026</v>
      </c>
      <c r="N22" s="233" t="s">
        <v>25</v>
      </c>
      <c r="O22" s="229">
        <f>'Regions By Outlet Data'!C76</f>
        <v>59854540.059746072</v>
      </c>
      <c r="P22" s="230">
        <f>'Regions By Outlet Data'!D76</f>
        <v>3250572.6682988107</v>
      </c>
      <c r="Q22" s="379">
        <f>'Regions By Outlet Data'!E76</f>
        <v>5.7426587182826436E-2</v>
      </c>
      <c r="R22" s="229">
        <f>'Regions By Outlet Data'!F76</f>
        <v>334001558.04211342</v>
      </c>
      <c r="S22" s="230">
        <f>'Regions By Outlet Data'!G76</f>
        <v>12183207.811211228</v>
      </c>
      <c r="T22" s="379">
        <f>'Regions By Outlet Data'!H76</f>
        <v>3.785740559066899E-2</v>
      </c>
      <c r="U22" s="232">
        <f>'Regions By Outlet Data'!I76</f>
        <v>110.15297444665268</v>
      </c>
      <c r="V22" s="379">
        <f>'Regions By Outlet Data'!J76</f>
        <v>2.2036396128720526</v>
      </c>
    </row>
    <row r="23" spans="2:22">
      <c r="B23" s="536"/>
      <c r="C23" s="197" t="s">
        <v>50</v>
      </c>
      <c r="D23" s="198">
        <f>'Regions By Outlet Data'!C69</f>
        <v>290697171.83080757</v>
      </c>
      <c r="E23" s="199">
        <f>'Regions By Outlet Data'!D69</f>
        <v>9485448.8671309948</v>
      </c>
      <c r="F23" s="377">
        <f>'Regions By Outlet Data'!E69</f>
        <v>3.3730631024782021E-2</v>
      </c>
      <c r="G23" s="198">
        <f>'Regions By Outlet Data'!F69</f>
        <v>1445258891.4166245</v>
      </c>
      <c r="H23" s="199">
        <f>'Regions By Outlet Data'!G69</f>
        <v>55540205.871586323</v>
      </c>
      <c r="I23" s="215">
        <f>'Regions By Outlet Data'!H69</f>
        <v>3.996507095233006E-2</v>
      </c>
      <c r="J23" s="216">
        <f>'Regions By Outlet Data'!I69</f>
        <v>0</v>
      </c>
      <c r="K23" s="377">
        <f>'Regions By Outlet Data'!J69</f>
        <v>0</v>
      </c>
      <c r="M23" s="536"/>
      <c r="N23" s="204" t="s">
        <v>26</v>
      </c>
      <c r="O23" s="198">
        <f>'Regions By Outlet Data'!C77</f>
        <v>75322992.335379884</v>
      </c>
      <c r="P23" s="199">
        <f>'Regions By Outlet Data'!D77</f>
        <v>4325950.5669727921</v>
      </c>
      <c r="Q23" s="377">
        <f>'Regions By Outlet Data'!E77</f>
        <v>6.0931419946820838E-2</v>
      </c>
      <c r="R23" s="198">
        <f>'Regions By Outlet Data'!F77</f>
        <v>466527614.88796741</v>
      </c>
      <c r="S23" s="199">
        <f>'Regions By Outlet Data'!G77</f>
        <v>24537223.048000753</v>
      </c>
      <c r="T23" s="377">
        <f>'Regions By Outlet Data'!H77</f>
        <v>5.5515286080890756E-2</v>
      </c>
      <c r="U23" s="216">
        <f>'Regions By Outlet Data'!I77</f>
        <v>97.567142763204544</v>
      </c>
      <c r="V23" s="377">
        <f>'Regions By Outlet Data'!J77</f>
        <v>2.2677259223833772</v>
      </c>
    </row>
    <row r="24" spans="2:22">
      <c r="B24" s="536"/>
      <c r="C24" s="197" t="s">
        <v>51</v>
      </c>
      <c r="D24" s="198">
        <f>'Regions By Outlet Data'!C70</f>
        <v>234100278.8049559</v>
      </c>
      <c r="E24" s="199">
        <f>'Regions By Outlet Data'!D70</f>
        <v>8650481.0122338235</v>
      </c>
      <c r="F24" s="377">
        <f>'Regions By Outlet Data'!E70</f>
        <v>3.8369877005554255E-2</v>
      </c>
      <c r="G24" s="198">
        <f>'Regions By Outlet Data'!F70</f>
        <v>1062024306.8632958</v>
      </c>
      <c r="H24" s="199">
        <f>'Regions By Outlet Data'!G70</f>
        <v>38846980.086641073</v>
      </c>
      <c r="I24" s="215">
        <f>'Regions By Outlet Data'!H70</f>
        <v>3.796700637319813E-2</v>
      </c>
      <c r="J24" s="216">
        <f>'Regions By Outlet Data'!I70</f>
        <v>0</v>
      </c>
      <c r="K24" s="377">
        <f>'Regions By Outlet Data'!J70</f>
        <v>0</v>
      </c>
      <c r="M24" s="536"/>
      <c r="N24" s="204" t="s">
        <v>27</v>
      </c>
      <c r="O24" s="198">
        <f>'Regions By Outlet Data'!C78</f>
        <v>34676128.629762501</v>
      </c>
      <c r="P24" s="199">
        <f>'Regions By Outlet Data'!D78</f>
        <v>548499.46476620436</v>
      </c>
      <c r="Q24" s="377">
        <f>'Regions By Outlet Data'!E78</f>
        <v>1.6072006118983035E-2</v>
      </c>
      <c r="R24" s="198">
        <f>'Regions By Outlet Data'!F78</f>
        <v>177704588.32105824</v>
      </c>
      <c r="S24" s="199">
        <f>'Regions By Outlet Data'!G78</f>
        <v>-1959844.6609969139</v>
      </c>
      <c r="T24" s="377">
        <f>'Regions By Outlet Data'!H78</f>
        <v>-1.0908361930447651E-2</v>
      </c>
      <c r="U24" s="216">
        <f>'Regions By Outlet Data'!I78</f>
        <v>118.92066845568851</v>
      </c>
      <c r="V24" s="377">
        <f>'Regions By Outlet Data'!J78</f>
        <v>-2.3642562850340738</v>
      </c>
    </row>
    <row r="25" spans="2:22">
      <c r="B25" s="536"/>
      <c r="C25" s="197" t="s">
        <v>52</v>
      </c>
      <c r="D25" s="198">
        <f>'Regions By Outlet Data'!C71</f>
        <v>361278807.9147377</v>
      </c>
      <c r="E25" s="199">
        <f>'Regions By Outlet Data'!D71</f>
        <v>7814425.2606620789</v>
      </c>
      <c r="F25" s="377">
        <f>'Regions By Outlet Data'!E71</f>
        <v>2.2108098139862111E-2</v>
      </c>
      <c r="G25" s="198">
        <f>'Regions By Outlet Data'!F71</f>
        <v>1620637130.9600995</v>
      </c>
      <c r="H25" s="199">
        <f>'Regions By Outlet Data'!G71</f>
        <v>30957603.72707963</v>
      </c>
      <c r="I25" s="215">
        <f>'Regions By Outlet Data'!H71</f>
        <v>1.9474116132679978E-2</v>
      </c>
      <c r="J25" s="216">
        <f>'Regions By Outlet Data'!I71</f>
        <v>0</v>
      </c>
      <c r="K25" s="377">
        <f>'Regions By Outlet Data'!J71</f>
        <v>0</v>
      </c>
      <c r="M25" s="536"/>
      <c r="N25" s="204" t="s">
        <v>28</v>
      </c>
      <c r="O25" s="198">
        <f>'Regions By Outlet Data'!C79</f>
        <v>48552480.594533294</v>
      </c>
      <c r="P25" s="199">
        <f>'Regions By Outlet Data'!D79</f>
        <v>2840392.716194652</v>
      </c>
      <c r="Q25" s="377">
        <f>'Regions By Outlet Data'!E79</f>
        <v>6.2136578048114371E-2</v>
      </c>
      <c r="R25" s="198">
        <f>'Regions By Outlet Data'!F79</f>
        <v>243277105.13270938</v>
      </c>
      <c r="S25" s="199">
        <f>'Regions By Outlet Data'!G79</f>
        <v>7417951.158723861</v>
      </c>
      <c r="T25" s="377">
        <f>'Regions By Outlet Data'!H79</f>
        <v>3.1450766416053696E-2</v>
      </c>
      <c r="U25" s="216">
        <f>'Regions By Outlet Data'!I79</f>
        <v>87.367685844253671</v>
      </c>
      <c r="V25" s="377">
        <f>'Regions By Outlet Data'!J79</f>
        <v>2.1274908277457456</v>
      </c>
    </row>
    <row r="26" spans="2:22">
      <c r="B26" s="536"/>
      <c r="C26" s="197" t="s">
        <v>53</v>
      </c>
      <c r="D26" s="198">
        <f>'Regions By Outlet Data'!C72</f>
        <v>398952930.83907324</v>
      </c>
      <c r="E26" s="199">
        <f>'Regions By Outlet Data'!D72</f>
        <v>6949566.183142662</v>
      </c>
      <c r="F26" s="377">
        <f>'Regions By Outlet Data'!E72</f>
        <v>1.7728332993372235E-2</v>
      </c>
      <c r="G26" s="198">
        <f>'Regions By Outlet Data'!F72</f>
        <v>1884261573.8011403</v>
      </c>
      <c r="H26" s="199">
        <f>'Regions By Outlet Data'!G72</f>
        <v>34532873.555424213</v>
      </c>
      <c r="I26" s="215">
        <f>'Regions By Outlet Data'!H72</f>
        <v>1.8669155942077832E-2</v>
      </c>
      <c r="J26" s="216">
        <f>'Regions By Outlet Data'!I72</f>
        <v>0</v>
      </c>
      <c r="K26" s="377">
        <f>'Regions By Outlet Data'!J72</f>
        <v>0</v>
      </c>
      <c r="M26" s="536"/>
      <c r="N26" s="204" t="s">
        <v>29</v>
      </c>
      <c r="O26" s="198">
        <f>'Regions By Outlet Data'!C80</f>
        <v>64145813.969885878</v>
      </c>
      <c r="P26" s="199">
        <f>'Regions By Outlet Data'!D80</f>
        <v>1065386.5808074176</v>
      </c>
      <c r="Q26" s="377">
        <f>'Regions By Outlet Data'!E80</f>
        <v>1.68893367547455E-2</v>
      </c>
      <c r="R26" s="198">
        <f>'Regions By Outlet Data'!F80</f>
        <v>375593216.12395942</v>
      </c>
      <c r="S26" s="199">
        <f>'Regions By Outlet Data'!G80</f>
        <v>-3540121.9030934572</v>
      </c>
      <c r="T26" s="377">
        <f>'Regions By Outlet Data'!H80</f>
        <v>-9.3374059941963052E-3</v>
      </c>
      <c r="U26" s="216">
        <f>'Regions By Outlet Data'!I80</f>
        <v>103.84883541020635</v>
      </c>
      <c r="V26" s="377">
        <f>'Regions By Outlet Data'!J80</f>
        <v>-1.9794853302072539</v>
      </c>
    </row>
    <row r="27" spans="2:22">
      <c r="B27" s="536"/>
      <c r="C27" s="197" t="s">
        <v>54</v>
      </c>
      <c r="D27" s="198">
        <f>'Regions By Outlet Data'!C73</f>
        <v>375845395.3333649</v>
      </c>
      <c r="E27" s="199">
        <f>'Regions By Outlet Data'!D73</f>
        <v>13340871.833262026</v>
      </c>
      <c r="F27" s="377">
        <f>'Regions By Outlet Data'!E73</f>
        <v>3.6801945819741583E-2</v>
      </c>
      <c r="G27" s="198">
        <f>'Regions By Outlet Data'!F73</f>
        <v>1683419382.5527544</v>
      </c>
      <c r="H27" s="199">
        <f>'Regions By Outlet Data'!G73</f>
        <v>48157805.342771053</v>
      </c>
      <c r="I27" s="215">
        <f>'Regions By Outlet Data'!H73</f>
        <v>2.9449603668262013E-2</v>
      </c>
      <c r="J27" s="216">
        <f>'Regions By Outlet Data'!I73</f>
        <v>0</v>
      </c>
      <c r="K27" s="377">
        <f>'Regions By Outlet Data'!J73</f>
        <v>0</v>
      </c>
      <c r="M27" s="536"/>
      <c r="N27" s="204" t="s">
        <v>30</v>
      </c>
      <c r="O27" s="198">
        <f>'Regions By Outlet Data'!C81</f>
        <v>55256944.880339608</v>
      </c>
      <c r="P27" s="199">
        <f>'Regions By Outlet Data'!D81</f>
        <v>1169459.7008718625</v>
      </c>
      <c r="Q27" s="377">
        <f>'Regions By Outlet Data'!E81</f>
        <v>2.1621632009539305E-2</v>
      </c>
      <c r="R27" s="198">
        <f>'Regions By Outlet Data'!F81</f>
        <v>305035440.60373014</v>
      </c>
      <c r="S27" s="199">
        <f>'Regions By Outlet Data'!G81</f>
        <v>693887.84706825018</v>
      </c>
      <c r="T27" s="377">
        <f>'Regions By Outlet Data'!H81</f>
        <v>2.2799642072637133E-3</v>
      </c>
      <c r="U27" s="216">
        <f>'Regions By Outlet Data'!I81</f>
        <v>110.0916610787459</v>
      </c>
      <c r="V27" s="377">
        <f>'Regions By Outlet Data'!J81</f>
        <v>-1.5788006569948152</v>
      </c>
    </row>
    <row r="28" spans="2:22">
      <c r="B28" s="536"/>
      <c r="C28" s="197" t="s">
        <v>55</v>
      </c>
      <c r="D28" s="198">
        <f>'Regions By Outlet Data'!C74</f>
        <v>40319224.64241159</v>
      </c>
      <c r="E28" s="199">
        <f>'Regions By Outlet Data'!D74</f>
        <v>392803.8838019073</v>
      </c>
      <c r="F28" s="377">
        <f>'Regions By Outlet Data'!E74</f>
        <v>9.8381942668177586E-3</v>
      </c>
      <c r="G28" s="198">
        <f>'Regions By Outlet Data'!F74</f>
        <v>230009964.44890907</v>
      </c>
      <c r="H28" s="199">
        <f>'Regions By Outlet Data'!G74</f>
        <v>-4358515.160769999</v>
      </c>
      <c r="I28" s="215">
        <f>'Regions By Outlet Data'!H74</f>
        <v>-1.8596848723124962E-2</v>
      </c>
      <c r="J28" s="216">
        <f>'Regions By Outlet Data'!I74</f>
        <v>76.20195019231511</v>
      </c>
      <c r="K28" s="377">
        <f>'Regions By Outlet Data'!J74</f>
        <v>-1.9947201732920519</v>
      </c>
      <c r="M28" s="536"/>
      <c r="N28" s="204" t="s">
        <v>31</v>
      </c>
      <c r="O28" s="198">
        <f>'Regions By Outlet Data'!C82</f>
        <v>40261129.492885038</v>
      </c>
      <c r="P28" s="199">
        <f>'Regions By Outlet Data'!D82</f>
        <v>395235.99103862792</v>
      </c>
      <c r="Q28" s="377">
        <f>'Regions By Outlet Data'!E82</f>
        <v>9.9141385359975027E-3</v>
      </c>
      <c r="R28" s="198">
        <f>'Regions By Outlet Data'!F82</f>
        <v>229028589.01682344</v>
      </c>
      <c r="S28" s="199">
        <f>'Regions By Outlet Data'!G82</f>
        <v>-4355509.2529581785</v>
      </c>
      <c r="T28" s="377">
        <f>'Regions By Outlet Data'!H82</f>
        <v>-1.866240795858938E-2</v>
      </c>
      <c r="U28" s="216">
        <f>'Regions By Outlet Data'!I82</f>
        <v>76.258513097025556</v>
      </c>
      <c r="V28" s="377">
        <f>'Regions By Outlet Data'!J82</f>
        <v>-2.0090401429952749</v>
      </c>
    </row>
    <row r="29" spans="2:22" ht="15" thickBot="1">
      <c r="B29" s="537"/>
      <c r="C29" s="220" t="s">
        <v>56</v>
      </c>
      <c r="D29" s="221">
        <f>'Regions By Outlet Data'!C75</f>
        <v>66566500.66361817</v>
      </c>
      <c r="E29" s="222">
        <f>'Regions By Outlet Data'!D75</f>
        <v>1972473.0463249236</v>
      </c>
      <c r="F29" s="378">
        <f>'Regions By Outlet Data'!E75</f>
        <v>3.0536461637156825E-2</v>
      </c>
      <c r="G29" s="221">
        <f>'Regions By Outlet Data'!F75</f>
        <v>357495650.71230203</v>
      </c>
      <c r="H29" s="222">
        <f>'Regions By Outlet Data'!G75</f>
        <v>3552059.3982043862</v>
      </c>
      <c r="I29" s="223">
        <f>'Regions By Outlet Data'!H75</f>
        <v>1.0035665245460561E-2</v>
      </c>
      <c r="J29" s="225">
        <f>'Regions By Outlet Data'!I75</f>
        <v>104.74173932831705</v>
      </c>
      <c r="K29" s="378">
        <f>'Regions By Outlet Data'!J75</f>
        <v>-0.58299850633873973</v>
      </c>
      <c r="M29" s="537"/>
      <c r="N29" s="226" t="s">
        <v>32</v>
      </c>
      <c r="O29" s="221">
        <f>'Regions By Outlet Data'!C83</f>
        <v>66418020.521578379</v>
      </c>
      <c r="P29" s="222">
        <f>'Regions By Outlet Data'!D83</f>
        <v>1987233.5986690968</v>
      </c>
      <c r="Q29" s="378">
        <f>'Regions By Outlet Data'!E83</f>
        <v>3.0842919876902943E-2</v>
      </c>
      <c r="R29" s="221">
        <f>'Regions By Outlet Data'!F83</f>
        <v>355614557.63617015</v>
      </c>
      <c r="S29" s="222">
        <f>'Regions By Outlet Data'!G83</f>
        <v>3636436.1558339</v>
      </c>
      <c r="T29" s="378">
        <f>'Regions By Outlet Data'!H83</f>
        <v>1.0331426682260576E-2</v>
      </c>
      <c r="U29" s="225">
        <f>'Regions By Outlet Data'!I83</f>
        <v>104.73659399379183</v>
      </c>
      <c r="V29" s="378">
        <f>'Regions By Outlet Data'!J83</f>
        <v>-0.57685371824661047</v>
      </c>
    </row>
    <row r="31" spans="2:22" ht="23.4">
      <c r="B31" s="540" t="s">
        <v>111</v>
      </c>
      <c r="C31" s="540"/>
      <c r="D31" s="540"/>
      <c r="E31" s="540"/>
      <c r="F31" s="541"/>
      <c r="G31" s="540"/>
      <c r="H31" s="540"/>
      <c r="I31" s="540"/>
      <c r="J31" s="542"/>
      <c r="K31" s="541"/>
    </row>
    <row r="32" spans="2:22" ht="15" thickBot="1">
      <c r="B32" s="543" t="s">
        <v>126</v>
      </c>
      <c r="C32" s="543"/>
      <c r="D32" s="543"/>
      <c r="E32" s="543"/>
      <c r="F32" s="544"/>
      <c r="G32" s="543"/>
      <c r="H32" s="543"/>
      <c r="I32" s="543"/>
      <c r="J32" s="545"/>
      <c r="K32" s="544"/>
    </row>
    <row r="33" spans="2:11" ht="21" customHeight="1">
      <c r="B33" s="176"/>
      <c r="C33" s="530"/>
      <c r="D33" s="531" t="s">
        <v>48</v>
      </c>
      <c r="E33" s="532"/>
      <c r="F33" s="551"/>
      <c r="G33" s="531" t="s">
        <v>19</v>
      </c>
      <c r="H33" s="532"/>
      <c r="I33" s="552"/>
      <c r="J33" s="528" t="s">
        <v>24</v>
      </c>
      <c r="K33" s="529"/>
    </row>
    <row r="34" spans="2:11" ht="15" thickBot="1">
      <c r="B34" s="176"/>
      <c r="C34" s="530"/>
      <c r="D34" s="185" t="s">
        <v>16</v>
      </c>
      <c r="E34" s="186" t="s">
        <v>22</v>
      </c>
      <c r="F34" s="380" t="s">
        <v>23</v>
      </c>
      <c r="G34" s="185" t="s">
        <v>16</v>
      </c>
      <c r="H34" s="186" t="s">
        <v>22</v>
      </c>
      <c r="I34" s="187" t="s">
        <v>23</v>
      </c>
      <c r="J34" s="188" t="s">
        <v>16</v>
      </c>
      <c r="K34" s="388" t="s">
        <v>21</v>
      </c>
    </row>
    <row r="35" spans="2:11">
      <c r="B35" s="535" t="str">
        <f>'HOME PAGE'!H5</f>
        <v>4 WEEKS ENDING 1-25-2026</v>
      </c>
      <c r="C35" s="189" t="s">
        <v>33</v>
      </c>
      <c r="D35" s="190">
        <f>'Regions By Outlet Data'!C20</f>
        <v>55157679.979509361</v>
      </c>
      <c r="E35" s="191">
        <f>'Regions By Outlet Data'!D20</f>
        <v>1171399.2131286338</v>
      </c>
      <c r="F35" s="381">
        <f>'Regions By Outlet Data'!E20</f>
        <v>2.1698090635243535E-2</v>
      </c>
      <c r="G35" s="193">
        <f>'Regions By Outlet Data'!F20</f>
        <v>303471089.382824</v>
      </c>
      <c r="H35" s="194">
        <f>'Regions By Outlet Data'!G20</f>
        <v>685489.28959268332</v>
      </c>
      <c r="I35" s="192">
        <f>'Regions By Outlet Data'!H20</f>
        <v>2.2639428340766963E-3</v>
      </c>
      <c r="J35" s="195">
        <f>'Regions By Outlet Data'!I20</f>
        <v>110.13415146867105</v>
      </c>
      <c r="K35" s="374">
        <f>'Regions By Outlet Data'!J20</f>
        <v>-1.5977796288805877</v>
      </c>
    </row>
    <row r="36" spans="2:11">
      <c r="B36" s="536"/>
      <c r="C36" s="197" t="s">
        <v>34</v>
      </c>
      <c r="D36" s="198">
        <f>'Regions By Outlet Data'!C21</f>
        <v>95418809.473018274</v>
      </c>
      <c r="E36" s="199">
        <f>'Regions By Outlet Data'!D21</f>
        <v>1566635.2045009881</v>
      </c>
      <c r="F36" s="382">
        <f>'Regions By Outlet Data'!E21</f>
        <v>1.6692582955177372E-2</v>
      </c>
      <c r="G36" s="201">
        <f>'Regions By Outlet Data'!F21</f>
        <v>532499678.40459311</v>
      </c>
      <c r="H36" s="202">
        <f>'Regions By Outlet Data'!G21</f>
        <v>-3670019.9604383111</v>
      </c>
      <c r="I36" s="200">
        <f>'Regions By Outlet Data'!H21</f>
        <v>-6.8448850646157045E-3</v>
      </c>
      <c r="J36" s="203">
        <f>'Regions By Outlet Data'!I21</f>
        <v>92.749611089535193</v>
      </c>
      <c r="K36" s="375">
        <f>'Regions By Outlet Data'!J21</f>
        <v>-1.808833216274067</v>
      </c>
    </row>
    <row r="37" spans="2:11">
      <c r="B37" s="536"/>
      <c r="C37" s="197" t="s">
        <v>35</v>
      </c>
      <c r="D37" s="198">
        <f>'Regions By Outlet Data'!C22</f>
        <v>19206657.191465944</v>
      </c>
      <c r="E37" s="199">
        <f>'Regions By Outlet Data'!D22</f>
        <v>-337944.72100955993</v>
      </c>
      <c r="F37" s="382">
        <f>'Regions By Outlet Data'!E22</f>
        <v>-1.729094931290704E-2</v>
      </c>
      <c r="G37" s="201">
        <f>'Regions By Outlet Data'!F22</f>
        <v>139837053.16746503</v>
      </c>
      <c r="H37" s="202">
        <f>'Regions By Outlet Data'!G22</f>
        <v>-3376752.1837909818</v>
      </c>
      <c r="I37" s="200">
        <f>'Regions By Outlet Data'!H22</f>
        <v>-2.3578398573440091E-2</v>
      </c>
      <c r="J37" s="203">
        <f>'Regions By Outlet Data'!I22</f>
        <v>68.263170314665487</v>
      </c>
      <c r="K37" s="375">
        <f>'Regions By Outlet Data'!J22</f>
        <v>-1.9846095898441547</v>
      </c>
    </row>
    <row r="38" spans="2:11">
      <c r="B38" s="536"/>
      <c r="C38" s="197" t="s">
        <v>36</v>
      </c>
      <c r="D38" s="198">
        <f>'Regions By Outlet Data'!C23</f>
        <v>40153510.781605095</v>
      </c>
      <c r="E38" s="199">
        <f>'Regions By Outlet Data'!D23</f>
        <v>223718.22479779273</v>
      </c>
      <c r="F38" s="382">
        <f>'Regions By Outlet Data'!E23</f>
        <v>5.6027895581854921E-3</v>
      </c>
      <c r="G38" s="201">
        <f>'Regions By Outlet Data'!F23</f>
        <v>235632744.54068142</v>
      </c>
      <c r="H38" s="202">
        <f>'Regions By Outlet Data'!G23</f>
        <v>234260.4293140471</v>
      </c>
      <c r="I38" s="200">
        <f>'Regions By Outlet Data'!H23</f>
        <v>9.951654115292355E-4</v>
      </c>
      <c r="J38" s="203">
        <f>'Regions By Outlet Data'!I23</f>
        <v>118.81419574305924</v>
      </c>
      <c r="K38" s="375">
        <f>'Regions By Outlet Data'!J23</f>
        <v>-0.67068883288371239</v>
      </c>
    </row>
    <row r="39" spans="2:11">
      <c r="B39" s="536"/>
      <c r="C39" s="197" t="s">
        <v>37</v>
      </c>
      <c r="D39" s="198">
        <f>'Regions By Outlet Data'!C24</f>
        <v>33802030.509381451</v>
      </c>
      <c r="E39" s="199">
        <f>'Regions By Outlet Data'!D24</f>
        <v>721211.24205612764</v>
      </c>
      <c r="F39" s="382">
        <f>'Regions By Outlet Data'!E24</f>
        <v>2.180149276920975E-2</v>
      </c>
      <c r="G39" s="201">
        <f>'Regions By Outlet Data'!F24</f>
        <v>213010356.79238021</v>
      </c>
      <c r="H39" s="202">
        <f>'Regions By Outlet Data'!G24</f>
        <v>5210907.5097180903</v>
      </c>
      <c r="I39" s="200">
        <f>'Regions By Outlet Data'!H24</f>
        <v>2.5076618478569113E-2</v>
      </c>
      <c r="J39" s="203">
        <f>'Regions By Outlet Data'!I24</f>
        <v>116.98297863363258</v>
      </c>
      <c r="K39" s="375">
        <f>'Regions By Outlet Data'!J24</f>
        <v>1.2046575276683598</v>
      </c>
    </row>
    <row r="40" spans="2:11">
      <c r="B40" s="536"/>
      <c r="C40" s="197" t="s">
        <v>38</v>
      </c>
      <c r="D40" s="198">
        <f>'Regions By Outlet Data'!C25</f>
        <v>51548132.386698246</v>
      </c>
      <c r="E40" s="199">
        <f>'Regions By Outlet Data'!D25</f>
        <v>2049063.7931173593</v>
      </c>
      <c r="F40" s="382">
        <f>'Regions By Outlet Data'!E25</f>
        <v>4.1396007063112396E-2</v>
      </c>
      <c r="G40" s="201">
        <f>'Regions By Outlet Data'!F25</f>
        <v>346751411.0934301</v>
      </c>
      <c r="H40" s="202">
        <f>'Regions By Outlet Data'!G25</f>
        <v>16209571.498808205</v>
      </c>
      <c r="I40" s="200">
        <f>'Regions By Outlet Data'!H25</f>
        <v>4.9039393980162091E-2</v>
      </c>
      <c r="J40" s="203">
        <f>'Regions By Outlet Data'!I25</f>
        <v>125.56532129128941</v>
      </c>
      <c r="K40" s="375">
        <f>'Regions By Outlet Data'!J25</f>
        <v>3.6312964819821616</v>
      </c>
    </row>
    <row r="41" spans="2:11">
      <c r="B41" s="536"/>
      <c r="C41" s="197" t="s">
        <v>39</v>
      </c>
      <c r="D41" s="198">
        <f>'Regions By Outlet Data'!C26</f>
        <v>15807908.683597131</v>
      </c>
      <c r="E41" s="199">
        <f>'Regions By Outlet Data'!D26</f>
        <v>-429972.07248497196</v>
      </c>
      <c r="F41" s="382">
        <f>'Regions By Outlet Data'!E26</f>
        <v>-2.6479568297354351E-2</v>
      </c>
      <c r="G41" s="201">
        <f>'Regions By Outlet Data'!F26</f>
        <v>92207382.13729921</v>
      </c>
      <c r="H41" s="202">
        <f>'Regions By Outlet Data'!G26</f>
        <v>-3000511.5146542042</v>
      </c>
      <c r="I41" s="200">
        <f>'Regions By Outlet Data'!H26</f>
        <v>-3.1515364950967399E-2</v>
      </c>
      <c r="J41" s="203">
        <f>'Regions By Outlet Data'!I26</f>
        <v>101.94875107311476</v>
      </c>
      <c r="K41" s="375">
        <f>'Regions By Outlet Data'!J26</f>
        <v>-3.9541712421710145</v>
      </c>
    </row>
    <row r="42" spans="2:11" ht="15" thickBot="1">
      <c r="B42" s="546"/>
      <c r="C42" s="205" t="s">
        <v>40</v>
      </c>
      <c r="D42" s="206">
        <f>'Regions By Outlet Data'!C27</f>
        <v>17971455.27056599</v>
      </c>
      <c r="E42" s="207">
        <f>'Regions By Outlet Data'!D27</f>
        <v>373563.53798660636</v>
      </c>
      <c r="F42" s="383">
        <f>'Regions By Outlet Data'!E27</f>
        <v>2.1227743849282783E-2</v>
      </c>
      <c r="G42" s="209">
        <f>'Regions By Outlet Data'!F27</f>
        <v>106353251.82155432</v>
      </c>
      <c r="H42" s="210">
        <f>'Regions By Outlet Data'!G27</f>
        <v>2023984.5487916172</v>
      </c>
      <c r="I42" s="208">
        <f>'Regions By Outlet Data'!H27</f>
        <v>1.9399968979941451E-2</v>
      </c>
      <c r="J42" s="211">
        <f>'Regions By Outlet Data'!I27</f>
        <v>60.813977667729937</v>
      </c>
      <c r="K42" s="376">
        <f>'Regions By Outlet Data'!J27</f>
        <v>0.59243025609067246</v>
      </c>
    </row>
    <row r="43" spans="2:11">
      <c r="B43" s="535" t="str">
        <f>'HOME PAGE'!H6</f>
        <v>LATEST 52 WEEKS ENDING 1-25-2026</v>
      </c>
      <c r="C43" s="189" t="s">
        <v>33</v>
      </c>
      <c r="D43" s="190">
        <f>'Regions By Outlet Data'!C52</f>
        <v>433371585.43093133</v>
      </c>
      <c r="E43" s="191">
        <f>'Regions By Outlet Data'!D52</f>
        <v>7561762.27080369</v>
      </c>
      <c r="F43" s="384">
        <f>'Regions By Outlet Data'!E52</f>
        <v>1.7758543508189704E-2</v>
      </c>
      <c r="G43" s="190">
        <f>'Regions By Outlet Data'!F52</f>
        <v>2223707939.5962973</v>
      </c>
      <c r="H43" s="191">
        <f>'Regions By Outlet Data'!G52</f>
        <v>33378323.571805954</v>
      </c>
      <c r="I43" s="213">
        <f>'Regions By Outlet Data'!H52</f>
        <v>1.5238950031816915E-2</v>
      </c>
      <c r="J43" s="214">
        <f>'Regions By Outlet Data'!I52</f>
        <v>119.50538646358243</v>
      </c>
      <c r="K43" s="371">
        <f>'Regions By Outlet Data'!J52</f>
        <v>0.85258551078078426</v>
      </c>
    </row>
    <row r="44" spans="2:11">
      <c r="B44" s="536"/>
      <c r="C44" s="197" t="s">
        <v>34</v>
      </c>
      <c r="D44" s="198">
        <f>'Regions By Outlet Data'!C53</f>
        <v>580653196.00768971</v>
      </c>
      <c r="E44" s="199">
        <f>'Regions By Outlet Data'!D53</f>
        <v>7582732.3754167557</v>
      </c>
      <c r="F44" s="385">
        <f>'Regions By Outlet Data'!E53</f>
        <v>1.3231762682996053E-2</v>
      </c>
      <c r="G44" s="198">
        <f>'Regions By Outlet Data'!F53</f>
        <v>2904149216.0852113</v>
      </c>
      <c r="H44" s="199">
        <f>'Regions By Outlet Data'!G53</f>
        <v>20696637.596558094</v>
      </c>
      <c r="I44" s="215">
        <f>'Regions By Outlet Data'!H53</f>
        <v>7.1777277528198959E-3</v>
      </c>
      <c r="J44" s="216">
        <f>'Regions By Outlet Data'!I53</f>
        <v>84.014943821453627</v>
      </c>
      <c r="K44" s="377">
        <f>'Regions By Outlet Data'!J53</f>
        <v>0.22671374417227241</v>
      </c>
    </row>
    <row r="45" spans="2:11">
      <c r="B45" s="536"/>
      <c r="C45" s="197" t="s">
        <v>35</v>
      </c>
      <c r="D45" s="198">
        <f>'Regions By Outlet Data'!C54</f>
        <v>805390825.8311348</v>
      </c>
      <c r="E45" s="199">
        <f>'Regions By Outlet Data'!D54</f>
        <v>2399611.3354825974</v>
      </c>
      <c r="F45" s="385">
        <f>'Regions By Outlet Data'!E54</f>
        <v>2.988340709293763E-3</v>
      </c>
      <c r="G45" s="198">
        <f>'Regions By Outlet Data'!F54</f>
        <v>4682614802.4425974</v>
      </c>
      <c r="H45" s="199">
        <f>'Regions By Outlet Data'!G54</f>
        <v>5452272.4169940948</v>
      </c>
      <c r="I45" s="215">
        <f>'Regions By Outlet Data'!H54</f>
        <v>1.1657222476218394E-3</v>
      </c>
      <c r="J45" s="216">
        <f>'Regions By Outlet Data'!I54</f>
        <v>104.84320770695359</v>
      </c>
      <c r="K45" s="377">
        <f>'Regions By Outlet Data'!J54</f>
        <v>-0.78494535072222504</v>
      </c>
    </row>
    <row r="46" spans="2:11">
      <c r="B46" s="536"/>
      <c r="C46" s="197" t="s">
        <v>36</v>
      </c>
      <c r="D46" s="198">
        <f>'Regions By Outlet Data'!C55</f>
        <v>2100839693.9359922</v>
      </c>
      <c r="E46" s="199">
        <f>'Regions By Outlet Data'!D55</f>
        <v>17590071.251996279</v>
      </c>
      <c r="F46" s="385">
        <f>'Regions By Outlet Data'!E55</f>
        <v>8.4435734731269328E-3</v>
      </c>
      <c r="G46" s="198">
        <f>'Regions By Outlet Data'!F55</f>
        <v>11561793794.487297</v>
      </c>
      <c r="H46" s="199">
        <f>'Regions By Outlet Data'!G55</f>
        <v>63276918.500495911</v>
      </c>
      <c r="I46" s="215">
        <f>'Regions By Outlet Data'!H55</f>
        <v>5.5030504527624566E-3</v>
      </c>
      <c r="J46" s="216">
        <f>'Regions By Outlet Data'!I55</f>
        <v>98.395865437524208</v>
      </c>
      <c r="K46" s="377">
        <f>'Regions By Outlet Data'!J55</f>
        <v>-0.20041196142631179</v>
      </c>
    </row>
    <row r="47" spans="2:11">
      <c r="B47" s="536"/>
      <c r="C47" s="197" t="s">
        <v>37</v>
      </c>
      <c r="D47" s="198">
        <f>'Regions By Outlet Data'!C56</f>
        <v>711778765.81895518</v>
      </c>
      <c r="E47" s="199">
        <f>'Regions By Outlet Data'!D56</f>
        <v>11470104.956116676</v>
      </c>
      <c r="F47" s="385">
        <f>'Regions By Outlet Data'!E56</f>
        <v>1.6378642157565997E-2</v>
      </c>
      <c r="G47" s="198">
        <f>'Regions By Outlet Data'!F56</f>
        <v>3899812432.3350878</v>
      </c>
      <c r="H47" s="199">
        <f>'Regions By Outlet Data'!G56</f>
        <v>37129916.931468964</v>
      </c>
      <c r="I47" s="215">
        <f>'Regions By Outlet Data'!H56</f>
        <v>9.6124692576731712E-3</v>
      </c>
      <c r="J47" s="216">
        <f>'Regions By Outlet Data'!I56</f>
        <v>114.02836421242371</v>
      </c>
      <c r="K47" s="377">
        <f>'Regions By Outlet Data'!J56</f>
        <v>0.65980306803901101</v>
      </c>
    </row>
    <row r="48" spans="2:11">
      <c r="B48" s="536"/>
      <c r="C48" s="197" t="s">
        <v>38</v>
      </c>
      <c r="D48" s="198">
        <f>'Regions By Outlet Data'!C57</f>
        <v>1235571284.8283606</v>
      </c>
      <c r="E48" s="199">
        <f>'Regions By Outlet Data'!D57</f>
        <v>15286194.573474646</v>
      </c>
      <c r="F48" s="385">
        <f>'Regions By Outlet Data'!E57</f>
        <v>1.2526740427748533E-2</v>
      </c>
      <c r="G48" s="198">
        <f>'Regions By Outlet Data'!F57</f>
        <v>6908065222.5953293</v>
      </c>
      <c r="H48" s="199">
        <f>'Regions By Outlet Data'!G57</f>
        <v>20678339.930634499</v>
      </c>
      <c r="I48" s="215">
        <f>'Regions By Outlet Data'!H57</f>
        <v>3.0023491177301417E-3</v>
      </c>
      <c r="J48" s="216">
        <f>'Regions By Outlet Data'!I57</f>
        <v>96.36021433022151</v>
      </c>
      <c r="K48" s="377">
        <f>'Regions By Outlet Data'!J57</f>
        <v>0.19311282181092793</v>
      </c>
    </row>
    <row r="49" spans="2:17">
      <c r="B49" s="536"/>
      <c r="C49" s="197" t="s">
        <v>39</v>
      </c>
      <c r="D49" s="198">
        <f>'Regions By Outlet Data'!C58</f>
        <v>252472608.23120239</v>
      </c>
      <c r="E49" s="199">
        <f>'Regions By Outlet Data'!D58</f>
        <v>-6931926.075956732</v>
      </c>
      <c r="F49" s="385">
        <f>'Regions By Outlet Data'!E58</f>
        <v>-2.6722455312784495E-2</v>
      </c>
      <c r="G49" s="198">
        <f>'Regions By Outlet Data'!F58</f>
        <v>1837694305.4615202</v>
      </c>
      <c r="H49" s="199">
        <f>'Regions By Outlet Data'!G58</f>
        <v>-49997461.273807287</v>
      </c>
      <c r="I49" s="215">
        <f>'Regions By Outlet Data'!H58</f>
        <v>-2.6486030269801675E-2</v>
      </c>
      <c r="J49" s="216">
        <f>'Regions By Outlet Data'!I58</f>
        <v>71.564145278988505</v>
      </c>
      <c r="K49" s="377">
        <f>'Regions By Outlet Data'!J58</f>
        <v>-1.4422308309220995</v>
      </c>
    </row>
    <row r="50" spans="2:17" ht="15" thickBot="1">
      <c r="B50" s="537"/>
      <c r="C50" s="220" t="s">
        <v>40</v>
      </c>
      <c r="D50" s="221">
        <f>'Regions By Outlet Data'!C59</f>
        <v>504431740.85435486</v>
      </c>
      <c r="E50" s="222">
        <f>'Regions By Outlet Data'!D59</f>
        <v>-2066714.6305732727</v>
      </c>
      <c r="F50" s="386">
        <f>'Regions By Outlet Data'!E59</f>
        <v>-4.0803967084057022E-3</v>
      </c>
      <c r="G50" s="221">
        <f>'Regions By Outlet Data'!F59</f>
        <v>2941318563.8625383</v>
      </c>
      <c r="H50" s="222">
        <f>'Regions By Outlet Data'!G59</f>
        <v>-11523321.085132599</v>
      </c>
      <c r="I50" s="223">
        <f>'Regions By Outlet Data'!H59</f>
        <v>-3.9024511078204279E-3</v>
      </c>
      <c r="J50" s="225">
        <f>'Regions By Outlet Data'!I59</f>
        <v>119.04023303450928</v>
      </c>
      <c r="K50" s="378">
        <f>'Regions By Outlet Data'!J59</f>
        <v>0.36188464414841803</v>
      </c>
    </row>
    <row r="51" spans="2:17">
      <c r="B51" s="547" t="str">
        <f>'HOME PAGE'!H7</f>
        <v>YTD ENDING 1-25-2026</v>
      </c>
      <c r="C51" s="228" t="s">
        <v>33</v>
      </c>
      <c r="D51" s="229">
        <f>'Regions By Outlet Data'!C84</f>
        <v>59767450.733821444</v>
      </c>
      <c r="E51" s="230">
        <f>'Regions By Outlet Data'!D84</f>
        <v>3265233.9914316088</v>
      </c>
      <c r="F51" s="387">
        <f>'Regions By Outlet Data'!E84</f>
        <v>5.7789484726214681E-2</v>
      </c>
      <c r="G51" s="229">
        <f>'Regions By Outlet Data'!F84</f>
        <v>332817311.61794114</v>
      </c>
      <c r="H51" s="230">
        <f>'Regions By Outlet Data'!G84</f>
        <v>12314760.152138352</v>
      </c>
      <c r="I51" s="231">
        <f>'Regions By Outlet Data'!H84</f>
        <v>3.8423282734622227E-2</v>
      </c>
      <c r="J51" s="232">
        <f>'Regions By Outlet Data'!I84</f>
        <v>110.23317780288089</v>
      </c>
      <c r="K51" s="379">
        <f>'Regions By Outlet Data'!J84</f>
        <v>2.2164645191320034</v>
      </c>
    </row>
    <row r="52" spans="2:17">
      <c r="B52" s="536"/>
      <c r="C52" s="197" t="s">
        <v>34</v>
      </c>
      <c r="D52" s="198">
        <f>'Regions By Outlet Data'!C85</f>
        <v>100997461.8205007</v>
      </c>
      <c r="E52" s="199">
        <f>'Regions By Outlet Data'!D85</f>
        <v>2541465.9435807914</v>
      </c>
      <c r="F52" s="385">
        <f>'Regions By Outlet Data'!E85</f>
        <v>2.5813216563853401E-2</v>
      </c>
      <c r="G52" s="198">
        <f>'Regions By Outlet Data'!F85</f>
        <v>532032199.14272517</v>
      </c>
      <c r="H52" s="199">
        <f>'Regions By Outlet Data'!G85</f>
        <v>1664715.8380751014</v>
      </c>
      <c r="I52" s="215">
        <f>'Regions By Outlet Data'!H85</f>
        <v>3.1387969483017242E-3</v>
      </c>
      <c r="J52" s="216">
        <f>'Regions By Outlet Data'!I85</f>
        <v>109.17491166310462</v>
      </c>
      <c r="K52" s="377">
        <f>'Regions By Outlet Data'!J85</f>
        <v>-1.1395463293467429</v>
      </c>
    </row>
    <row r="53" spans="2:17">
      <c r="B53" s="536"/>
      <c r="C53" s="197" t="s">
        <v>35</v>
      </c>
      <c r="D53" s="198">
        <f>'Regions By Outlet Data'!C86</f>
        <v>75046054.683073267</v>
      </c>
      <c r="E53" s="199">
        <f>'Regions By Outlet Data'!D86</f>
        <v>4359567.6845700592</v>
      </c>
      <c r="F53" s="385">
        <f>'Regions By Outlet Data'!E86</f>
        <v>6.1674697239691274E-2</v>
      </c>
      <c r="G53" s="198">
        <f>'Regions By Outlet Data'!F86</f>
        <v>463080176.03453541</v>
      </c>
      <c r="H53" s="199">
        <f>'Regions By Outlet Data'!G86</f>
        <v>24756577.094306827</v>
      </c>
      <c r="I53" s="215">
        <f>'Regions By Outlet Data'!H86</f>
        <v>5.6480137401141217E-2</v>
      </c>
      <c r="J53" s="216">
        <f>'Regions By Outlet Data'!I86</f>
        <v>97.420948120475543</v>
      </c>
      <c r="K53" s="377">
        <f>'Regions By Outlet Data'!J86</f>
        <v>2.3081931273859198</v>
      </c>
    </row>
    <row r="54" spans="2:17">
      <c r="B54" s="536"/>
      <c r="C54" s="197" t="s">
        <v>36</v>
      </c>
      <c r="D54" s="198">
        <f>'Regions By Outlet Data'!C87</f>
        <v>75046054.683073267</v>
      </c>
      <c r="E54" s="199">
        <f>'Regions By Outlet Data'!D87</f>
        <v>4359567.6845700592</v>
      </c>
      <c r="F54" s="385">
        <f>'Regions By Outlet Data'!E87</f>
        <v>6.1674697239691274E-2</v>
      </c>
      <c r="G54" s="198">
        <f>'Regions By Outlet Data'!F87</f>
        <v>463080176.03453541</v>
      </c>
      <c r="H54" s="199">
        <f>'Regions By Outlet Data'!G87</f>
        <v>24756577.094306827</v>
      </c>
      <c r="I54" s="215">
        <f>'Regions By Outlet Data'!H87</f>
        <v>5.6480137401141217E-2</v>
      </c>
      <c r="J54" s="216">
        <f>'Regions By Outlet Data'!I87</f>
        <v>97.420948120475543</v>
      </c>
      <c r="K54" s="377">
        <f>'Regions By Outlet Data'!J87</f>
        <v>2.3081931273859198</v>
      </c>
    </row>
    <row r="55" spans="2:17">
      <c r="B55" s="536"/>
      <c r="C55" s="197" t="s">
        <v>37</v>
      </c>
      <c r="D55" s="198">
        <f>'Regions By Outlet Data'!C88</f>
        <v>34579441.298922293</v>
      </c>
      <c r="E55" s="199">
        <f>'Regions By Outlet Data'!D88</f>
        <v>554232.34613791108</v>
      </c>
      <c r="F55" s="385">
        <f>'Regions By Outlet Data'!E88</f>
        <v>1.6288874137613683E-2</v>
      </c>
      <c r="G55" s="198">
        <f>'Regions By Outlet Data'!F88</f>
        <v>176417641.50655502</v>
      </c>
      <c r="H55" s="199">
        <f>'Regions By Outlet Data'!G88</f>
        <v>-1971720.314964354</v>
      </c>
      <c r="I55" s="215">
        <f>'Regions By Outlet Data'!H88</f>
        <v>-1.1052903014121903E-2</v>
      </c>
      <c r="J55" s="216">
        <f>'Regions By Outlet Data'!I88</f>
        <v>118.84835440572901</v>
      </c>
      <c r="K55" s="377">
        <f>'Regions By Outlet Data'!J88</f>
        <v>-2.3659512740449884</v>
      </c>
    </row>
    <row r="56" spans="2:17">
      <c r="B56" s="536"/>
      <c r="C56" s="197" t="s">
        <v>38</v>
      </c>
      <c r="D56" s="198">
        <f>'Regions By Outlet Data'!C89</f>
        <v>48490761.114612199</v>
      </c>
      <c r="E56" s="199">
        <f>'Regions By Outlet Data'!D89</f>
        <v>2842168.1859240308</v>
      </c>
      <c r="F56" s="385">
        <f>'Regions By Outlet Data'!E89</f>
        <v>6.2261901267450695E-2</v>
      </c>
      <c r="G56" s="198">
        <f>'Regions By Outlet Data'!F89</f>
        <v>242405151.71620786</v>
      </c>
      <c r="H56" s="199">
        <f>'Regions By Outlet Data'!G89</f>
        <v>7399175.1343508065</v>
      </c>
      <c r="I56" s="215">
        <f>'Regions By Outlet Data'!H89</f>
        <v>3.1485050899433327E-2</v>
      </c>
      <c r="J56" s="216">
        <f>'Regions By Outlet Data'!I89</f>
        <v>87.447394519596799</v>
      </c>
      <c r="K56" s="377">
        <f>'Regions By Outlet Data'!J89</f>
        <v>2.1190842904230749</v>
      </c>
    </row>
    <row r="57" spans="2:17">
      <c r="B57" s="536"/>
      <c r="C57" s="197" t="s">
        <v>39</v>
      </c>
      <c r="D57" s="198">
        <f>'Regions By Outlet Data'!C90</f>
        <v>64004018.744092755</v>
      </c>
      <c r="E57" s="199">
        <f>'Regions By Outlet Data'!D90</f>
        <v>1058988.2379065529</v>
      </c>
      <c r="F57" s="385">
        <f>'Regions By Outlet Data'!E90</f>
        <v>1.6824016596552069E-2</v>
      </c>
      <c r="G57" s="198">
        <f>'Regions By Outlet Data'!F90</f>
        <v>373939343.91032994</v>
      </c>
      <c r="H57" s="199">
        <f>'Regions By Outlet Data'!G90</f>
        <v>-3572297.2438078523</v>
      </c>
      <c r="I57" s="215">
        <f>'Regions By Outlet Data'!H90</f>
        <v>-9.462747249029296E-3</v>
      </c>
      <c r="J57" s="216">
        <f>'Regions By Outlet Data'!I90</f>
        <v>103.84581955919494</v>
      </c>
      <c r="K57" s="377">
        <f>'Regions By Outlet Data'!J90</f>
        <v>-2.0115503137448769</v>
      </c>
    </row>
    <row r="58" spans="2:17" ht="15" thickBot="1">
      <c r="B58" s="537"/>
      <c r="C58" s="220" t="s">
        <v>40</v>
      </c>
      <c r="D58" s="221">
        <f>'Regions By Outlet Data'!C91</f>
        <v>172262230.59374467</v>
      </c>
      <c r="E58" s="222">
        <f>'Regions By Outlet Data'!D91</f>
        <v>7166390.4191491604</v>
      </c>
      <c r="F58" s="386">
        <f>'Regions By Outlet Data'!E91</f>
        <v>4.3407456005980609E-2</v>
      </c>
      <c r="G58" s="221">
        <f>'Regions By Outlet Data'!F91</f>
        <v>949161807.24964535</v>
      </c>
      <c r="H58" s="222">
        <f>'Regions By Outlet Data'!G91</f>
        <v>16141638.063093543</v>
      </c>
      <c r="I58" s="223">
        <f>'Regions By Outlet Data'!H91</f>
        <v>1.7300417071547912E-2</v>
      </c>
      <c r="J58" s="225">
        <f>'Regions By Outlet Data'!I91</f>
        <v>100.55927991032389</v>
      </c>
      <c r="K58" s="378">
        <f>'Regions By Outlet Data'!J91</f>
        <v>0.66374068246508955</v>
      </c>
    </row>
    <row r="59" spans="2:17">
      <c r="Q59" s="390"/>
    </row>
    <row r="65" ht="33" customHeight="1"/>
  </sheetData>
  <mergeCells count="27">
    <mergeCell ref="B43:B50"/>
    <mergeCell ref="B51:B58"/>
    <mergeCell ref="C33:C34"/>
    <mergeCell ref="D33:F33"/>
    <mergeCell ref="G33:I33"/>
    <mergeCell ref="B35:B42"/>
    <mergeCell ref="M2:V2"/>
    <mergeCell ref="M3:V3"/>
    <mergeCell ref="B31:K31"/>
    <mergeCell ref="B32:K32"/>
    <mergeCell ref="B2:K2"/>
    <mergeCell ref="M6:M13"/>
    <mergeCell ref="M22:M29"/>
    <mergeCell ref="B6:B13"/>
    <mergeCell ref="B14:B21"/>
    <mergeCell ref="B22:B29"/>
    <mergeCell ref="B3:K3"/>
    <mergeCell ref="C4:C5"/>
    <mergeCell ref="D4:F4"/>
    <mergeCell ref="G4:I4"/>
    <mergeCell ref="J33:K33"/>
    <mergeCell ref="N4:N5"/>
    <mergeCell ref="O4:Q4"/>
    <mergeCell ref="R4:T4"/>
    <mergeCell ref="U4:V4"/>
    <mergeCell ref="M14:M21"/>
    <mergeCell ref="J4:K4"/>
  </mergeCells>
  <conditionalFormatting sqref="A31:B32">
    <cfRule type="cellIs" dxfId="85" priority="13" operator="lessThan">
      <formula>0</formula>
    </cfRule>
  </conditionalFormatting>
  <conditionalFormatting sqref="A33:L59">
    <cfRule type="cellIs" dxfId="84" priority="3" operator="lessThan">
      <formula>0</formula>
    </cfRule>
  </conditionalFormatting>
  <conditionalFormatting sqref="A1:XFD1 A2:A29 W2:XFD29 A30:XFD30 X31:XFD51 W52:XFD1048576 M59:V61 A60:A100 L60:L100 M90:V1048576 A101:L1048576">
    <cfRule type="cellIs" dxfId="83" priority="37" operator="lessThan">
      <formula>0</formula>
    </cfRule>
  </conditionalFormatting>
  <conditionalFormatting sqref="B2:B3">
    <cfRule type="cellIs" dxfId="82" priority="30" operator="lessThan">
      <formula>0</formula>
    </cfRule>
  </conditionalFormatting>
  <conditionalFormatting sqref="B62:B63">
    <cfRule type="cellIs" dxfId="81" priority="8" operator="lessThan">
      <formula>0</formula>
    </cfRule>
  </conditionalFormatting>
  <conditionalFormatting sqref="B64:K89">
    <cfRule type="cellIs" dxfId="80" priority="2" operator="lessThan">
      <formula>0</formula>
    </cfRule>
  </conditionalFormatting>
  <conditionalFormatting sqref="B4:V29">
    <cfRule type="cellIs" dxfId="79" priority="4" operator="lessThan">
      <formula>0</formula>
    </cfRule>
  </conditionalFormatting>
  <conditionalFormatting sqref="L31:L32">
    <cfRule type="cellIs" dxfId="78" priority="7" operator="lessThan">
      <formula>0</formula>
    </cfRule>
  </conditionalFormatting>
  <conditionalFormatting sqref="L2:M3">
    <cfRule type="cellIs" dxfId="77" priority="6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9">
    <tabColor rgb="FF616365"/>
  </sheetPr>
  <dimension ref="B2:P55"/>
  <sheetViews>
    <sheetView showGridLines="0" zoomScale="70" zoomScaleNormal="70" workbookViewId="0">
      <selection activeCell="Q10" sqref="Q10"/>
    </sheetView>
  </sheetViews>
  <sheetFormatPr defaultColWidth="9.21875" defaultRowHeight="14.4"/>
  <cols>
    <col min="1" max="1" width="3.77734375" style="3" customWidth="1"/>
    <col min="2" max="2" width="43.33203125" style="18" bestFit="1" customWidth="1"/>
    <col min="3" max="3" width="11.77734375" style="3" bestFit="1" customWidth="1"/>
    <col min="4" max="4" width="9.88671875" style="3" bestFit="1" customWidth="1"/>
    <col min="5" max="5" width="11.77734375" style="240" bestFit="1" customWidth="1"/>
    <col min="6" max="6" width="18.77734375" style="250" bestFit="1" customWidth="1"/>
    <col min="7" max="7" width="17.6640625" style="250" bestFit="1" customWidth="1"/>
    <col min="8" max="8" width="11.77734375" style="240" bestFit="1" customWidth="1"/>
    <col min="9" max="9" width="3.77734375" style="3" customWidth="1"/>
    <col min="10" max="10" width="41" style="3" bestFit="1" customWidth="1"/>
    <col min="11" max="11" width="13.88671875" style="3" bestFit="1" customWidth="1"/>
    <col min="12" max="12" width="9.88671875" style="3" bestFit="1" customWidth="1"/>
    <col min="13" max="13" width="11.77734375" style="244" bestFit="1" customWidth="1"/>
    <col min="14" max="14" width="18.77734375" style="250" bestFit="1" customWidth="1"/>
    <col min="15" max="15" width="17.6640625" style="250" bestFit="1" customWidth="1"/>
    <col min="16" max="16" width="11.77734375" style="244" bestFit="1" customWidth="1"/>
    <col min="17" max="16384" width="9.21875" style="3"/>
  </cols>
  <sheetData>
    <row r="2" spans="2:16" ht="23.4">
      <c r="B2" s="558" t="s">
        <v>111</v>
      </c>
      <c r="C2" s="558"/>
      <c r="D2" s="558"/>
      <c r="E2" s="559"/>
      <c r="F2" s="787"/>
      <c r="G2" s="787"/>
      <c r="H2" s="559"/>
      <c r="I2" s="558"/>
      <c r="J2" s="558"/>
      <c r="K2" s="558"/>
      <c r="L2" s="558"/>
      <c r="M2" s="558"/>
      <c r="N2" s="787"/>
      <c r="O2" s="787"/>
      <c r="P2" s="558"/>
    </row>
    <row r="3" spans="2:16" ht="15" thickBot="1">
      <c r="B3" s="560" t="str">
        <f>'HOME PAGE'!H5</f>
        <v>4 WEEKS ENDING 1-25-2026</v>
      </c>
      <c r="C3" s="560"/>
      <c r="D3" s="560"/>
      <c r="E3" s="561"/>
      <c r="F3" s="788"/>
      <c r="G3" s="788"/>
      <c r="H3" s="561"/>
      <c r="I3" s="560"/>
      <c r="J3" s="560"/>
      <c r="K3" s="560"/>
      <c r="L3" s="560"/>
      <c r="M3" s="560"/>
      <c r="N3" s="788"/>
      <c r="O3" s="788"/>
      <c r="P3" s="560"/>
    </row>
    <row r="4" spans="2:16" ht="15" thickBot="1">
      <c r="B4" s="553" t="s">
        <v>257</v>
      </c>
      <c r="C4" s="564" t="s">
        <v>48</v>
      </c>
      <c r="D4" s="565"/>
      <c r="E4" s="566"/>
      <c r="F4" s="789" t="s">
        <v>19</v>
      </c>
      <c r="G4" s="793"/>
      <c r="H4" s="557"/>
      <c r="I4" s="5"/>
      <c r="J4" s="562" t="s">
        <v>258</v>
      </c>
      <c r="K4" s="564" t="s">
        <v>48</v>
      </c>
      <c r="L4" s="565"/>
      <c r="M4" s="567"/>
      <c r="N4" s="789" t="s">
        <v>19</v>
      </c>
      <c r="O4" s="793"/>
      <c r="P4" s="568"/>
    </row>
    <row r="5" spans="2:16" ht="29.4" thickBot="1">
      <c r="B5" s="569"/>
      <c r="C5" s="6" t="s">
        <v>16</v>
      </c>
      <c r="D5" s="6" t="s">
        <v>22</v>
      </c>
      <c r="E5" s="234" t="s">
        <v>23</v>
      </c>
      <c r="F5" s="795" t="s">
        <v>16</v>
      </c>
      <c r="G5" s="795" t="s">
        <v>22</v>
      </c>
      <c r="H5" s="234" t="s">
        <v>23</v>
      </c>
      <c r="I5" s="7"/>
      <c r="J5" s="563"/>
      <c r="K5" s="8" t="s">
        <v>16</v>
      </c>
      <c r="L5" s="8" t="s">
        <v>22</v>
      </c>
      <c r="M5" s="238" t="s">
        <v>23</v>
      </c>
      <c r="N5" s="790" t="s">
        <v>16</v>
      </c>
      <c r="O5" s="790" t="s">
        <v>22</v>
      </c>
      <c r="P5" s="238" t="s">
        <v>23</v>
      </c>
    </row>
    <row r="6" spans="2:16" ht="15" thickBot="1">
      <c r="B6" s="66" t="s">
        <v>259</v>
      </c>
      <c r="C6" s="67">
        <f>'Region and Market Data'!C4</f>
        <v>66418020.521578379</v>
      </c>
      <c r="D6" s="67">
        <f>'Region and Market Data'!D4</f>
        <v>1987233.5986691043</v>
      </c>
      <c r="E6" s="68">
        <f>'Region and Market Data'!E4</f>
        <v>3.084291987690306E-2</v>
      </c>
      <c r="F6" s="791">
        <f>'Region and Market Data'!F4</f>
        <v>355614557.63617003</v>
      </c>
      <c r="G6" s="791">
        <f>'Region and Market Data'!G4</f>
        <v>3636436.1558337212</v>
      </c>
      <c r="H6" s="68">
        <f>'Region and Market Data'!H4</f>
        <v>1.0331426682260066E-2</v>
      </c>
      <c r="I6" s="7"/>
      <c r="J6" s="66" t="s">
        <v>260</v>
      </c>
      <c r="K6" s="67">
        <f>'Region and Market Data'!C33</f>
        <v>75046054.683073282</v>
      </c>
      <c r="L6" s="67">
        <f>'Region and Market Data'!D33</f>
        <v>4359567.6845701039</v>
      </c>
      <c r="M6" s="241">
        <f>'Region and Market Data'!E33</f>
        <v>6.1674697239691934E-2</v>
      </c>
      <c r="N6" s="791">
        <f>'Region and Market Data'!F33</f>
        <v>463080176.03453559</v>
      </c>
      <c r="O6" s="791">
        <f>'Region and Market Data'!G33</f>
        <v>24756577.094307005</v>
      </c>
      <c r="P6" s="241">
        <f>'Region and Market Data'!H33</f>
        <v>5.6480137401141627E-2</v>
      </c>
    </row>
    <row r="7" spans="2:16">
      <c r="B7" s="90" t="s">
        <v>160</v>
      </c>
      <c r="C7" s="25">
        <f>'Region and Market Data'!C5</f>
        <v>9615218.6964887343</v>
      </c>
      <c r="D7" s="23">
        <f>'Region and Market Data'!D5</f>
        <v>172010.87700223736</v>
      </c>
      <c r="E7" s="245">
        <f>'Region and Market Data'!E5</f>
        <v>1.8215301441029917E-2</v>
      </c>
      <c r="F7" s="796">
        <f>'Region and Market Data'!F5</f>
        <v>56690936.086806752</v>
      </c>
      <c r="G7" s="796">
        <f>'Region and Market Data'!G5</f>
        <v>337200.12613060325</v>
      </c>
      <c r="H7" s="235">
        <f>'Region and Market Data'!H5</f>
        <v>5.9836339220864215E-3</v>
      </c>
      <c r="I7" s="5"/>
      <c r="J7" s="90" t="s">
        <v>186</v>
      </c>
      <c r="K7" s="25">
        <f>'Region and Market Data'!C34</f>
        <v>1848553.9250090511</v>
      </c>
      <c r="L7" s="25">
        <f>'Region and Market Data'!D34</f>
        <v>114037.8326112777</v>
      </c>
      <c r="M7" s="242">
        <f>'Region and Market Data'!E34</f>
        <v>6.5746194636703101E-2</v>
      </c>
      <c r="N7" s="786">
        <f>'Region and Market Data'!F34</f>
        <v>11068205.132697318</v>
      </c>
      <c r="O7" s="786">
        <f>'Region and Market Data'!G34</f>
        <v>723939.06746819615</v>
      </c>
      <c r="P7" s="242">
        <f>'Region and Market Data'!H34</f>
        <v>6.9984575309950822E-2</v>
      </c>
    </row>
    <row r="8" spans="2:16">
      <c r="B8" s="90" t="s">
        <v>161</v>
      </c>
      <c r="C8" s="25">
        <f>'Region and Market Data'!C6</f>
        <v>5288416.6108075492</v>
      </c>
      <c r="D8" s="23">
        <f>'Region and Market Data'!D6</f>
        <v>258422.86913625989</v>
      </c>
      <c r="E8" s="245">
        <f>'Region and Market Data'!E6</f>
        <v>5.137637985418151E-2</v>
      </c>
      <c r="F8" s="796">
        <f>'Region and Market Data'!F6</f>
        <v>29020086.294744037</v>
      </c>
      <c r="G8" s="796">
        <f>'Region and Market Data'!G6</f>
        <v>912855.73125928268</v>
      </c>
      <c r="H8" s="235">
        <f>'Region and Market Data'!H6</f>
        <v>3.2477612093352613E-2</v>
      </c>
      <c r="I8" s="5"/>
      <c r="J8" s="90" t="s">
        <v>187</v>
      </c>
      <c r="K8" s="25">
        <f>'Region and Market Data'!C35</f>
        <v>7474946.6286407094</v>
      </c>
      <c r="L8" s="25">
        <f>'Region and Market Data'!D35</f>
        <v>419767.16215537302</v>
      </c>
      <c r="M8" s="242">
        <f>'Region and Market Data'!E35</f>
        <v>5.9497729880496932E-2</v>
      </c>
      <c r="N8" s="786">
        <f>'Region and Market Data'!F35</f>
        <v>48500746.356883317</v>
      </c>
      <c r="O8" s="786">
        <f>'Region and Market Data'!G35</f>
        <v>3255711.2019465491</v>
      </c>
      <c r="P8" s="242">
        <f>'Region and Market Data'!H35</f>
        <v>7.1957314007994808E-2</v>
      </c>
    </row>
    <row r="9" spans="2:16">
      <c r="B9" s="90" t="s">
        <v>162</v>
      </c>
      <c r="C9" s="25">
        <f>'Region and Market Data'!C7</f>
        <v>3491786.9048423432</v>
      </c>
      <c r="D9" s="23">
        <f>'Region and Market Data'!D7</f>
        <v>184150.11629798077</v>
      </c>
      <c r="E9" s="245">
        <f>'Region and Market Data'!E7</f>
        <v>5.5674225457814634E-2</v>
      </c>
      <c r="F9" s="796">
        <f>'Region and Market Data'!F7</f>
        <v>18958725.962383684</v>
      </c>
      <c r="G9" s="796">
        <f>'Region and Market Data'!G7</f>
        <v>725761.62230555341</v>
      </c>
      <c r="H9" s="235">
        <f>'Region and Market Data'!H7</f>
        <v>3.980491645619285E-2</v>
      </c>
      <c r="I9" s="5"/>
      <c r="J9" s="90" t="s">
        <v>188</v>
      </c>
      <c r="K9" s="25">
        <f>'Region and Market Data'!C36</f>
        <v>3989193.5523557169</v>
      </c>
      <c r="L9" s="25">
        <f>'Region and Market Data'!D36</f>
        <v>180876.53741596127</v>
      </c>
      <c r="M9" s="242">
        <f>'Region and Market Data'!E36</f>
        <v>4.7495136751062351E-2</v>
      </c>
      <c r="N9" s="786">
        <f>'Region and Market Data'!F36</f>
        <v>22739297.227129295</v>
      </c>
      <c r="O9" s="786">
        <f>'Region and Market Data'!G36</f>
        <v>618148.6723003611</v>
      </c>
      <c r="P9" s="242">
        <f>'Region and Market Data'!H36</f>
        <v>2.7943787401826493E-2</v>
      </c>
    </row>
    <row r="10" spans="2:16">
      <c r="B10" s="90" t="s">
        <v>163</v>
      </c>
      <c r="C10" s="25">
        <f>'Region and Market Data'!C8</f>
        <v>6266953.2307763016</v>
      </c>
      <c r="D10" s="23">
        <f>'Region and Market Data'!D8</f>
        <v>1559.2441846076399</v>
      </c>
      <c r="E10" s="245">
        <f>'Region and Market Data'!E8</f>
        <v>2.4886610290502287E-4</v>
      </c>
      <c r="F10" s="796">
        <f>'Region and Market Data'!F8</f>
        <v>35403529.894655973</v>
      </c>
      <c r="G10" s="796">
        <f>'Region and Market Data'!G8</f>
        <v>-351756.98184216768</v>
      </c>
      <c r="H10" s="235">
        <f>'Region and Market Data'!H8</f>
        <v>-9.837901260788838E-3</v>
      </c>
      <c r="I10" s="5"/>
      <c r="J10" s="90" t="s">
        <v>189</v>
      </c>
      <c r="K10" s="25">
        <f>'Region and Market Data'!C37</f>
        <v>7224237.2044595871</v>
      </c>
      <c r="L10" s="25">
        <f>'Region and Market Data'!D37</f>
        <v>571049.56512465701</v>
      </c>
      <c r="M10" s="242">
        <f>'Region and Market Data'!E37</f>
        <v>8.5830972472278055E-2</v>
      </c>
      <c r="N10" s="786">
        <f>'Region and Market Data'!F37</f>
        <v>41602054.372691095</v>
      </c>
      <c r="O10" s="786">
        <f>'Region and Market Data'!G37</f>
        <v>2929738.7578077912</v>
      </c>
      <c r="P10" s="242">
        <f>'Region and Market Data'!H37</f>
        <v>7.5758038049323878E-2</v>
      </c>
    </row>
    <row r="11" spans="2:16">
      <c r="B11" s="90" t="s">
        <v>164</v>
      </c>
      <c r="C11" s="25">
        <f>'Region and Market Data'!C9</f>
        <v>3020974.4446446272</v>
      </c>
      <c r="D11" s="23">
        <f>'Region and Market Data'!D9</f>
        <v>-27374.95465180045</v>
      </c>
      <c r="E11" s="245">
        <f>'Region and Market Data'!E9</f>
        <v>-8.9802549071699954E-3</v>
      </c>
      <c r="F11" s="796">
        <f>'Region and Market Data'!F9</f>
        <v>15652403.61760221</v>
      </c>
      <c r="G11" s="796">
        <f>'Region and Market Data'!G9</f>
        <v>-342277.31773334369</v>
      </c>
      <c r="H11" s="235">
        <f>'Region and Market Data'!H9</f>
        <v>-2.1399446423290783E-2</v>
      </c>
      <c r="I11" s="5"/>
      <c r="J11" s="90" t="s">
        <v>190</v>
      </c>
      <c r="K11" s="25">
        <f>'Region and Market Data'!C38</f>
        <v>4752621.7046526866</v>
      </c>
      <c r="L11" s="25">
        <f>'Region and Market Data'!D38</f>
        <v>212356.50243213028</v>
      </c>
      <c r="M11" s="242">
        <f>'Region and Market Data'!E38</f>
        <v>4.6771827850115626E-2</v>
      </c>
      <c r="N11" s="786">
        <f>'Region and Market Data'!F38</f>
        <v>30038548.904767621</v>
      </c>
      <c r="O11" s="786">
        <f>'Region and Market Data'!G38</f>
        <v>1426753.1998938099</v>
      </c>
      <c r="P11" s="242">
        <f>'Region and Market Data'!H38</f>
        <v>4.9865908963231301E-2</v>
      </c>
    </row>
    <row r="12" spans="2:16">
      <c r="B12" s="90" t="s">
        <v>165</v>
      </c>
      <c r="C12" s="25">
        <f>'Region and Market Data'!C10</f>
        <v>3931041.7323746034</v>
      </c>
      <c r="D12" s="23">
        <f>'Region and Market Data'!D10</f>
        <v>175100.10030952282</v>
      </c>
      <c r="E12" s="245">
        <f>'Region and Market Data'!E10</f>
        <v>4.6619494513616765E-2</v>
      </c>
      <c r="F12" s="796">
        <f>'Region and Market Data'!F10</f>
        <v>20564273.594631482</v>
      </c>
      <c r="G12" s="796">
        <f>'Region and Market Data'!G10</f>
        <v>490045.45336823165</v>
      </c>
      <c r="H12" s="235">
        <f>'Region and Market Data'!H10</f>
        <v>2.4411671020163749E-2</v>
      </c>
      <c r="I12" s="5"/>
      <c r="J12" s="90" t="s">
        <v>191</v>
      </c>
      <c r="K12" s="25">
        <f>'Region and Market Data'!C39</f>
        <v>6302201.0935327988</v>
      </c>
      <c r="L12" s="25">
        <f>'Region and Market Data'!D39</f>
        <v>335583.06512159202</v>
      </c>
      <c r="M12" s="242">
        <f>'Region and Market Data'!E39</f>
        <v>5.6243430285573555E-2</v>
      </c>
      <c r="N12" s="786">
        <f>'Region and Market Data'!F39</f>
        <v>38419594.115419582</v>
      </c>
      <c r="O12" s="786">
        <f>'Region and Market Data'!G39</f>
        <v>2568058.0864663124</v>
      </c>
      <c r="P12" s="242">
        <f>'Region and Market Data'!H39</f>
        <v>7.1630350353535197E-2</v>
      </c>
    </row>
    <row r="13" spans="2:16">
      <c r="B13" s="90" t="s">
        <v>166</v>
      </c>
      <c r="C13" s="25">
        <f>'Region and Market Data'!C11</f>
        <v>3711672.0037517436</v>
      </c>
      <c r="D13" s="23">
        <f>'Region and Market Data'!D11</f>
        <v>89720.832535088528</v>
      </c>
      <c r="E13" s="245">
        <f>'Region and Market Data'!E11</f>
        <v>2.4771408639656031E-2</v>
      </c>
      <c r="F13" s="796">
        <f>'Region and Market Data'!F11</f>
        <v>20459632.839710824</v>
      </c>
      <c r="G13" s="796">
        <f>'Region and Market Data'!G11</f>
        <v>182863.28830586746</v>
      </c>
      <c r="H13" s="235">
        <f>'Region and Market Data'!H11</f>
        <v>9.0183639875315857E-3</v>
      </c>
      <c r="I13" s="5"/>
      <c r="J13" s="90" t="s">
        <v>192</v>
      </c>
      <c r="K13" s="25">
        <f>'Region and Market Data'!C40</f>
        <v>20227878.651756018</v>
      </c>
      <c r="L13" s="25">
        <f>'Region and Market Data'!D40</f>
        <v>1144743.7236265242</v>
      </c>
      <c r="M13" s="242">
        <f>'Region and Market Data'!E40</f>
        <v>5.9987194344002397E-2</v>
      </c>
      <c r="N13" s="786">
        <f>'Region and Market Data'!F40</f>
        <v>132141626.90326461</v>
      </c>
      <c r="O13" s="786">
        <f>'Region and Market Data'!G40</f>
        <v>6360166.8048159778</v>
      </c>
      <c r="P13" s="242">
        <f>'Region and Market Data'!H40</f>
        <v>5.0565216843864759E-2</v>
      </c>
    </row>
    <row r="14" spans="2:16">
      <c r="B14" s="90" t="s">
        <v>167</v>
      </c>
      <c r="C14" s="25">
        <f>'Region and Market Data'!C12</f>
        <v>2783569.3002655408</v>
      </c>
      <c r="D14" s="23">
        <f>'Region and Market Data'!D12</f>
        <v>17763.218196755741</v>
      </c>
      <c r="E14" s="245">
        <f>'Region and Market Data'!E12</f>
        <v>6.4224380414512278E-3</v>
      </c>
      <c r="F14" s="796">
        <f>'Region and Market Data'!F12</f>
        <v>14053813.738961119</v>
      </c>
      <c r="G14" s="796">
        <f>'Region and Market Data'!G12</f>
        <v>-247378.40491793863</v>
      </c>
      <c r="H14" s="235">
        <f>'Region and Market Data'!H12</f>
        <v>-1.7297747098923996E-2</v>
      </c>
      <c r="I14" s="5"/>
      <c r="J14" s="90" t="s">
        <v>193</v>
      </c>
      <c r="K14" s="25">
        <f>'Region and Market Data'!C41</f>
        <v>9276586.6581040975</v>
      </c>
      <c r="L14" s="25">
        <f>'Region and Market Data'!D41</f>
        <v>543074.79481190629</v>
      </c>
      <c r="M14" s="242">
        <f>'Region and Market Data'!E41</f>
        <v>6.2182865645892468E-2</v>
      </c>
      <c r="N14" s="786">
        <f>'Region and Market Data'!F41</f>
        <v>58110227.354252122</v>
      </c>
      <c r="O14" s="786">
        <f>'Region and Market Data'!G41</f>
        <v>2819626.3535682261</v>
      </c>
      <c r="P14" s="242">
        <f>'Region and Market Data'!H41</f>
        <v>5.0996485886151785E-2</v>
      </c>
    </row>
    <row r="15" spans="2:16">
      <c r="B15" s="90" t="s">
        <v>168</v>
      </c>
      <c r="C15" s="25">
        <f>'Region and Market Data'!C13</f>
        <v>3179180.0926929028</v>
      </c>
      <c r="D15" s="23">
        <f>'Region and Market Data'!D13</f>
        <v>165235.64495803788</v>
      </c>
      <c r="E15" s="245">
        <f>'Region and Market Data'!E13</f>
        <v>5.4823719488997558E-2</v>
      </c>
      <c r="F15" s="796">
        <f>'Region and Market Data'!F13</f>
        <v>15884206.733033428</v>
      </c>
      <c r="G15" s="796">
        <f>'Region and Market Data'!G13</f>
        <v>519477.46484936029</v>
      </c>
      <c r="H15" s="235">
        <f>'Region and Market Data'!H13</f>
        <v>3.380973759980585E-2</v>
      </c>
      <c r="I15" s="5"/>
      <c r="J15" s="90" t="s">
        <v>194</v>
      </c>
      <c r="K15" s="25">
        <f>'Region and Market Data'!C42</f>
        <v>3863546.1606481019</v>
      </c>
      <c r="L15" s="25">
        <f>'Region and Market Data'!D42</f>
        <v>272350.45426711487</v>
      </c>
      <c r="M15" s="242">
        <f>'Region and Market Data'!E42</f>
        <v>7.5838377113001995E-2</v>
      </c>
      <c r="N15" s="786">
        <f>'Region and Market Data'!F42</f>
        <v>22100501.506156445</v>
      </c>
      <c r="O15" s="786">
        <f>'Region and Market Data'!G42</f>
        <v>1162127.0960103236</v>
      </c>
      <c r="P15" s="242">
        <f>'Region and Market Data'!H42</f>
        <v>5.550225978608879E-2</v>
      </c>
    </row>
    <row r="16" spans="2:16">
      <c r="B16" s="3"/>
      <c r="E16" s="244"/>
      <c r="H16" s="244"/>
      <c r="I16" s="5"/>
      <c r="J16" s="90" t="s">
        <v>195</v>
      </c>
      <c r="K16" s="25">
        <f>'Region and Market Data'!C43</f>
        <v>1171524.1139169936</v>
      </c>
      <c r="L16" s="25">
        <f>'Region and Market Data'!D43</f>
        <v>65618.375487328041</v>
      </c>
      <c r="M16" s="242">
        <f>'Region and Market Data'!E43</f>
        <v>5.933451035393221E-2</v>
      </c>
      <c r="N16" s="786">
        <f>'Region and Market Data'!F43</f>
        <v>7443889.8259136034</v>
      </c>
      <c r="O16" s="786">
        <f>'Region and Market Data'!G43</f>
        <v>448059.00666813832</v>
      </c>
      <c r="P16" s="242">
        <f>'Region and Market Data'!H43</f>
        <v>6.4046575488293997E-2</v>
      </c>
    </row>
    <row r="17" spans="2:16">
      <c r="B17" s="3"/>
      <c r="E17" s="244"/>
      <c r="H17" s="244"/>
      <c r="I17" s="5"/>
      <c r="J17" s="90" t="s">
        <v>196</v>
      </c>
      <c r="K17" s="25">
        <f>'Region and Market Data'!C44</f>
        <v>1908882.2439815854</v>
      </c>
      <c r="L17" s="25">
        <f>'Region and Market Data'!D44</f>
        <v>71862.979217654094</v>
      </c>
      <c r="M17" s="242">
        <f>'Region and Market Data'!E44</f>
        <v>3.9119338918249695E-2</v>
      </c>
      <c r="N17" s="786">
        <f>'Region and Market Data'!F44</f>
        <v>10519146.688504189</v>
      </c>
      <c r="O17" s="786">
        <f>'Region and Market Data'!G44</f>
        <v>313940.88871591724</v>
      </c>
      <c r="P17" s="242">
        <f>'Region and Market Data'!H44</f>
        <v>3.0762818004359167E-2</v>
      </c>
    </row>
    <row r="18" spans="2:16">
      <c r="B18" s="9"/>
      <c r="C18" s="10"/>
      <c r="D18" s="11"/>
      <c r="E18" s="236"/>
      <c r="F18" s="799"/>
      <c r="G18" s="797"/>
      <c r="H18" s="236"/>
      <c r="I18" s="5"/>
      <c r="J18" s="5"/>
      <c r="K18" s="5"/>
      <c r="L18" s="12"/>
      <c r="M18" s="243"/>
      <c r="N18" s="792"/>
      <c r="O18" s="794"/>
      <c r="P18" s="243"/>
    </row>
    <row r="19" spans="2:16" ht="15" thickBot="1">
      <c r="B19" s="13"/>
      <c r="C19" s="14"/>
      <c r="D19" s="15"/>
      <c r="E19" s="237"/>
      <c r="F19" s="800"/>
      <c r="G19" s="798"/>
      <c r="H19" s="237"/>
      <c r="I19" s="5"/>
      <c r="J19" s="5"/>
      <c r="K19" s="5"/>
      <c r="L19" s="12"/>
      <c r="M19" s="243"/>
      <c r="N19" s="792"/>
      <c r="O19" s="794"/>
      <c r="P19" s="243"/>
    </row>
    <row r="20" spans="2:16" ht="15" thickBot="1">
      <c r="B20" s="562" t="s">
        <v>261</v>
      </c>
      <c r="C20" s="564" t="s">
        <v>48</v>
      </c>
      <c r="D20" s="565"/>
      <c r="E20" s="566"/>
      <c r="F20" s="789" t="s">
        <v>19</v>
      </c>
      <c r="G20" s="793"/>
      <c r="H20" s="557"/>
      <c r="I20" s="5"/>
      <c r="J20" s="553" t="s">
        <v>262</v>
      </c>
      <c r="K20" s="564" t="s">
        <v>48</v>
      </c>
      <c r="L20" s="565"/>
      <c r="M20" s="567"/>
      <c r="N20" s="789" t="s">
        <v>19</v>
      </c>
      <c r="O20" s="793"/>
      <c r="P20" s="568"/>
    </row>
    <row r="21" spans="2:16" ht="29.4" thickBot="1">
      <c r="B21" s="563"/>
      <c r="C21" s="16" t="s">
        <v>16</v>
      </c>
      <c r="D21" s="8" t="s">
        <v>22</v>
      </c>
      <c r="E21" s="238" t="s">
        <v>23</v>
      </c>
      <c r="F21" s="790" t="s">
        <v>16</v>
      </c>
      <c r="G21" s="790" t="s">
        <v>22</v>
      </c>
      <c r="H21" s="238" t="s">
        <v>23</v>
      </c>
      <c r="I21" s="7"/>
      <c r="J21" s="554"/>
      <c r="K21" s="8" t="s">
        <v>16</v>
      </c>
      <c r="L21" s="8" t="s">
        <v>22</v>
      </c>
      <c r="M21" s="238" t="s">
        <v>23</v>
      </c>
      <c r="N21" s="790" t="s">
        <v>16</v>
      </c>
      <c r="O21" s="790" t="s">
        <v>22</v>
      </c>
      <c r="P21" s="238" t="s">
        <v>23</v>
      </c>
    </row>
    <row r="22" spans="2:16" ht="15" thickBot="1">
      <c r="B22" s="66" t="s">
        <v>263</v>
      </c>
      <c r="C22" s="67">
        <f>'Region and Market Data'!C14</f>
        <v>48490761.114612207</v>
      </c>
      <c r="D22" s="67">
        <f>'Region and Market Data'!D14</f>
        <v>2842168.1859240606</v>
      </c>
      <c r="E22" s="241">
        <f>'Region and Market Data'!E14</f>
        <v>6.2261901267451382E-2</v>
      </c>
      <c r="F22" s="791">
        <f>'Region and Market Data'!F14</f>
        <v>242405151.71620792</v>
      </c>
      <c r="G22" s="791">
        <f>'Region and Market Data'!G14</f>
        <v>7399175.1343509257</v>
      </c>
      <c r="H22" s="241">
        <f>'Region and Market Data'!H14</f>
        <v>3.1485050899433847E-2</v>
      </c>
      <c r="I22" s="7"/>
      <c r="J22" s="66" t="s">
        <v>264</v>
      </c>
      <c r="K22" s="67">
        <f>'Region and Market Data'!C45</f>
        <v>64004018.744092755</v>
      </c>
      <c r="L22" s="67">
        <f>'Region and Market Data'!D45</f>
        <v>1058988.2379065305</v>
      </c>
      <c r="M22" s="241">
        <f>'Region and Market Data'!E45</f>
        <v>1.6824016596551708E-2</v>
      </c>
      <c r="N22" s="791">
        <f>'Region and Market Data'!F45</f>
        <v>373939343.91032988</v>
      </c>
      <c r="O22" s="791">
        <f>'Region and Market Data'!G45</f>
        <v>-3572297.2438078523</v>
      </c>
      <c r="P22" s="241">
        <f>'Region and Market Data'!H45</f>
        <v>-9.4627472490292977E-3</v>
      </c>
    </row>
    <row r="23" spans="2:16">
      <c r="B23" s="172" t="s">
        <v>170</v>
      </c>
      <c r="C23" s="25">
        <f>'Region and Market Data'!C15</f>
        <v>10292162.23588505</v>
      </c>
      <c r="D23" s="25">
        <f>'Region and Market Data'!D15</f>
        <v>535263.38303729333</v>
      </c>
      <c r="E23" s="242">
        <f>'Region and Market Data'!E15</f>
        <v>5.4859990977672725E-2</v>
      </c>
      <c r="F23" s="786">
        <f>'Region and Market Data'!F15</f>
        <v>53735998.925152004</v>
      </c>
      <c r="G23" s="786">
        <f>'Region and Market Data'!G15</f>
        <v>1663343.8911317214</v>
      </c>
      <c r="H23" s="242">
        <f>'Region and Market Data'!H15</f>
        <v>3.1942751719592939E-2</v>
      </c>
      <c r="I23" s="5"/>
      <c r="J23" s="90" t="s">
        <v>198</v>
      </c>
      <c r="K23" s="25">
        <f>'Region and Market Data'!C46</f>
        <v>7283758.6996847158</v>
      </c>
      <c r="L23" s="25">
        <f>'Region and Market Data'!D46</f>
        <v>265062.63973836787</v>
      </c>
      <c r="M23" s="242">
        <f>'Region and Market Data'!E46</f>
        <v>3.7765225545383432E-2</v>
      </c>
      <c r="N23" s="786">
        <f>'Region and Market Data'!F46</f>
        <v>42900837.325683795</v>
      </c>
      <c r="O23" s="786">
        <f>'Region and Market Data'!G46</f>
        <v>860592.05368205905</v>
      </c>
      <c r="P23" s="242">
        <f>'Region and Market Data'!H46</f>
        <v>2.04706715699207E-2</v>
      </c>
    </row>
    <row r="24" spans="2:16">
      <c r="B24" s="90" t="s">
        <v>171</v>
      </c>
      <c r="C24" s="25">
        <f>'Region and Market Data'!C16</f>
        <v>6664383.3574180389</v>
      </c>
      <c r="D24" s="25">
        <f>'Region and Market Data'!D16</f>
        <v>302586.54633453768</v>
      </c>
      <c r="E24" s="242">
        <f>'Region and Market Data'!E16</f>
        <v>4.7563063599795015E-2</v>
      </c>
      <c r="F24" s="786">
        <f>'Region and Market Data'!F16</f>
        <v>34488725.749456622</v>
      </c>
      <c r="G24" s="786">
        <f>'Region and Market Data'!G16</f>
        <v>841312.84909614176</v>
      </c>
      <c r="H24" s="242">
        <f>'Region and Market Data'!H16</f>
        <v>2.5003790085957201E-2</v>
      </c>
      <c r="I24" s="5"/>
      <c r="J24" s="90" t="s">
        <v>199</v>
      </c>
      <c r="K24" s="25">
        <f>'Region and Market Data'!C47</f>
        <v>5758851.909657809</v>
      </c>
      <c r="L24" s="25">
        <f>'Region and Market Data'!D47</f>
        <v>134518.00191623811</v>
      </c>
      <c r="M24" s="242">
        <f>'Region and Market Data'!E47</f>
        <v>2.3917143633858908E-2</v>
      </c>
      <c r="N24" s="786">
        <f>'Region and Market Data'!F47</f>
        <v>30742510.851133004</v>
      </c>
      <c r="O24" s="786">
        <f>'Region and Market Data'!G47</f>
        <v>-199108.15976106003</v>
      </c>
      <c r="P24" s="242">
        <f>'Region and Market Data'!H47</f>
        <v>-6.4349625561273037E-3</v>
      </c>
    </row>
    <row r="25" spans="2:16">
      <c r="B25" s="172" t="s">
        <v>172</v>
      </c>
      <c r="C25" s="25">
        <f>'Region and Market Data'!C17</f>
        <v>3637881.3332599802</v>
      </c>
      <c r="D25" s="25">
        <f>'Region and Market Data'!D17</f>
        <v>-20963.453717329539</v>
      </c>
      <c r="E25" s="242">
        <f>'Region and Market Data'!E17</f>
        <v>-5.7295280171335517E-3</v>
      </c>
      <c r="F25" s="786">
        <f>'Region and Market Data'!F17</f>
        <v>19199280.948559757</v>
      </c>
      <c r="G25" s="786">
        <f>'Region and Market Data'!G17</f>
        <v>-752889.64727628231</v>
      </c>
      <c r="H25" s="242">
        <f>'Region and Market Data'!H17</f>
        <v>-3.7734723831672139E-2</v>
      </c>
      <c r="I25" s="5"/>
      <c r="J25" s="90" t="s">
        <v>200</v>
      </c>
      <c r="K25" s="25">
        <f>'Region and Market Data'!C48</f>
        <v>2693850.3202548879</v>
      </c>
      <c r="L25" s="25">
        <f>'Region and Market Data'!D48</f>
        <v>1971.1821417026222</v>
      </c>
      <c r="M25" s="242">
        <f>'Region and Market Data'!E48</f>
        <v>7.3226992764774716E-4</v>
      </c>
      <c r="N25" s="786">
        <f>'Region and Market Data'!F48</f>
        <v>16174626.11465852</v>
      </c>
      <c r="O25" s="786">
        <f>'Region and Market Data'!G48</f>
        <v>-510550.49985022843</v>
      </c>
      <c r="P25" s="242">
        <f>'Region and Market Data'!H48</f>
        <v>-3.0599046785412781E-2</v>
      </c>
    </row>
    <row r="26" spans="2:16">
      <c r="B26" s="17"/>
      <c r="C26" s="5"/>
      <c r="D26" s="12"/>
      <c r="E26" s="239"/>
      <c r="F26" s="792"/>
      <c r="G26" s="794"/>
      <c r="H26" s="239"/>
      <c r="I26" s="5"/>
      <c r="J26" s="90" t="s">
        <v>201</v>
      </c>
      <c r="K26" s="25">
        <f>'Region and Market Data'!C49</f>
        <v>7424949.441458757</v>
      </c>
      <c r="L26" s="25">
        <f>'Region and Market Data'!D49</f>
        <v>-137120.80770925805</v>
      </c>
      <c r="M26" s="242">
        <f>'Region and Market Data'!E49</f>
        <v>-1.813270747178581E-2</v>
      </c>
      <c r="N26" s="786">
        <f>'Region and Market Data'!F49</f>
        <v>50365400.432218112</v>
      </c>
      <c r="O26" s="786">
        <f>'Region and Market Data'!G49</f>
        <v>-1659186.6924123019</v>
      </c>
      <c r="P26" s="242">
        <f>'Region and Market Data'!H49</f>
        <v>-3.1892356751194284E-2</v>
      </c>
    </row>
    <row r="27" spans="2:16" ht="15" thickBot="1">
      <c r="B27" s="17"/>
      <c r="C27" s="5"/>
      <c r="D27" s="12"/>
      <c r="E27" s="239"/>
      <c r="F27" s="792"/>
      <c r="G27" s="794"/>
      <c r="H27" s="239"/>
      <c r="I27" s="5"/>
      <c r="J27" s="90" t="s">
        <v>202</v>
      </c>
      <c r="K27" s="25">
        <f>'Region and Market Data'!C50</f>
        <v>6128786.2325238902</v>
      </c>
      <c r="L27" s="25">
        <f>'Region and Market Data'!D50</f>
        <v>-54329.293233023956</v>
      </c>
      <c r="M27" s="242">
        <f>'Region and Market Data'!E50</f>
        <v>-8.7867181207766879E-3</v>
      </c>
      <c r="N27" s="786">
        <f>'Region and Market Data'!F50</f>
        <v>36205852.244903684</v>
      </c>
      <c r="O27" s="786">
        <f>'Region and Market Data'!G50</f>
        <v>-1458480.4067706764</v>
      </c>
      <c r="P27" s="242">
        <f>'Region and Market Data'!H50</f>
        <v>-3.8723118241837211E-2</v>
      </c>
    </row>
    <row r="28" spans="2:16" ht="15" thickBot="1">
      <c r="B28" s="553" t="s">
        <v>265</v>
      </c>
      <c r="C28" s="555" t="s">
        <v>48</v>
      </c>
      <c r="D28" s="556"/>
      <c r="E28" s="557"/>
      <c r="F28" s="789" t="s">
        <v>19</v>
      </c>
      <c r="G28" s="793"/>
      <c r="H28" s="557"/>
      <c r="I28" s="5"/>
      <c r="J28" s="90" t="s">
        <v>203</v>
      </c>
      <c r="K28" s="25">
        <f>'Region and Market Data'!C51</f>
        <v>8503715.3810306937</v>
      </c>
      <c r="L28" s="25">
        <f>'Region and Market Data'!D51</f>
        <v>277853.24843545072</v>
      </c>
      <c r="M28" s="242">
        <f>'Region and Market Data'!E51</f>
        <v>3.3778009399701499E-2</v>
      </c>
      <c r="N28" s="786">
        <f>'Region and Market Data'!F51</f>
        <v>47737259.936927013</v>
      </c>
      <c r="O28" s="786">
        <f>'Region and Market Data'!G51</f>
        <v>692335.00610733032</v>
      </c>
      <c r="P28" s="242">
        <f>'Region and Market Data'!H51</f>
        <v>1.4716465317468782E-2</v>
      </c>
    </row>
    <row r="29" spans="2:16" ht="29.4" thickBot="1">
      <c r="B29" s="554"/>
      <c r="C29" s="174" t="s">
        <v>16</v>
      </c>
      <c r="D29" s="174" t="s">
        <v>22</v>
      </c>
      <c r="E29" s="238" t="s">
        <v>23</v>
      </c>
      <c r="F29" s="790" t="s">
        <v>16</v>
      </c>
      <c r="G29" s="790" t="s">
        <v>22</v>
      </c>
      <c r="H29" s="238" t="s">
        <v>23</v>
      </c>
      <c r="I29" s="5"/>
      <c r="J29" s="90" t="s">
        <v>204</v>
      </c>
      <c r="K29" s="25">
        <f>'Region and Market Data'!C52</f>
        <v>6068697.185069683</v>
      </c>
      <c r="L29" s="25">
        <f>'Region and Market Data'!D52</f>
        <v>-15627.36521403864</v>
      </c>
      <c r="M29" s="242">
        <f>'Region and Market Data'!E52</f>
        <v>-2.5684634481423106E-3</v>
      </c>
      <c r="N29" s="786">
        <f>'Region and Market Data'!F52</f>
        <v>37597165.090545952</v>
      </c>
      <c r="O29" s="786">
        <f>'Region and Market Data'!G52</f>
        <v>-1261996.8710683063</v>
      </c>
      <c r="P29" s="242">
        <f>'Region and Market Data'!H52</f>
        <v>-3.2476173117550203E-2</v>
      </c>
    </row>
    <row r="30" spans="2:16" ht="21" customHeight="1" thickBot="1">
      <c r="B30" s="66" t="s">
        <v>267</v>
      </c>
      <c r="C30" s="67">
        <f>'Region and Market Data'!C18</f>
        <v>34579441.298922285</v>
      </c>
      <c r="D30" s="67">
        <f>'Region and Market Data'!D18</f>
        <v>554232.34613789618</v>
      </c>
      <c r="E30" s="241">
        <f>'Region and Market Data'!E18</f>
        <v>1.6288874137613242E-2</v>
      </c>
      <c r="F30" s="791">
        <f>'Region and Market Data'!F18</f>
        <v>176417641.5065549</v>
      </c>
      <c r="G30" s="791">
        <f>'Region and Market Data'!G18</f>
        <v>-1971720.314964503</v>
      </c>
      <c r="H30" s="241">
        <f>'Region and Market Data'!H18</f>
        <v>-1.1052903014122735E-2</v>
      </c>
      <c r="I30" s="5"/>
      <c r="L30" s="4"/>
      <c r="O30" s="251"/>
    </row>
    <row r="31" spans="2:16" ht="21" customHeight="1" thickBot="1">
      <c r="B31" s="90" t="s">
        <v>341</v>
      </c>
      <c r="C31" s="25">
        <f>'Region and Market Data'!C19</f>
        <v>3523611.6213549143</v>
      </c>
      <c r="D31" s="25">
        <f>'Region and Market Data'!D19</f>
        <v>-40119.128346337937</v>
      </c>
      <c r="E31" s="242">
        <f>'Region and Market Data'!E19</f>
        <v>-1.1257620500567032E-2</v>
      </c>
      <c r="F31" s="786">
        <f>'Region and Market Data'!F19</f>
        <v>18263051.741552278</v>
      </c>
      <c r="G31" s="786">
        <f>'Region and Market Data'!G19</f>
        <v>-603905.78357414901</v>
      </c>
      <c r="H31" s="242">
        <f>'Region and Market Data'!H19</f>
        <v>-3.2008647009984841E-2</v>
      </c>
      <c r="J31" s="5"/>
      <c r="K31" s="5"/>
      <c r="L31" s="12"/>
      <c r="M31" s="243"/>
      <c r="N31" s="792"/>
      <c r="O31" s="794"/>
      <c r="P31" s="243"/>
    </row>
    <row r="32" spans="2:16" ht="21" customHeight="1" thickBot="1">
      <c r="B32" s="90" t="s">
        <v>342</v>
      </c>
      <c r="C32" s="25">
        <f>'Region and Market Data'!C20</f>
        <v>4687077.8377937181</v>
      </c>
      <c r="D32" s="25">
        <f>'Region and Market Data'!D20</f>
        <v>98982.464669170789</v>
      </c>
      <c r="E32" s="242">
        <f>'Region and Market Data'!E20</f>
        <v>2.1573759178803331E-2</v>
      </c>
      <c r="F32" s="786">
        <f>'Region and Market Data'!F20</f>
        <v>25596634.815639477</v>
      </c>
      <c r="G32" s="786">
        <f>'Region and Market Data'!G20</f>
        <v>-76599.60516513139</v>
      </c>
      <c r="H32" s="242">
        <f>'Region and Market Data'!H20</f>
        <v>-2.9836367288049222E-3</v>
      </c>
      <c r="I32" s="5"/>
      <c r="J32" s="553" t="s">
        <v>266</v>
      </c>
      <c r="K32" s="564" t="s">
        <v>48</v>
      </c>
      <c r="L32" s="565"/>
      <c r="M32" s="567"/>
      <c r="N32" s="789" t="s">
        <v>19</v>
      </c>
      <c r="O32" s="793"/>
      <c r="P32" s="568"/>
    </row>
    <row r="33" spans="2:16" ht="21" customHeight="1" thickBot="1">
      <c r="B33" s="90" t="s">
        <v>343</v>
      </c>
      <c r="C33" s="25">
        <f>'Region and Market Data'!C21</f>
        <v>2027417.0287285103</v>
      </c>
      <c r="D33" s="25">
        <f>'Region and Market Data'!D21</f>
        <v>658.10700918314978</v>
      </c>
      <c r="E33" s="242">
        <f>'Region and Market Data'!E21</f>
        <v>3.2470907226838242E-4</v>
      </c>
      <c r="F33" s="786">
        <f>'Region and Market Data'!F21</f>
        <v>10353020.239859898</v>
      </c>
      <c r="G33" s="786">
        <f>'Region and Market Data'!G21</f>
        <v>-282235.63346062973</v>
      </c>
      <c r="H33" s="242">
        <f>'Region and Market Data'!H21</f>
        <v>-2.6537737955947313E-2</v>
      </c>
      <c r="I33" s="5"/>
      <c r="J33" s="570"/>
      <c r="K33" s="8" t="s">
        <v>16</v>
      </c>
      <c r="L33" s="8" t="s">
        <v>22</v>
      </c>
      <c r="M33" s="238" t="s">
        <v>23</v>
      </c>
      <c r="N33" s="790" t="s">
        <v>16</v>
      </c>
      <c r="O33" s="790" t="s">
        <v>22</v>
      </c>
      <c r="P33" s="238" t="s">
        <v>23</v>
      </c>
    </row>
    <row r="34" spans="2:16" ht="21" customHeight="1" thickBot="1">
      <c r="B34" s="90" t="s">
        <v>174</v>
      </c>
      <c r="C34" s="25">
        <f>'Region and Market Data'!C22</f>
        <v>4112502.7604006669</v>
      </c>
      <c r="D34" s="25">
        <f>'Region and Market Data'!D22</f>
        <v>82382.237029268406</v>
      </c>
      <c r="E34" s="242">
        <f>'Region and Market Data'!E22</f>
        <v>2.0441631100489153E-2</v>
      </c>
      <c r="F34" s="786">
        <f>'Region and Market Data'!F22</f>
        <v>22040986.958148681</v>
      </c>
      <c r="G34" s="786">
        <f>'Region and Market Data'!G22</f>
        <v>-107868.778416574</v>
      </c>
      <c r="H34" s="242">
        <f>'Region and Market Data'!H22</f>
        <v>-4.8701738681016758E-3</v>
      </c>
      <c r="I34" s="7"/>
      <c r="J34" s="66" t="s">
        <v>268</v>
      </c>
      <c r="K34" s="67">
        <f>'Region and Market Data'!C53</f>
        <v>40261129.492885023</v>
      </c>
      <c r="L34" s="67">
        <f>'Region and Market Data'!D53</f>
        <v>395235.99103859067</v>
      </c>
      <c r="M34" s="241">
        <f>'Region and Market Data'!E53</f>
        <v>9.9141385359965625E-3</v>
      </c>
      <c r="N34" s="791">
        <f>'Region and Market Data'!F53</f>
        <v>229028589.01682341</v>
      </c>
      <c r="O34" s="791">
        <f>'Region and Market Data'!G53</f>
        <v>-4355509.2529581189</v>
      </c>
      <c r="P34" s="241">
        <f>'Region and Market Data'!H53</f>
        <v>-1.8662407958589131E-2</v>
      </c>
    </row>
    <row r="35" spans="2:16" ht="21" customHeight="1">
      <c r="B35" s="90" t="s">
        <v>175</v>
      </c>
      <c r="C35" s="25">
        <f>'Region and Market Data'!C23</f>
        <v>1519325.1518480696</v>
      </c>
      <c r="D35" s="25">
        <f>'Region and Market Data'!D23</f>
        <v>40430.554732156917</v>
      </c>
      <c r="E35" s="242">
        <f>'Region and Market Data'!E23</f>
        <v>2.7338361240214912E-2</v>
      </c>
      <c r="F35" s="786">
        <f>'Region and Market Data'!F23</f>
        <v>7146081.0831251191</v>
      </c>
      <c r="G35" s="786">
        <f>'Region and Market Data'!G23</f>
        <v>-69332.693290866911</v>
      </c>
      <c r="H35" s="242">
        <f>'Region and Market Data'!H23</f>
        <v>-9.608969830321442E-3</v>
      </c>
      <c r="I35" s="7"/>
      <c r="J35" s="90" t="s">
        <v>206</v>
      </c>
      <c r="K35" s="25">
        <f>'Region and Market Data'!C54</f>
        <v>17463271.009589829</v>
      </c>
      <c r="L35" s="25">
        <f>'Region and Market Data'!D54</f>
        <v>127190.34218423814</v>
      </c>
      <c r="M35" s="242">
        <f>'Region and Market Data'!E54</f>
        <v>7.336741482945156E-3</v>
      </c>
      <c r="N35" s="786">
        <f>'Region and Market Data'!F54</f>
        <v>97281974.183495983</v>
      </c>
      <c r="O35" s="786">
        <f>'Region and Market Data'!G54</f>
        <v>-2649292.3362378478</v>
      </c>
      <c r="P35" s="242">
        <f>'Region and Market Data'!H54</f>
        <v>-2.6511145395267069E-2</v>
      </c>
    </row>
    <row r="36" spans="2:16" ht="21" customHeight="1">
      <c r="I36" s="5"/>
      <c r="J36" s="90" t="s">
        <v>207</v>
      </c>
      <c r="K36" s="25">
        <f>'Region and Market Data'!C55</f>
        <v>3491192.7487914041</v>
      </c>
      <c r="L36" s="25">
        <f>'Region and Market Data'!D55</f>
        <v>70108.934162895661</v>
      </c>
      <c r="M36" s="242">
        <f>'Region and Market Data'!E55</f>
        <v>2.0493193958917581E-2</v>
      </c>
      <c r="N36" s="786">
        <f>'Region and Market Data'!F55</f>
        <v>19915668.076533202</v>
      </c>
      <c r="O36" s="786">
        <f>'Region and Market Data'!G55</f>
        <v>-233564.99585330486</v>
      </c>
      <c r="P36" s="242">
        <f>'Region and Market Data'!H55</f>
        <v>-1.1591756123631015E-2</v>
      </c>
    </row>
    <row r="37" spans="2:16" ht="21" customHeight="1" thickBot="1">
      <c r="I37" s="5"/>
      <c r="J37" s="90" t="s">
        <v>208</v>
      </c>
      <c r="K37" s="25">
        <f>'Region and Market Data'!C56</f>
        <v>3894583.1675668666</v>
      </c>
      <c r="L37" s="25">
        <f>'Region and Market Data'!D56</f>
        <v>7939.3134564524516</v>
      </c>
      <c r="M37" s="242">
        <f>'Region and Market Data'!E56</f>
        <v>2.0427169955528697E-3</v>
      </c>
      <c r="N37" s="786">
        <f>'Region and Market Data'!F56</f>
        <v>22062543.884830989</v>
      </c>
      <c r="O37" s="786">
        <f>'Region and Market Data'!G56</f>
        <v>-536602.06370300427</v>
      </c>
      <c r="P37" s="242">
        <f>'Region and Market Data'!H56</f>
        <v>-2.3744351442529343E-2</v>
      </c>
    </row>
    <row r="38" spans="2:16" ht="21" customHeight="1" thickBot="1">
      <c r="B38" s="553" t="s">
        <v>269</v>
      </c>
      <c r="C38" s="555" t="s">
        <v>48</v>
      </c>
      <c r="D38" s="556"/>
      <c r="E38" s="557"/>
      <c r="F38" s="789" t="s">
        <v>19</v>
      </c>
      <c r="G38" s="793"/>
      <c r="H38" s="557"/>
      <c r="I38" s="5"/>
      <c r="J38" s="90" t="s">
        <v>209</v>
      </c>
      <c r="K38" s="25">
        <f>'Region and Market Data'!C57</f>
        <v>5586637.1341432678</v>
      </c>
      <c r="L38" s="25">
        <f>'Region and Market Data'!D57</f>
        <v>5757.4480426162481</v>
      </c>
      <c r="M38" s="242">
        <f>'Region and Market Data'!E57</f>
        <v>1.0316380869050709E-3</v>
      </c>
      <c r="N38" s="786">
        <f>'Region and Market Data'!F57</f>
        <v>35235156.302021116</v>
      </c>
      <c r="O38" s="786">
        <f>'Region and Market Data'!G57</f>
        <v>-461960.90731018037</v>
      </c>
      <c r="P38" s="242">
        <f>'Region and Market Data'!H57</f>
        <v>-1.2941126438899745E-2</v>
      </c>
    </row>
    <row r="39" spans="2:16" ht="29.4" thickBot="1">
      <c r="B39" s="554"/>
      <c r="C39" s="174" t="s">
        <v>16</v>
      </c>
      <c r="D39" s="174" t="s">
        <v>22</v>
      </c>
      <c r="E39" s="238" t="s">
        <v>23</v>
      </c>
      <c r="F39" s="790" t="s">
        <v>16</v>
      </c>
      <c r="G39" s="790" t="s">
        <v>22</v>
      </c>
      <c r="H39" s="238" t="s">
        <v>23</v>
      </c>
      <c r="I39" s="5"/>
      <c r="J39" s="5"/>
      <c r="K39" s="5"/>
      <c r="L39" s="12"/>
      <c r="M39" s="243"/>
      <c r="N39" s="792"/>
      <c r="O39" s="794"/>
      <c r="P39" s="243"/>
    </row>
    <row r="40" spans="2:16" ht="15" thickBot="1">
      <c r="B40" s="66" t="s">
        <v>271</v>
      </c>
      <c r="C40" s="67">
        <f>'Region and Market Data'!C24</f>
        <v>59767450.733821437</v>
      </c>
      <c r="D40" s="67">
        <f>'Region and Market Data'!D24</f>
        <v>3265233.9914316162</v>
      </c>
      <c r="E40" s="241">
        <f>'Region and Market Data'!E24</f>
        <v>5.7789484726214826E-2</v>
      </c>
      <c r="F40" s="791">
        <f>'Region and Market Data'!F24</f>
        <v>332817311.61794108</v>
      </c>
      <c r="G40" s="791">
        <f>'Region and Market Data'!G24</f>
        <v>12314760.152138233</v>
      </c>
      <c r="H40" s="241">
        <f>'Region and Market Data'!H24</f>
        <v>3.8423282734621853E-2</v>
      </c>
      <c r="I40" s="5"/>
      <c r="J40" s="553" t="s">
        <v>270</v>
      </c>
      <c r="K40" s="555" t="s">
        <v>48</v>
      </c>
      <c r="L40" s="556"/>
      <c r="M40" s="571"/>
      <c r="N40" s="789" t="s">
        <v>19</v>
      </c>
      <c r="O40" s="793"/>
      <c r="P40" s="571"/>
    </row>
    <row r="41" spans="2:16" ht="29.4" thickBot="1">
      <c r="B41" s="90" t="s">
        <v>177</v>
      </c>
      <c r="C41" s="25">
        <f>'Region and Market Data'!C25</f>
        <v>10676377.535752712</v>
      </c>
      <c r="D41" s="25">
        <f>'Region and Market Data'!D25</f>
        <v>367250.223358294</v>
      </c>
      <c r="E41" s="242">
        <f>'Region and Market Data'!E25</f>
        <v>3.5623793579186651E-2</v>
      </c>
      <c r="F41" s="786">
        <f>'Region and Market Data'!F25</f>
        <v>66251117.437167674</v>
      </c>
      <c r="G41" s="786">
        <f>'Region and Market Data'!G25</f>
        <v>1383109.8350845575</v>
      </c>
      <c r="H41" s="242">
        <f>'Region and Market Data'!H25</f>
        <v>2.1321910232990439E-2</v>
      </c>
      <c r="I41" s="5"/>
      <c r="J41" s="554"/>
      <c r="K41" s="254" t="s">
        <v>16</v>
      </c>
      <c r="L41" s="254" t="s">
        <v>22</v>
      </c>
      <c r="M41" s="238" t="s">
        <v>23</v>
      </c>
      <c r="N41" s="790" t="s">
        <v>16</v>
      </c>
      <c r="O41" s="790" t="s">
        <v>22</v>
      </c>
      <c r="P41" s="238" t="s">
        <v>23</v>
      </c>
    </row>
    <row r="42" spans="2:16" ht="15" thickBot="1">
      <c r="B42" s="90" t="s">
        <v>178</v>
      </c>
      <c r="C42" s="25">
        <f>'Region and Market Data'!C26</f>
        <v>4715355.768304578</v>
      </c>
      <c r="D42" s="25">
        <f>'Region and Market Data'!D26</f>
        <v>215341.38356160838</v>
      </c>
      <c r="E42" s="242">
        <f>'Region and Market Data'!E26</f>
        <v>4.7853487822552415E-2</v>
      </c>
      <c r="F42" s="786">
        <f>'Region and Market Data'!F26</f>
        <v>26689301.689507343</v>
      </c>
      <c r="G42" s="786">
        <f>'Region and Market Data'!G26</f>
        <v>978786.50779711828</v>
      </c>
      <c r="H42" s="242">
        <f>'Region and Market Data'!H26</f>
        <v>3.8069501948113468E-2</v>
      </c>
      <c r="I42" s="5"/>
      <c r="J42" s="66" t="s">
        <v>272</v>
      </c>
      <c r="K42" s="67">
        <f>'Region and Market Data'!C58</f>
        <v>55157679.979509361</v>
      </c>
      <c r="L42" s="67">
        <f>'Region and Market Data'!D58</f>
        <v>1171399.2131286189</v>
      </c>
      <c r="M42" s="241">
        <f>'Region and Market Data'!E58</f>
        <v>2.1698090635243254E-2</v>
      </c>
      <c r="N42" s="791">
        <f>'Region and Market Data'!F58</f>
        <v>303471089.382824</v>
      </c>
      <c r="O42" s="791">
        <f>'Region and Market Data'!G58</f>
        <v>685489.28959268332</v>
      </c>
      <c r="P42" s="241">
        <f>'Region and Market Data'!H58</f>
        <v>2.2639428340766963E-3</v>
      </c>
    </row>
    <row r="43" spans="2:16">
      <c r="B43" s="90" t="s">
        <v>179</v>
      </c>
      <c r="C43" s="25">
        <f>'Region and Market Data'!C27</f>
        <v>1995364.2083587914</v>
      </c>
      <c r="D43" s="25">
        <f>'Region and Market Data'!D27</f>
        <v>142344.8836984681</v>
      </c>
      <c r="E43" s="242">
        <f>'Region and Market Data'!E27</f>
        <v>7.6817808537728724E-2</v>
      </c>
      <c r="F43" s="786">
        <f>'Region and Market Data'!F27</f>
        <v>10789354.861201037</v>
      </c>
      <c r="G43" s="786">
        <f>'Region and Market Data'!G27</f>
        <v>583363.27185201831</v>
      </c>
      <c r="H43" s="242">
        <f>'Region and Market Data'!H27</f>
        <v>5.7158901880814475E-2</v>
      </c>
      <c r="I43" s="5"/>
      <c r="J43" s="90" t="s">
        <v>211</v>
      </c>
      <c r="K43" s="25">
        <f>'Region and Market Data'!C59</f>
        <v>1170166.2958368054</v>
      </c>
      <c r="L43" s="25">
        <f>'Region and Market Data'!D59</f>
        <v>49366.855602163821</v>
      </c>
      <c r="M43" s="242">
        <f>'Region and Market Data'!E59</f>
        <v>4.4046110151365503E-2</v>
      </c>
      <c r="N43" s="786">
        <f>'Region and Market Data'!F59</f>
        <v>6431887.151906711</v>
      </c>
      <c r="O43" s="786">
        <f>'Region and Market Data'!G59</f>
        <v>320480.10156038776</v>
      </c>
      <c r="P43" s="242">
        <f>'Region and Market Data'!H59</f>
        <v>5.2439658972188191E-2</v>
      </c>
    </row>
    <row r="44" spans="2:16">
      <c r="B44" s="90" t="s">
        <v>180</v>
      </c>
      <c r="C44" s="25">
        <f>'Region and Market Data'!C28</f>
        <v>2213738.9343851642</v>
      </c>
      <c r="D44" s="25">
        <f>'Region and Market Data'!D28</f>
        <v>133874.86311103287</v>
      </c>
      <c r="E44" s="242">
        <f>'Region and Market Data'!E28</f>
        <v>6.4367121371071478E-2</v>
      </c>
      <c r="F44" s="786">
        <f>'Region and Market Data'!F28</f>
        <v>11736531.76059314</v>
      </c>
      <c r="G44" s="786">
        <f>'Region and Market Data'!G28</f>
        <v>536692.74676952139</v>
      </c>
      <c r="H44" s="242">
        <f>'Region and Market Data'!H28</f>
        <v>4.7919684033591724E-2</v>
      </c>
      <c r="I44" s="5"/>
      <c r="J44" s="90" t="s">
        <v>212</v>
      </c>
      <c r="K44" s="25">
        <f>'Region and Market Data'!C60</f>
        <v>6883648.572575938</v>
      </c>
      <c r="L44" s="25">
        <f>'Region and Market Data'!D60</f>
        <v>-59219.182734642178</v>
      </c>
      <c r="M44" s="242">
        <f>'Region and Market Data'!E60</f>
        <v>-8.5294988788092059E-3</v>
      </c>
      <c r="N44" s="786">
        <f>'Region and Market Data'!F60</f>
        <v>39874220.61464528</v>
      </c>
      <c r="O44" s="786">
        <f>'Region and Market Data'!G60</f>
        <v>-976118.63993831724</v>
      </c>
      <c r="P44" s="242">
        <f>'Region and Market Data'!H60</f>
        <v>-2.3894994698943465E-2</v>
      </c>
    </row>
    <row r="45" spans="2:16">
      <c r="B45" s="90" t="s">
        <v>181</v>
      </c>
      <c r="C45" s="25">
        <f>'Region and Market Data'!C29</f>
        <v>3637017.8826517588</v>
      </c>
      <c r="D45" s="25">
        <f>'Region and Market Data'!D29</f>
        <v>300753.04080788791</v>
      </c>
      <c r="E45" s="242">
        <f>'Region and Market Data'!E29</f>
        <v>9.0146632556205933E-2</v>
      </c>
      <c r="F45" s="786">
        <f>'Region and Market Data'!F29</f>
        <v>20421388.641838819</v>
      </c>
      <c r="G45" s="786">
        <f>'Region and Market Data'!G29</f>
        <v>1273557.7241905667</v>
      </c>
      <c r="H45" s="242">
        <f>'Region and Market Data'!H29</f>
        <v>6.6511853466219448E-2</v>
      </c>
      <c r="I45" s="7"/>
      <c r="J45" s="90" t="s">
        <v>213</v>
      </c>
      <c r="K45" s="25">
        <f>'Region and Market Data'!C61</f>
        <v>2771219.4856851799</v>
      </c>
      <c r="L45" s="25">
        <f>'Region and Market Data'!D61</f>
        <v>29356.694386029616</v>
      </c>
      <c r="M45" s="242">
        <f>'Region and Market Data'!E61</f>
        <v>1.0706842982511105E-2</v>
      </c>
      <c r="N45" s="786">
        <f>'Region and Market Data'!F61</f>
        <v>14622507.063954316</v>
      </c>
      <c r="O45" s="786">
        <f>'Region and Market Data'!G61</f>
        <v>-298225.03888422623</v>
      </c>
      <c r="P45" s="242">
        <f>'Region and Market Data'!H61</f>
        <v>-1.9987292636096016E-2</v>
      </c>
    </row>
    <row r="46" spans="2:16">
      <c r="B46" s="90" t="s">
        <v>182</v>
      </c>
      <c r="C46" s="25">
        <f>'Region and Market Data'!C30</f>
        <v>5884540.0997797828</v>
      </c>
      <c r="D46" s="242">
        <f>'Region and Market Data'!D30</f>
        <v>326753.60416087229</v>
      </c>
      <c r="E46" s="242">
        <f>'Region and Market Data'!E30</f>
        <v>5.8792039675947518E-2</v>
      </c>
      <c r="F46" s="786">
        <f>'Region and Market Data'!F30</f>
        <v>33043446.344571333</v>
      </c>
      <c r="G46" s="786">
        <f>'Region and Market Data'!G30</f>
        <v>1439078.7359716706</v>
      </c>
      <c r="H46" s="242">
        <f>'Region and Market Data'!H30</f>
        <v>4.5534172801486208E-2</v>
      </c>
      <c r="I46" s="5"/>
      <c r="J46" s="90" t="s">
        <v>214</v>
      </c>
      <c r="K46" s="25">
        <f>'Region and Market Data'!C62</f>
        <v>8590020.4198420495</v>
      </c>
      <c r="L46" s="25">
        <f>'Region and Market Data'!D62</f>
        <v>137308.95745703019</v>
      </c>
      <c r="M46" s="242">
        <f>'Region and Market Data'!E62</f>
        <v>1.6244368220548137E-2</v>
      </c>
      <c r="N46" s="786">
        <f>'Region and Market Data'!F62</f>
        <v>45206898.718601801</v>
      </c>
      <c r="O46" s="786">
        <f>'Region and Market Data'!G62</f>
        <v>-786677.80759152025</v>
      </c>
      <c r="P46" s="242">
        <f>'Region and Market Data'!H62</f>
        <v>-1.710407989566777E-2</v>
      </c>
    </row>
    <row r="47" spans="2:16">
      <c r="B47" s="90" t="s">
        <v>183</v>
      </c>
      <c r="C47" s="25">
        <f>'Region and Market Data'!C31</f>
        <v>4523666.772021723</v>
      </c>
      <c r="D47" s="25">
        <f>'Region and Market Data'!D31</f>
        <v>202185.86736876983</v>
      </c>
      <c r="E47" s="242">
        <f>'Region and Market Data'!E31</f>
        <v>4.6786245694404344E-2</v>
      </c>
      <c r="F47" s="786">
        <f>'Region and Market Data'!F31</f>
        <v>25854686.872123975</v>
      </c>
      <c r="G47" s="786">
        <f>'Region and Market Data'!G31</f>
        <v>856654.6549112089</v>
      </c>
      <c r="H47" s="242">
        <f>'Region and Market Data'!H31</f>
        <v>3.4268883545215477E-2</v>
      </c>
      <c r="I47" s="5"/>
      <c r="J47" s="90" t="s">
        <v>215</v>
      </c>
      <c r="K47" s="25">
        <f>'Region and Market Data'!C63</f>
        <v>4836370.4139038846</v>
      </c>
      <c r="L47" s="25">
        <f>'Region and Market Data'!D63</f>
        <v>167123.66007538885</v>
      </c>
      <c r="M47" s="242">
        <f>'Region and Market Data'!E63</f>
        <v>3.5792424107455388E-2</v>
      </c>
      <c r="N47" s="786">
        <f>'Region and Market Data'!F63</f>
        <v>28244328.21297124</v>
      </c>
      <c r="O47" s="786">
        <f>'Region and Market Data'!G63</f>
        <v>571651.68504624069</v>
      </c>
      <c r="P47" s="242">
        <f>'Region and Market Data'!H63</f>
        <v>2.0657621768872866E-2</v>
      </c>
    </row>
    <row r="48" spans="2:16">
      <c r="B48" s="90" t="s">
        <v>184</v>
      </c>
      <c r="C48" s="25">
        <f>'Region and Market Data'!C32</f>
        <v>4002711.7255664067</v>
      </c>
      <c r="D48" s="25">
        <f>'Region and Market Data'!D32</f>
        <v>224173.84165642317</v>
      </c>
      <c r="E48" s="242">
        <f>'Region and Market Data'!E32</f>
        <v>5.9328197451986614E-2</v>
      </c>
      <c r="F48" s="786">
        <f>'Region and Market Data'!F32</f>
        <v>20578674.76373557</v>
      </c>
      <c r="G48" s="786">
        <f>'Region and Market Data'!G32</f>
        <v>646182.46750514209</v>
      </c>
      <c r="H48" s="242">
        <f>'Region and Market Data'!H32</f>
        <v>3.2418548463573026E-2</v>
      </c>
      <c r="I48" s="5"/>
      <c r="J48" s="90" t="s">
        <v>216</v>
      </c>
      <c r="K48" s="25">
        <f>'Region and Market Data'!C64</f>
        <v>5072781.8033784451</v>
      </c>
      <c r="L48" s="25">
        <f>'Region and Market Data'!D64</f>
        <v>60512.380984652787</v>
      </c>
      <c r="M48" s="242">
        <f>'Region and Market Data'!E64</f>
        <v>1.2072850815699546E-2</v>
      </c>
      <c r="N48" s="786">
        <f>'Region and Market Data'!F64</f>
        <v>30950422.132654339</v>
      </c>
      <c r="O48" s="786">
        <f>'Region and Market Data'!G64</f>
        <v>392556.82483507693</v>
      </c>
      <c r="P48" s="242">
        <f>'Region and Market Data'!H64</f>
        <v>1.2846343187939506E-2</v>
      </c>
    </row>
    <row r="49" spans="2:16">
      <c r="I49" s="5"/>
      <c r="J49" s="90" t="s">
        <v>217</v>
      </c>
      <c r="K49" s="25">
        <f>'Region and Market Data'!C65</f>
        <v>1213950.1412953127</v>
      </c>
      <c r="L49" s="25">
        <f>'Region and Market Data'!D65</f>
        <v>59576.408559855539</v>
      </c>
      <c r="M49" s="242">
        <f>'Region and Market Data'!E65</f>
        <v>5.1609289842970127E-2</v>
      </c>
      <c r="N49" s="786">
        <f>'Region and Market Data'!F65</f>
        <v>6574328.1352502191</v>
      </c>
      <c r="O49" s="786">
        <f>'Region and Market Data'!G65</f>
        <v>304590.61786726397</v>
      </c>
      <c r="P49" s="242">
        <f>'Region and Market Data'!H65</f>
        <v>4.8581079674034397E-2</v>
      </c>
    </row>
    <row r="50" spans="2:16">
      <c r="I50" s="5"/>
      <c r="J50" s="90" t="s">
        <v>218</v>
      </c>
      <c r="K50" s="786">
        <f>'Region and Market Data'!C66</f>
        <v>5688376.7071407503</v>
      </c>
      <c r="L50" s="25">
        <f>'Region and Market Data'!D66</f>
        <v>355548.40945218317</v>
      </c>
      <c r="M50" s="242">
        <f>'Region and Market Data'!E66</f>
        <v>6.6671640188807543E-2</v>
      </c>
      <c r="N50" s="786">
        <f>'Region and Market Data'!F66</f>
        <v>27863587.498029102</v>
      </c>
      <c r="O50" s="786">
        <f>'Region and Market Data'!G66</f>
        <v>867690.63968354091</v>
      </c>
      <c r="P50" s="242">
        <f>'Region and Market Data'!H66</f>
        <v>3.2141574856228622E-2</v>
      </c>
    </row>
    <row r="51" spans="2:16">
      <c r="I51" s="5"/>
    </row>
    <row r="52" spans="2:16">
      <c r="B52" s="3"/>
      <c r="E52" s="244"/>
      <c r="H52" s="244"/>
      <c r="I52" s="5"/>
    </row>
    <row r="53" spans="2:16">
      <c r="I53" s="5"/>
    </row>
    <row r="54" spans="2:16">
      <c r="I54" s="5"/>
    </row>
    <row r="55" spans="2:16">
      <c r="I55" s="5"/>
    </row>
  </sheetData>
  <mergeCells count="26">
    <mergeCell ref="C28:E28"/>
    <mergeCell ref="F28:H28"/>
    <mergeCell ref="J40:J41"/>
    <mergeCell ref="N40:P40"/>
    <mergeCell ref="K40:M40"/>
    <mergeCell ref="K4:M4"/>
    <mergeCell ref="N4:P4"/>
    <mergeCell ref="J32:J33"/>
    <mergeCell ref="K32:M32"/>
    <mergeCell ref="N32:P32"/>
    <mergeCell ref="B28:B29"/>
    <mergeCell ref="B38:B39"/>
    <mergeCell ref="C38:E38"/>
    <mergeCell ref="F38:H38"/>
    <mergeCell ref="B2:P2"/>
    <mergeCell ref="B3:P3"/>
    <mergeCell ref="B20:B21"/>
    <mergeCell ref="C20:E20"/>
    <mergeCell ref="F20:H20"/>
    <mergeCell ref="J20:J21"/>
    <mergeCell ref="K20:M20"/>
    <mergeCell ref="N20:P20"/>
    <mergeCell ref="B4:B5"/>
    <mergeCell ref="C4:E4"/>
    <mergeCell ref="F4:H4"/>
    <mergeCell ref="J4:J5"/>
  </mergeCells>
  <conditionalFormatting sqref="B30:H35">
    <cfRule type="cellIs" dxfId="76" priority="7" operator="lessThan">
      <formula>0</formula>
    </cfRule>
  </conditionalFormatting>
  <conditionalFormatting sqref="B40:H48">
    <cfRule type="cellIs" dxfId="75" priority="6" operator="lessThan">
      <formula>0</formula>
    </cfRule>
  </conditionalFormatting>
  <conditionalFormatting sqref="B7:I15">
    <cfRule type="cellIs" dxfId="74" priority="5" operator="lessThan">
      <formula>0</formula>
    </cfRule>
  </conditionalFormatting>
  <conditionalFormatting sqref="B6:P6 I16:I17 B18:P21 D22:P22 B22:C25 D23:I25 B26:I26 B26:H27 I27:I55 B28:C28 F28 C29:H29 B38:C38 F38 C39:H39 J40:K40 N40 K41:P41">
    <cfRule type="cellIs" dxfId="73" priority="8" operator="lessThan">
      <formula>0</formula>
    </cfRule>
  </conditionalFormatting>
  <conditionalFormatting sqref="C4:E4">
    <cfRule type="cellIs" dxfId="72" priority="38" operator="lessThan">
      <formula>0</formula>
    </cfRule>
  </conditionalFormatting>
  <conditionalFormatting sqref="J7:P17">
    <cfRule type="cellIs" dxfId="71" priority="4" operator="lessThan">
      <formula>0</formula>
    </cfRule>
  </conditionalFormatting>
  <conditionalFormatting sqref="J23:P39">
    <cfRule type="cellIs" dxfId="70" priority="2" operator="lessThan">
      <formula>0</formula>
    </cfRule>
  </conditionalFormatting>
  <conditionalFormatting sqref="J42:P50">
    <cfRule type="cellIs" dxfId="69" priority="1" operator="lessThan">
      <formula>0</formula>
    </cfRule>
  </conditionalFormatting>
  <conditionalFormatting sqref="K4:M4">
    <cfRule type="cellIs" dxfId="68" priority="24" operator="less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CCFF66"/>
  </sheetPr>
  <dimension ref="A1:X213"/>
  <sheetViews>
    <sheetView zoomScale="70" zoomScaleNormal="70" workbookViewId="0">
      <selection activeCell="C9" sqref="C9:H200"/>
    </sheetView>
  </sheetViews>
  <sheetFormatPr defaultRowHeight="14.4"/>
  <cols>
    <col min="1" max="1" width="13.21875" style="30" bestFit="1" customWidth="1"/>
    <col min="2" max="2" width="47.77734375" style="392" bestFit="1" customWidth="1"/>
    <col min="3" max="3" width="13" style="30" bestFit="1" customWidth="1"/>
    <col min="4" max="4" width="11.77734375" style="30" bestFit="1" customWidth="1"/>
    <col min="5" max="5" width="8.44140625" style="30" bestFit="1" customWidth="1"/>
    <col min="6" max="6" width="15.21875" style="30" bestFit="1" customWidth="1"/>
    <col min="7" max="7" width="14.21875" style="30" bestFit="1" customWidth="1"/>
    <col min="8" max="8" width="8.44140625" style="30" bestFit="1" customWidth="1"/>
    <col min="9" max="9" width="13.77734375" style="392" bestFit="1" customWidth="1"/>
    <col min="10" max="11" width="47.77734375" style="392" bestFit="1" customWidth="1"/>
    <col min="12" max="12" width="13" style="392" bestFit="1" customWidth="1"/>
    <col min="13" max="13" width="11" style="392" bestFit="1" customWidth="1"/>
    <col min="14" max="14" width="6.21875" style="392" bestFit="1" customWidth="1"/>
    <col min="15" max="15" width="15.21875" style="392" bestFit="1" customWidth="1"/>
    <col min="16" max="16" width="14.21875" style="392" bestFit="1" customWidth="1"/>
    <col min="17" max="17" width="6.88671875" style="392" bestFit="1" customWidth="1"/>
    <col min="18" max="18" width="19.77734375" style="392" customWidth="1"/>
    <col min="19" max="19" width="22.33203125" style="392" bestFit="1" customWidth="1"/>
    <col min="20" max="20" width="20.77734375" style="392" bestFit="1" customWidth="1"/>
    <col min="21" max="21" width="19.77734375" style="392" customWidth="1"/>
    <col min="22" max="22" width="24" style="392" bestFit="1" customWidth="1"/>
    <col min="23" max="23" width="22.33203125" style="392" bestFit="1" customWidth="1"/>
    <col min="24" max="25" width="19.77734375" style="392" customWidth="1"/>
    <col min="26" max="16384" width="8.88671875" style="392"/>
  </cols>
  <sheetData>
    <row r="1" spans="1:17" ht="15" customHeight="1">
      <c r="A1" s="92"/>
      <c r="B1" s="92"/>
      <c r="C1" s="92"/>
      <c r="D1" s="92"/>
      <c r="E1" s="92"/>
      <c r="F1" s="92"/>
      <c r="G1" s="92"/>
      <c r="H1" s="92"/>
      <c r="J1" s="392" t="s">
        <v>121</v>
      </c>
    </row>
    <row r="2" spans="1:17" ht="15" customHeight="1">
      <c r="A2" s="92"/>
      <c r="B2" s="246"/>
      <c r="C2" s="92"/>
      <c r="D2" s="92"/>
      <c r="E2" s="92"/>
      <c r="F2" s="92"/>
      <c r="G2" s="92"/>
      <c r="H2" s="92"/>
      <c r="J2" s="392" t="s">
        <v>120</v>
      </c>
    </row>
    <row r="4" spans="1:17">
      <c r="J4" s="391"/>
      <c r="K4" s="69"/>
      <c r="L4" s="70"/>
      <c r="M4" s="70"/>
      <c r="N4" s="71"/>
      <c r="O4" s="72"/>
      <c r="P4" s="72"/>
      <c r="Q4" s="71"/>
    </row>
    <row r="5" spans="1:17">
      <c r="J5" s="87"/>
      <c r="K5" s="73"/>
      <c r="L5" s="76"/>
      <c r="M5" s="76"/>
      <c r="N5" s="74"/>
      <c r="O5" s="75"/>
      <c r="P5" s="75"/>
      <c r="Q5" s="74"/>
    </row>
    <row r="6" spans="1:17">
      <c r="J6" s="391"/>
      <c r="K6" s="69"/>
      <c r="L6" s="70"/>
      <c r="M6" s="70"/>
      <c r="N6" s="71"/>
      <c r="O6" s="72"/>
      <c r="P6" s="72"/>
      <c r="Q6" s="71"/>
    </row>
    <row r="7" spans="1:17">
      <c r="J7" s="87"/>
      <c r="K7" s="73"/>
      <c r="L7" s="76"/>
      <c r="M7" s="76"/>
      <c r="N7" s="74"/>
      <c r="O7" s="75"/>
      <c r="P7" s="75"/>
      <c r="Q7" s="74"/>
    </row>
    <row r="8" spans="1:17" ht="52.8">
      <c r="A8" s="434" t="s">
        <v>1</v>
      </c>
      <c r="B8" s="434" t="s">
        <v>0</v>
      </c>
      <c r="C8" s="434" t="s">
        <v>2</v>
      </c>
      <c r="D8" s="434" t="s">
        <v>289</v>
      </c>
      <c r="E8" s="434" t="s">
        <v>290</v>
      </c>
      <c r="F8" s="435" t="s">
        <v>5</v>
      </c>
      <c r="G8" s="435" t="s">
        <v>294</v>
      </c>
      <c r="H8" s="435" t="s">
        <v>295</v>
      </c>
      <c r="J8" s="391"/>
      <c r="K8" s="69"/>
      <c r="L8" s="70"/>
      <c r="M8" s="70"/>
      <c r="N8" s="71"/>
      <c r="O8" s="72"/>
      <c r="P8" s="72"/>
      <c r="Q8" s="71"/>
    </row>
    <row r="9" spans="1:17">
      <c r="A9" s="572" t="s">
        <v>412</v>
      </c>
      <c r="B9" s="395" t="s">
        <v>219</v>
      </c>
      <c r="C9" s="80">
        <v>73144321.81385228</v>
      </c>
      <c r="D9" s="80">
        <v>442548.70394049585</v>
      </c>
      <c r="E9" s="81">
        <v>6.0871789642797727E-3</v>
      </c>
      <c r="F9" s="83">
        <v>383490512.8370074</v>
      </c>
      <c r="G9" s="83">
        <v>-12242383.386239827</v>
      </c>
      <c r="H9" s="81">
        <v>-3.0935976015836336E-2</v>
      </c>
      <c r="J9" s="87"/>
      <c r="K9" s="73"/>
      <c r="L9" s="76"/>
      <c r="M9" s="76"/>
      <c r="N9" s="74"/>
      <c r="O9" s="75"/>
      <c r="P9" s="75"/>
      <c r="Q9" s="74"/>
    </row>
    <row r="10" spans="1:17">
      <c r="A10" s="573"/>
      <c r="B10" s="394" t="s">
        <v>220</v>
      </c>
      <c r="C10" s="88">
        <v>6213253.2428468484</v>
      </c>
      <c r="D10" s="88">
        <v>-145320.29912947677</v>
      </c>
      <c r="E10" s="84">
        <v>-2.2854229517067028E-2</v>
      </c>
      <c r="F10" s="86">
        <v>31464662.842437614</v>
      </c>
      <c r="G10" s="86">
        <v>-2408483.0002665855</v>
      </c>
      <c r="H10" s="84">
        <v>-7.1103021002265107E-2</v>
      </c>
      <c r="J10" s="391"/>
      <c r="K10" s="69"/>
      <c r="L10" s="70"/>
      <c r="M10" s="70"/>
      <c r="N10" s="71"/>
      <c r="O10" s="72"/>
      <c r="P10" s="72"/>
      <c r="Q10" s="71"/>
    </row>
    <row r="11" spans="1:17">
      <c r="A11" s="573"/>
      <c r="B11" s="395" t="s">
        <v>221</v>
      </c>
      <c r="C11" s="80">
        <v>12853451.743521316</v>
      </c>
      <c r="D11" s="80">
        <v>-140447.49667521752</v>
      </c>
      <c r="E11" s="81">
        <v>-1.0808726008952279E-2</v>
      </c>
      <c r="F11" s="83">
        <v>69227322.693891332</v>
      </c>
      <c r="G11" s="83">
        <v>-3489455.236388579</v>
      </c>
      <c r="H11" s="81">
        <v>-4.7986934180915333E-2</v>
      </c>
      <c r="J11" s="87"/>
      <c r="K11" s="73"/>
      <c r="L11" s="76"/>
      <c r="M11" s="76"/>
      <c r="N11" s="74"/>
      <c r="O11" s="75"/>
      <c r="P11" s="75"/>
      <c r="Q11" s="74"/>
    </row>
    <row r="12" spans="1:17">
      <c r="A12" s="573"/>
      <c r="B12" s="394" t="s">
        <v>222</v>
      </c>
      <c r="C12" s="88">
        <v>6722919.9302050993</v>
      </c>
      <c r="D12" s="88">
        <v>177857.79354899377</v>
      </c>
      <c r="E12" s="84">
        <v>2.7174347597540446E-2</v>
      </c>
      <c r="F12" s="86">
        <v>33171849.180878531</v>
      </c>
      <c r="G12" s="86">
        <v>-335442.60020895302</v>
      </c>
      <c r="H12" s="84">
        <v>-1.0011032893988969E-2</v>
      </c>
      <c r="J12" s="391"/>
      <c r="K12" s="69"/>
      <c r="L12" s="70"/>
      <c r="M12" s="70"/>
      <c r="N12" s="71"/>
      <c r="O12" s="72"/>
      <c r="P12" s="72"/>
      <c r="Q12" s="71"/>
    </row>
    <row r="13" spans="1:17">
      <c r="A13" s="573"/>
      <c r="B13" s="395" t="s">
        <v>223</v>
      </c>
      <c r="C13" s="80">
        <v>3723984.9739594758</v>
      </c>
      <c r="D13" s="80">
        <v>48450.612539954018</v>
      </c>
      <c r="E13" s="81">
        <v>1.3181923436363138E-2</v>
      </c>
      <c r="F13" s="83">
        <v>17567312.57262614</v>
      </c>
      <c r="G13" s="83">
        <v>-695279.56305265799</v>
      </c>
      <c r="H13" s="81">
        <v>-3.8071241907347966E-2</v>
      </c>
      <c r="J13" s="87"/>
      <c r="K13" s="73"/>
      <c r="L13" s="76"/>
      <c r="M13" s="76"/>
      <c r="N13" s="74"/>
      <c r="O13" s="75"/>
      <c r="P13" s="75"/>
      <c r="Q13" s="74"/>
    </row>
    <row r="14" spans="1:17">
      <c r="A14" s="573"/>
      <c r="B14" s="394" t="s">
        <v>224</v>
      </c>
      <c r="C14" s="88">
        <v>14564000.110075172</v>
      </c>
      <c r="D14" s="88">
        <v>97410.172826655209</v>
      </c>
      <c r="E14" s="84">
        <v>6.7334577982226407E-3</v>
      </c>
      <c r="F14" s="86">
        <v>77812046.849065214</v>
      </c>
      <c r="G14" s="86">
        <v>-1857958.5399824977</v>
      </c>
      <c r="H14" s="84">
        <v>-2.3320677975476985E-2</v>
      </c>
      <c r="I14" s="51"/>
      <c r="J14" s="391"/>
      <c r="K14" s="69"/>
      <c r="L14" s="70"/>
      <c r="M14" s="70"/>
      <c r="N14" s="71"/>
      <c r="O14" s="72"/>
      <c r="P14" s="72"/>
      <c r="Q14" s="71"/>
    </row>
    <row r="15" spans="1:17">
      <c r="A15" s="573"/>
      <c r="B15" s="395" t="s">
        <v>225</v>
      </c>
      <c r="C15" s="80">
        <v>7160211.0125373658</v>
      </c>
      <c r="D15" s="80">
        <v>-79401.009950250387</v>
      </c>
      <c r="E15" s="81">
        <v>-1.0967578055787479E-2</v>
      </c>
      <c r="F15" s="83">
        <v>38417915.027786419</v>
      </c>
      <c r="G15" s="83">
        <v>-1872244.2317781225</v>
      </c>
      <c r="H15" s="81">
        <v>-4.6469020380793549E-2</v>
      </c>
      <c r="J15" s="87"/>
      <c r="K15" s="73"/>
      <c r="L15" s="76"/>
      <c r="M15" s="76"/>
      <c r="N15" s="74"/>
      <c r="O15" s="75"/>
      <c r="P15" s="75"/>
      <c r="Q15" s="74"/>
    </row>
    <row r="16" spans="1:17">
      <c r="A16" s="573"/>
      <c r="B16" s="394" t="s">
        <v>226</v>
      </c>
      <c r="C16" s="88">
        <v>10218312.175027965</v>
      </c>
      <c r="D16" s="88">
        <v>380581.93211865984</v>
      </c>
      <c r="E16" s="84">
        <v>3.868594916931882E-2</v>
      </c>
      <c r="F16" s="86">
        <v>52407917.402221583</v>
      </c>
      <c r="G16" s="86">
        <v>-30048.32199896872</v>
      </c>
      <c r="H16" s="84">
        <v>-5.7302608108402862E-4</v>
      </c>
      <c r="J16" s="391"/>
      <c r="K16" s="69"/>
      <c r="L16" s="70"/>
      <c r="M16" s="70"/>
      <c r="N16" s="71"/>
      <c r="O16" s="72"/>
      <c r="P16" s="72"/>
      <c r="Q16" s="71"/>
    </row>
    <row r="17" spans="1:24">
      <c r="A17" s="573"/>
      <c r="B17" s="395" t="s">
        <v>227</v>
      </c>
      <c r="C17" s="80">
        <v>11701141.513326481</v>
      </c>
      <c r="D17" s="80">
        <v>103877.19948035479</v>
      </c>
      <c r="E17" s="81">
        <v>8.9570433741287103E-3</v>
      </c>
      <c r="F17" s="83">
        <v>63575397.10421934</v>
      </c>
      <c r="G17" s="83">
        <v>-1542059.9041471481</v>
      </c>
      <c r="H17" s="81">
        <v>-2.3681205854660749E-2</v>
      </c>
      <c r="J17" s="87"/>
      <c r="K17" s="73"/>
      <c r="L17" s="76"/>
      <c r="M17" s="76"/>
      <c r="N17" s="74"/>
      <c r="O17" s="75"/>
      <c r="P17" s="75"/>
      <c r="Q17" s="74"/>
    </row>
    <row r="18" spans="1:24">
      <c r="A18" s="573"/>
      <c r="B18" s="394" t="s">
        <v>228</v>
      </c>
      <c r="C18" s="88">
        <v>54806688.948151499</v>
      </c>
      <c r="D18" s="88">
        <v>779515.9786388576</v>
      </c>
      <c r="E18" s="84">
        <v>1.4428220759926415E-2</v>
      </c>
      <c r="F18" s="86">
        <v>271830559.8519479</v>
      </c>
      <c r="G18" s="86">
        <v>-7278440.0203346014</v>
      </c>
      <c r="H18" s="84">
        <v>-2.6077410702145552E-2</v>
      </c>
      <c r="J18" s="391"/>
      <c r="K18" s="69"/>
      <c r="L18" s="77"/>
      <c r="M18" s="77"/>
      <c r="N18" s="77"/>
      <c r="O18" s="77"/>
      <c r="P18" s="77"/>
      <c r="Q18" s="77"/>
    </row>
    <row r="19" spans="1:24">
      <c r="A19" s="573"/>
      <c r="B19" s="395" t="s">
        <v>229</v>
      </c>
      <c r="C19" s="80">
        <v>4732038.4565260606</v>
      </c>
      <c r="D19" s="80">
        <v>-107677.08863605745</v>
      </c>
      <c r="E19" s="81">
        <v>-2.2248639952340533E-2</v>
      </c>
      <c r="F19" s="83">
        <v>23678916.55226519</v>
      </c>
      <c r="G19" s="83">
        <v>-1786960.6320264079</v>
      </c>
      <c r="H19" s="81">
        <v>-7.0170786542891161E-2</v>
      </c>
      <c r="J19" s="87"/>
      <c r="K19" s="73"/>
      <c r="L19" s="76"/>
      <c r="M19" s="76"/>
      <c r="N19" s="74"/>
      <c r="O19" s="75"/>
      <c r="P19" s="75"/>
      <c r="Q19" s="74"/>
    </row>
    <row r="20" spans="1:24">
      <c r="A20" s="573"/>
      <c r="B20" s="394" t="s">
        <v>230</v>
      </c>
      <c r="C20" s="88">
        <v>5853933.6725311121</v>
      </c>
      <c r="D20" s="88">
        <v>172448.64121261705</v>
      </c>
      <c r="E20" s="84">
        <v>3.0352740570821695E-2</v>
      </c>
      <c r="F20" s="86">
        <v>27178162.99057642</v>
      </c>
      <c r="G20" s="86">
        <v>-814388.47518141195</v>
      </c>
      <c r="H20" s="84">
        <v>-2.909304198931708E-2</v>
      </c>
      <c r="J20" s="391"/>
      <c r="K20" s="69"/>
      <c r="L20" s="70"/>
      <c r="M20" s="70"/>
      <c r="N20" s="71"/>
      <c r="O20" s="72"/>
      <c r="P20" s="72"/>
      <c r="Q20" s="71"/>
    </row>
    <row r="21" spans="1:24">
      <c r="A21" s="573"/>
      <c r="B21" s="395" t="s">
        <v>231</v>
      </c>
      <c r="C21" s="80">
        <v>29935091.905092426</v>
      </c>
      <c r="D21" s="80">
        <v>742106.80794123933</v>
      </c>
      <c r="E21" s="81">
        <v>2.5420723693434771E-2</v>
      </c>
      <c r="F21" s="83">
        <v>145277662.62229589</v>
      </c>
      <c r="G21" s="83">
        <v>-2228624.1613927484</v>
      </c>
      <c r="H21" s="81">
        <v>-1.5108672382628179E-2</v>
      </c>
      <c r="J21" s="87"/>
      <c r="K21" s="73"/>
      <c r="L21" s="76"/>
      <c r="M21" s="76"/>
      <c r="N21" s="74"/>
      <c r="O21" s="75"/>
      <c r="P21" s="75"/>
      <c r="Q21" s="74"/>
      <c r="S21" s="49"/>
    </row>
    <row r="22" spans="1:24">
      <c r="A22" s="573"/>
      <c r="B22" s="394" t="s">
        <v>232</v>
      </c>
      <c r="C22" s="88">
        <v>8759472.2991559543</v>
      </c>
      <c r="D22" s="88">
        <v>-216976.00813298672</v>
      </c>
      <c r="E22" s="84">
        <v>-2.4171699173803591E-2</v>
      </c>
      <c r="F22" s="86">
        <v>47974808.3420761</v>
      </c>
      <c r="G22" s="86">
        <v>-2476861.3609111905</v>
      </c>
      <c r="H22" s="84">
        <v>-4.9093744082062227E-2</v>
      </c>
      <c r="J22" s="391"/>
      <c r="K22" s="69"/>
      <c r="L22" s="70"/>
      <c r="M22" s="70"/>
      <c r="N22" s="71"/>
      <c r="O22" s="72"/>
      <c r="P22" s="72"/>
      <c r="Q22" s="71"/>
      <c r="R22" s="49"/>
      <c r="S22" s="49"/>
      <c r="U22" s="50"/>
      <c r="V22" s="50"/>
    </row>
    <row r="23" spans="1:24">
      <c r="A23" s="573"/>
      <c r="B23" s="395" t="s">
        <v>233</v>
      </c>
      <c r="C23" s="582">
        <v>1739861.2657399699</v>
      </c>
      <c r="D23" s="582">
        <v>150111.30004099011</v>
      </c>
      <c r="E23" s="582">
        <v>9.4424471319292852E-2</v>
      </c>
      <c r="F23" s="582">
        <v>8888297.0439740419</v>
      </c>
      <c r="G23" s="582">
        <v>632344.14359736443</v>
      </c>
      <c r="H23" s="582">
        <v>7.6592508608971557E-2</v>
      </c>
      <c r="J23" s="87"/>
      <c r="K23" s="73"/>
      <c r="L23" s="76"/>
      <c r="M23" s="76"/>
      <c r="N23" s="74"/>
      <c r="O23" s="75"/>
      <c r="P23" s="75"/>
      <c r="Q23" s="74"/>
    </row>
    <row r="24" spans="1:24">
      <c r="A24" s="573"/>
      <c r="B24" s="394" t="s">
        <v>234</v>
      </c>
      <c r="C24" s="88">
        <v>923916.48532957898</v>
      </c>
      <c r="D24" s="88">
        <v>-8818.8472804948688</v>
      </c>
      <c r="E24" s="84">
        <v>-9.4548227907450266E-3</v>
      </c>
      <c r="F24" s="86">
        <v>4901187.9014755478</v>
      </c>
      <c r="G24" s="86">
        <v>-234970.71229058038</v>
      </c>
      <c r="H24" s="84">
        <v>-4.5748336443661011E-2</v>
      </c>
      <c r="J24" s="391"/>
      <c r="K24" s="69"/>
      <c r="L24" s="70"/>
      <c r="M24" s="70"/>
      <c r="N24" s="71"/>
      <c r="O24" s="72"/>
      <c r="P24" s="72"/>
      <c r="Q24" s="71"/>
    </row>
    <row r="25" spans="1:24">
      <c r="A25" s="573"/>
      <c r="B25" s="395" t="s">
        <v>235</v>
      </c>
      <c r="C25" s="80">
        <v>2824900.8555118144</v>
      </c>
      <c r="D25" s="80">
        <v>57521.620869693346</v>
      </c>
      <c r="E25" s="81">
        <v>2.0785593875113424E-2</v>
      </c>
      <c r="F25" s="83">
        <v>13835335.854386209</v>
      </c>
      <c r="G25" s="83">
        <v>-291527.14582653902</v>
      </c>
      <c r="H25" s="81">
        <v>-2.0636368160585169E-2</v>
      </c>
      <c r="J25" s="87"/>
      <c r="K25" s="73"/>
      <c r="L25" s="76"/>
      <c r="M25" s="76"/>
      <c r="N25" s="74"/>
      <c r="O25" s="75"/>
      <c r="P25" s="75"/>
      <c r="Q25" s="74"/>
    </row>
    <row r="26" spans="1:24">
      <c r="A26" s="573"/>
      <c r="B26" s="394" t="s">
        <v>340</v>
      </c>
      <c r="C26" s="88">
        <v>53349832.291611627</v>
      </c>
      <c r="D26" s="88">
        <v>-166718.05768734217</v>
      </c>
      <c r="E26" s="84">
        <v>-3.1152616638999426E-3</v>
      </c>
      <c r="F26" s="86">
        <v>267016703.40950745</v>
      </c>
      <c r="G26" s="86">
        <v>-11857697.108962595</v>
      </c>
      <c r="H26" s="84">
        <v>-4.2519847956346397E-2</v>
      </c>
      <c r="J26" s="391"/>
      <c r="K26" s="69"/>
      <c r="L26" s="70"/>
      <c r="M26" s="70"/>
      <c r="N26" s="71"/>
      <c r="O26" s="72"/>
      <c r="P26" s="72"/>
      <c r="Q26" s="71"/>
    </row>
    <row r="27" spans="1:24">
      <c r="A27" s="573"/>
      <c r="B27" s="395" t="s">
        <v>236</v>
      </c>
      <c r="C27" s="80">
        <v>5008237.2104577739</v>
      </c>
      <c r="D27" s="80">
        <v>311871.28315875027</v>
      </c>
      <c r="E27" s="81">
        <v>6.6406938468296456E-2</v>
      </c>
      <c r="F27" s="83">
        <v>22967596.567943983</v>
      </c>
      <c r="G27" s="83">
        <v>202736.85377591103</v>
      </c>
      <c r="H27" s="81">
        <v>8.9056930866889782E-3</v>
      </c>
      <c r="J27" s="87"/>
      <c r="K27" s="73"/>
      <c r="L27" s="76"/>
      <c r="M27" s="76"/>
      <c r="N27" s="74"/>
      <c r="O27" s="75"/>
      <c r="P27" s="75"/>
      <c r="Q27" s="74"/>
    </row>
    <row r="28" spans="1:24">
      <c r="A28" s="573"/>
      <c r="B28" s="394" t="s">
        <v>237</v>
      </c>
      <c r="C28" s="88">
        <v>13907887.630237078</v>
      </c>
      <c r="D28" s="88">
        <v>-78671.799067780375</v>
      </c>
      <c r="E28" s="84">
        <v>-5.6248142701160646E-3</v>
      </c>
      <c r="F28" s="86">
        <v>74572715.991717219</v>
      </c>
      <c r="G28" s="86">
        <v>-2525841.7655844092</v>
      </c>
      <c r="H28" s="84">
        <v>-3.2761206422764748E-2</v>
      </c>
      <c r="J28" s="391"/>
      <c r="K28" s="69"/>
      <c r="L28" s="70"/>
      <c r="M28" s="70"/>
      <c r="N28" s="71"/>
      <c r="O28" s="72"/>
      <c r="P28" s="72"/>
      <c r="Q28" s="71"/>
    </row>
    <row r="29" spans="1:24">
      <c r="A29" s="573"/>
      <c r="B29" s="395" t="s">
        <v>238</v>
      </c>
      <c r="C29" s="80">
        <v>5198101.8831181014</v>
      </c>
      <c r="D29" s="80">
        <v>-157017.85526879691</v>
      </c>
      <c r="E29" s="81">
        <v>-2.9321072719112492E-2</v>
      </c>
      <c r="F29" s="83">
        <v>25333496.654727831</v>
      </c>
      <c r="G29" s="83">
        <v>-1768868.7319612876</v>
      </c>
      <c r="H29" s="81">
        <v>-6.5266212255777431E-2</v>
      </c>
      <c r="J29" s="87"/>
      <c r="K29" s="73"/>
      <c r="L29" s="76"/>
      <c r="M29" s="76"/>
      <c r="N29" s="74"/>
      <c r="O29" s="75"/>
      <c r="P29" s="75"/>
      <c r="Q29" s="74"/>
    </row>
    <row r="30" spans="1:24">
      <c r="A30" s="573"/>
      <c r="B30" s="394" t="s">
        <v>239</v>
      </c>
      <c r="C30" s="88">
        <v>4703191.594616238</v>
      </c>
      <c r="D30" s="88">
        <v>-132298.4928573668</v>
      </c>
      <c r="E30" s="84">
        <v>-2.7359893302250301E-2</v>
      </c>
      <c r="F30" s="86">
        <v>22382253.487785231</v>
      </c>
      <c r="G30" s="86">
        <v>-1822320.1542313471</v>
      </c>
      <c r="H30" s="84">
        <v>-7.5288256723018337E-2</v>
      </c>
      <c r="J30" s="391"/>
      <c r="K30" s="69"/>
      <c r="L30" s="70"/>
      <c r="M30" s="70"/>
      <c r="N30" s="71"/>
      <c r="O30" s="72"/>
      <c r="P30" s="72"/>
      <c r="Q30" s="71"/>
    </row>
    <row r="31" spans="1:24">
      <c r="A31" s="573"/>
      <c r="B31" s="395" t="s">
        <v>241</v>
      </c>
      <c r="C31" s="80">
        <v>7852666.8239410985</v>
      </c>
      <c r="D31" s="80">
        <v>38544.005721739493</v>
      </c>
      <c r="E31" s="81">
        <v>4.9326081274113755E-3</v>
      </c>
      <c r="F31" s="83">
        <v>41080517.312449418</v>
      </c>
      <c r="G31" s="83">
        <v>-1297801.3976006359</v>
      </c>
      <c r="H31" s="81">
        <v>-3.0624183240494183E-2</v>
      </c>
      <c r="J31" s="87"/>
      <c r="K31" s="73"/>
      <c r="L31" s="78"/>
      <c r="M31" s="78"/>
      <c r="N31" s="78"/>
      <c r="O31" s="78"/>
      <c r="P31" s="78"/>
      <c r="Q31" s="78"/>
      <c r="R31" s="52"/>
      <c r="S31" s="53"/>
      <c r="T31" s="56"/>
      <c r="U31" s="57"/>
      <c r="V31" s="53"/>
      <c r="W31" s="53"/>
      <c r="X31" s="57"/>
    </row>
    <row r="32" spans="1:24">
      <c r="A32" s="573"/>
      <c r="B32" s="394" t="s">
        <v>242</v>
      </c>
      <c r="C32" s="88">
        <v>9617562.0043284725</v>
      </c>
      <c r="D32" s="88">
        <v>-44421.574059851468</v>
      </c>
      <c r="E32" s="84">
        <v>-4.5975625708174978E-3</v>
      </c>
      <c r="F32" s="86">
        <v>46435868.146108195</v>
      </c>
      <c r="G32" s="86">
        <v>-2490977.589878723</v>
      </c>
      <c r="H32" s="84">
        <v>-5.0912286545513941E-2</v>
      </c>
      <c r="J32" s="391"/>
      <c r="K32" s="69"/>
      <c r="L32" s="70"/>
      <c r="M32" s="70"/>
      <c r="N32" s="71"/>
      <c r="O32" s="72"/>
      <c r="P32" s="72"/>
      <c r="Q32" s="71"/>
    </row>
    <row r="33" spans="1:22">
      <c r="A33" s="573"/>
      <c r="B33" s="395" t="s">
        <v>244</v>
      </c>
      <c r="C33" s="80">
        <v>2909373.9872836424</v>
      </c>
      <c r="D33" s="80">
        <v>-99765.324453209527</v>
      </c>
      <c r="E33" s="81">
        <v>-3.3154106246953967E-2</v>
      </c>
      <c r="F33" s="83">
        <v>14373882.198297359</v>
      </c>
      <c r="G33" s="83">
        <v>-1142872.7868800983</v>
      </c>
      <c r="H33" s="81">
        <v>-7.3654110538694431E-2</v>
      </c>
      <c r="J33" s="87"/>
      <c r="K33" s="73"/>
      <c r="L33" s="76"/>
      <c r="M33" s="76"/>
      <c r="N33" s="74"/>
      <c r="O33" s="75"/>
      <c r="P33" s="75"/>
      <c r="Q33" s="74"/>
      <c r="S33" s="55"/>
      <c r="T33" s="49"/>
      <c r="V33" s="54"/>
    </row>
    <row r="34" spans="1:22">
      <c r="A34" s="573"/>
      <c r="B34" s="394" t="s">
        <v>245</v>
      </c>
      <c r="C34" s="88">
        <v>1335738.6515987415</v>
      </c>
      <c r="D34" s="88">
        <v>-7921.2177177758422</v>
      </c>
      <c r="E34" s="84">
        <v>-5.8952551152734413E-3</v>
      </c>
      <c r="F34" s="86">
        <v>6518763.1851282744</v>
      </c>
      <c r="G34" s="86">
        <v>-312400.37521099672</v>
      </c>
      <c r="H34" s="84">
        <v>-4.573164914755478E-2</v>
      </c>
      <c r="J34" s="391"/>
      <c r="K34" s="69"/>
      <c r="L34" s="70"/>
      <c r="M34" s="70"/>
      <c r="N34" s="71"/>
      <c r="O34" s="72"/>
      <c r="P34" s="72"/>
      <c r="Q34" s="71"/>
      <c r="S34" s="55"/>
    </row>
    <row r="35" spans="1:22">
      <c r="A35" s="573"/>
      <c r="B35" s="395" t="s">
        <v>246</v>
      </c>
      <c r="C35" s="80">
        <v>1675121.37935671</v>
      </c>
      <c r="D35" s="80">
        <v>51849.781760652782</v>
      </c>
      <c r="E35" s="81">
        <v>3.1941532050113117E-2</v>
      </c>
      <c r="F35" s="83">
        <v>7770181.941717607</v>
      </c>
      <c r="G35" s="83">
        <v>-241923.14334702864</v>
      </c>
      <c r="H35" s="81">
        <v>-3.0194704235469598E-2</v>
      </c>
      <c r="J35" s="87"/>
      <c r="K35" s="73"/>
      <c r="L35" s="76"/>
      <c r="M35" s="76"/>
      <c r="N35" s="74"/>
      <c r="O35" s="75"/>
      <c r="P35" s="75"/>
      <c r="Q35" s="74"/>
    </row>
    <row r="36" spans="1:22">
      <c r="A36" s="573"/>
      <c r="B36" s="394" t="s">
        <v>247</v>
      </c>
      <c r="C36" s="583">
        <v>1150994.0422599043</v>
      </c>
      <c r="D36" s="583">
        <v>-49051.117132368032</v>
      </c>
      <c r="E36" s="583">
        <v>-4.0874392724694238E-2</v>
      </c>
      <c r="F36" s="583">
        <v>5694356.8716454701</v>
      </c>
      <c r="G36" s="583">
        <v>-455315.82104033232</v>
      </c>
      <c r="H36" s="583">
        <v>-7.4039033261374773E-2</v>
      </c>
      <c r="J36" s="391"/>
      <c r="K36" s="69"/>
      <c r="L36" s="70"/>
      <c r="M36" s="70"/>
      <c r="N36" s="71"/>
      <c r="O36" s="72"/>
      <c r="P36" s="72"/>
      <c r="Q36" s="71"/>
    </row>
    <row r="37" spans="1:22">
      <c r="A37" s="573"/>
      <c r="B37" s="395" t="s">
        <v>248</v>
      </c>
      <c r="C37" s="80">
        <v>14322240.773483237</v>
      </c>
      <c r="D37" s="80">
        <v>42921.397599810734</v>
      </c>
      <c r="E37" s="81">
        <v>3.0058433788028704E-3</v>
      </c>
      <c r="F37" s="83">
        <v>72566321.672150761</v>
      </c>
      <c r="G37" s="83">
        <v>-3030543.7305310816</v>
      </c>
      <c r="H37" s="81">
        <v>-4.008821945709367E-2</v>
      </c>
      <c r="J37" s="87"/>
      <c r="K37" s="73"/>
      <c r="L37" s="76"/>
      <c r="M37" s="76"/>
      <c r="N37" s="74"/>
      <c r="O37" s="75"/>
      <c r="P37" s="75"/>
      <c r="Q37" s="74"/>
    </row>
    <row r="38" spans="1:22">
      <c r="A38" s="573"/>
      <c r="B38" s="394" t="s">
        <v>274</v>
      </c>
      <c r="C38" s="88">
        <v>3817623.7215932938</v>
      </c>
      <c r="D38" s="88">
        <v>1612.6965162558481</v>
      </c>
      <c r="E38" s="84">
        <v>4.2261317005060035E-4</v>
      </c>
      <c r="F38" s="86">
        <v>19689338.288351759</v>
      </c>
      <c r="G38" s="86">
        <v>-754210.53655878454</v>
      </c>
      <c r="H38" s="84">
        <v>-3.6892348927196832E-2</v>
      </c>
      <c r="J38" s="391"/>
      <c r="K38" s="69"/>
      <c r="L38" s="70"/>
      <c r="M38" s="70"/>
      <c r="N38" s="71"/>
      <c r="O38" s="72"/>
      <c r="P38" s="72"/>
      <c r="Q38" s="71"/>
    </row>
    <row r="39" spans="1:22">
      <c r="A39" s="573"/>
      <c r="B39" s="395" t="s">
        <v>249</v>
      </c>
      <c r="C39" s="80">
        <v>10508670.50373918</v>
      </c>
      <c r="D39" s="80">
        <v>41169.431893646717</v>
      </c>
      <c r="E39" s="81">
        <v>3.9330716673514612E-3</v>
      </c>
      <c r="F39" s="83">
        <v>52927008.747975484</v>
      </c>
      <c r="G39" s="83">
        <v>-2279773.2434938103</v>
      </c>
      <c r="H39" s="81">
        <v>-4.1295166304858834E-2</v>
      </c>
      <c r="J39" s="87"/>
      <c r="K39" s="73"/>
      <c r="L39" s="76"/>
      <c r="M39" s="76"/>
      <c r="N39" s="74"/>
      <c r="O39" s="75"/>
      <c r="P39" s="75"/>
      <c r="Q39" s="74"/>
    </row>
    <row r="40" spans="1:22">
      <c r="A40" s="573"/>
      <c r="B40" s="394" t="s">
        <v>356</v>
      </c>
      <c r="C40" s="88">
        <v>15982489.161243308</v>
      </c>
      <c r="D40" s="88">
        <v>488202.40181750432</v>
      </c>
      <c r="E40" s="84">
        <v>3.1508543077693525E-2</v>
      </c>
      <c r="F40" s="86">
        <v>97323055.122438282</v>
      </c>
      <c r="G40" s="86">
        <v>2857066.4173122048</v>
      </c>
      <c r="H40" s="84">
        <v>3.0244392256672265E-2</v>
      </c>
      <c r="J40" s="391"/>
      <c r="K40" s="69"/>
      <c r="L40" s="70"/>
      <c r="M40" s="70"/>
      <c r="N40" s="71"/>
      <c r="O40" s="72"/>
      <c r="P40" s="72"/>
      <c r="Q40" s="71"/>
    </row>
    <row r="41" spans="1:22">
      <c r="A41" s="573"/>
      <c r="B41" s="395" t="s">
        <v>357</v>
      </c>
      <c r="C41" s="80">
        <v>4217099.5978520699</v>
      </c>
      <c r="D41" s="80">
        <v>122742.90874668723</v>
      </c>
      <c r="E41" s="81">
        <v>2.9978557821621194E-2</v>
      </c>
      <c r="F41" s="83">
        <v>25762548.778146271</v>
      </c>
      <c r="G41" s="83">
        <v>497015.29377827421</v>
      </c>
      <c r="H41" s="81">
        <v>1.9671672244157515E-2</v>
      </c>
      <c r="J41" s="87"/>
      <c r="K41" s="73"/>
      <c r="L41" s="76"/>
      <c r="M41" s="76"/>
      <c r="N41" s="74"/>
      <c r="O41" s="75"/>
      <c r="P41" s="75"/>
      <c r="Q41" s="74"/>
    </row>
    <row r="42" spans="1:22">
      <c r="A42" s="573"/>
      <c r="B42" s="394" t="s">
        <v>358</v>
      </c>
      <c r="C42" s="88">
        <v>7390138.4064538684</v>
      </c>
      <c r="D42" s="88">
        <v>212387.94638613425</v>
      </c>
      <c r="E42" s="84">
        <v>2.9589764588184082E-2</v>
      </c>
      <c r="F42" s="86">
        <v>45631698.816471621</v>
      </c>
      <c r="G42" s="86">
        <v>1296632.003763333</v>
      </c>
      <c r="H42" s="84">
        <v>2.9246194874159158E-2</v>
      </c>
      <c r="J42" s="391"/>
      <c r="K42" s="69"/>
      <c r="L42" s="70"/>
      <c r="M42" s="70"/>
      <c r="N42" s="71"/>
      <c r="O42" s="72"/>
      <c r="P42" s="72"/>
      <c r="Q42" s="71"/>
    </row>
    <row r="43" spans="1:22">
      <c r="A43" s="573"/>
      <c r="B43" s="395" t="s">
        <v>240</v>
      </c>
      <c r="C43" s="80">
        <v>2525716.1387651325</v>
      </c>
      <c r="D43" s="80">
        <v>86597.264007454738</v>
      </c>
      <c r="E43" s="81">
        <v>3.5503502885261391E-2</v>
      </c>
      <c r="F43" s="83">
        <v>14441995.985759148</v>
      </c>
      <c r="G43" s="83">
        <v>683789.18368565477</v>
      </c>
      <c r="H43" s="81">
        <v>4.9700458317184268E-2</v>
      </c>
      <c r="J43" s="87"/>
      <c r="K43" s="73"/>
      <c r="L43" s="76"/>
      <c r="M43" s="76"/>
      <c r="N43" s="74"/>
      <c r="O43" s="75"/>
      <c r="P43" s="75"/>
      <c r="Q43" s="74"/>
    </row>
    <row r="44" spans="1:22">
      <c r="A44" s="573"/>
      <c r="B44" s="394" t="s">
        <v>243</v>
      </c>
      <c r="C44" s="88">
        <v>965130.53217283834</v>
      </c>
      <c r="D44" s="88">
        <v>36971.101210541674</v>
      </c>
      <c r="E44" s="84">
        <v>3.9832705435326771E-2</v>
      </c>
      <c r="F44" s="86">
        <v>5907418.7274368536</v>
      </c>
      <c r="G44" s="86">
        <v>157963.46468606312</v>
      </c>
      <c r="H44" s="84">
        <v>2.7474509752161546E-2</v>
      </c>
      <c r="J44" s="391"/>
      <c r="K44" s="69"/>
      <c r="L44" s="70"/>
      <c r="M44" s="70"/>
      <c r="N44" s="71"/>
      <c r="O44" s="72"/>
      <c r="P44" s="72"/>
      <c r="Q44" s="71"/>
    </row>
    <row r="45" spans="1:22">
      <c r="A45" s="573"/>
      <c r="B45" s="395" t="s">
        <v>413</v>
      </c>
      <c r="C45" s="80">
        <v>885135.20578948117</v>
      </c>
      <c r="D45" s="80">
        <v>29025.698488487047</v>
      </c>
      <c r="E45" s="81">
        <v>3.3904188939560612E-2</v>
      </c>
      <c r="F45" s="83">
        <v>5587954.1096667293</v>
      </c>
      <c r="G45" s="83">
        <v>216837.20370390452</v>
      </c>
      <c r="H45" s="81">
        <v>4.0370970786947402E-2</v>
      </c>
      <c r="J45" s="87"/>
      <c r="K45" s="69"/>
      <c r="L45" s="70"/>
      <c r="M45" s="70"/>
      <c r="N45" s="71"/>
      <c r="O45" s="72"/>
      <c r="P45" s="72"/>
      <c r="Q45" s="71"/>
    </row>
    <row r="46" spans="1:22">
      <c r="A46" s="573"/>
      <c r="B46" s="394" t="s">
        <v>414</v>
      </c>
      <c r="C46" s="88">
        <v>38435699.386674799</v>
      </c>
      <c r="D46" s="88">
        <v>26234.225285515189</v>
      </c>
      <c r="E46" s="84">
        <v>6.8301459484749279E-4</v>
      </c>
      <c r="F46" s="86">
        <v>211892701.42788053</v>
      </c>
      <c r="G46" s="86">
        <v>-7344901.5229827166</v>
      </c>
      <c r="H46" s="84">
        <v>-3.3502015275312498E-2</v>
      </c>
      <c r="J46" s="391"/>
      <c r="K46" s="73"/>
      <c r="L46" s="76"/>
      <c r="M46" s="76"/>
      <c r="N46" s="74"/>
      <c r="O46" s="75"/>
      <c r="P46" s="75"/>
      <c r="Q46" s="74"/>
    </row>
    <row r="47" spans="1:22">
      <c r="A47" s="573"/>
      <c r="B47" s="395" t="s">
        <v>415</v>
      </c>
      <c r="C47" s="80">
        <v>38445678.717302807</v>
      </c>
      <c r="D47" s="80">
        <v>28092.778699681163</v>
      </c>
      <c r="E47" s="81">
        <v>7.3124789112406741E-4</v>
      </c>
      <c r="F47" s="83">
        <v>211998835.16045475</v>
      </c>
      <c r="G47" s="83">
        <v>-7339661.7874136865</v>
      </c>
      <c r="H47" s="81">
        <v>-3.3462715800218826E-2</v>
      </c>
      <c r="J47" s="87"/>
      <c r="K47" s="69"/>
      <c r="L47" s="70"/>
      <c r="M47" s="70"/>
      <c r="N47" s="71"/>
      <c r="O47" s="72"/>
      <c r="P47" s="72"/>
      <c r="Q47" s="71"/>
    </row>
    <row r="48" spans="1:22">
      <c r="A48" s="573"/>
      <c r="B48" s="394" t="s">
        <v>416</v>
      </c>
      <c r="C48" s="88">
        <v>27668429.277028352</v>
      </c>
      <c r="D48" s="88">
        <v>-1332384.9236347936</v>
      </c>
      <c r="E48" s="84">
        <v>-4.5943017820662659E-2</v>
      </c>
      <c r="F48" s="86">
        <v>162863689.26510596</v>
      </c>
      <c r="G48" s="86">
        <v>-15751879.114785522</v>
      </c>
      <c r="H48" s="84">
        <v>-8.8188724295764506E-2</v>
      </c>
      <c r="J48" s="391"/>
      <c r="K48" s="73"/>
      <c r="L48" s="76"/>
      <c r="M48" s="76"/>
      <c r="N48" s="74"/>
      <c r="O48" s="75"/>
      <c r="P48" s="75"/>
      <c r="Q48" s="74"/>
    </row>
    <row r="49" spans="1:17">
      <c r="A49" s="573"/>
      <c r="B49" s="395" t="s">
        <v>417</v>
      </c>
      <c r="C49" s="80">
        <v>27668827.502264149</v>
      </c>
      <c r="D49" s="80">
        <v>-1332531.8947072998</v>
      </c>
      <c r="E49" s="81">
        <v>-4.5947221868725685E-2</v>
      </c>
      <c r="F49" s="83">
        <v>162868470.00121111</v>
      </c>
      <c r="G49" s="83">
        <v>-15752800.171415925</v>
      </c>
      <c r="H49" s="81">
        <v>-8.8191065689947015E-2</v>
      </c>
      <c r="J49" s="87"/>
      <c r="K49" s="69"/>
      <c r="L49" s="70"/>
      <c r="M49" s="70"/>
      <c r="N49" s="71"/>
      <c r="O49" s="72"/>
      <c r="P49" s="72"/>
      <c r="Q49" s="71"/>
    </row>
    <row r="50" spans="1:17">
      <c r="A50" s="573"/>
      <c r="B50" s="394" t="s">
        <v>418</v>
      </c>
      <c r="C50" s="88">
        <v>2065100.0221869578</v>
      </c>
      <c r="D50" s="88">
        <v>83441.737137035234</v>
      </c>
      <c r="E50" s="84">
        <v>4.2107026103611576E-2</v>
      </c>
      <c r="F50" s="86">
        <v>11809104.483680578</v>
      </c>
      <c r="G50" s="86">
        <v>397493.54501837865</v>
      </c>
      <c r="H50" s="84">
        <v>3.4832377931119464E-2</v>
      </c>
      <c r="J50" s="391"/>
      <c r="K50" s="73"/>
      <c r="L50" s="76"/>
      <c r="M50" s="76"/>
      <c r="N50" s="74"/>
      <c r="O50" s="75"/>
      <c r="P50" s="75"/>
      <c r="Q50" s="74"/>
    </row>
    <row r="51" spans="1:17">
      <c r="A51" s="573"/>
      <c r="B51" s="395" t="s">
        <v>419</v>
      </c>
      <c r="C51" s="80">
        <v>2065301.8671924404</v>
      </c>
      <c r="D51" s="80">
        <v>83439.308805141132</v>
      </c>
      <c r="E51" s="81">
        <v>4.2101460796069627E-2</v>
      </c>
      <c r="F51" s="83">
        <v>11811526.623680577</v>
      </c>
      <c r="G51" s="83">
        <v>397749.01075532287</v>
      </c>
      <c r="H51" s="81">
        <v>3.4848147935255168E-2</v>
      </c>
      <c r="J51" s="87"/>
      <c r="K51" s="69"/>
      <c r="L51" s="70"/>
      <c r="M51" s="70"/>
      <c r="N51" s="71"/>
      <c r="O51" s="72"/>
      <c r="P51" s="72"/>
      <c r="Q51" s="71"/>
    </row>
    <row r="52" spans="1:17">
      <c r="A52" s="573"/>
      <c r="B52" s="394" t="s">
        <v>420</v>
      </c>
      <c r="C52" s="88">
        <v>10246584.457474753</v>
      </c>
      <c r="D52" s="88">
        <v>110830.22043253668</v>
      </c>
      <c r="E52" s="84">
        <v>1.0934580480206946E-2</v>
      </c>
      <c r="F52" s="86">
        <v>50024829.440639451</v>
      </c>
      <c r="G52" s="86">
        <v>-1500757.4814559966</v>
      </c>
      <c r="H52" s="84">
        <v>-2.9126450975222849E-2</v>
      </c>
      <c r="J52" s="391"/>
      <c r="K52" s="73"/>
      <c r="L52" s="76"/>
      <c r="M52" s="76"/>
      <c r="N52" s="74"/>
      <c r="O52" s="75"/>
      <c r="P52" s="75"/>
      <c r="Q52" s="74"/>
    </row>
    <row r="53" spans="1:17">
      <c r="A53" s="573"/>
      <c r="B53" s="395" t="s">
        <v>421</v>
      </c>
      <c r="C53" s="80">
        <v>10248994.126165761</v>
      </c>
      <c r="D53" s="80">
        <v>110720.68107814342</v>
      </c>
      <c r="E53" s="81">
        <v>1.092105886449451E-2</v>
      </c>
      <c r="F53" s="83">
        <v>50054174.294337146</v>
      </c>
      <c r="G53" s="83">
        <v>-1500757.9003208727</v>
      </c>
      <c r="H53" s="81">
        <v>-2.9109880208054606E-2</v>
      </c>
      <c r="J53" s="87"/>
      <c r="K53" s="69"/>
      <c r="L53" s="70"/>
      <c r="M53" s="70"/>
      <c r="N53" s="71"/>
      <c r="O53" s="72"/>
      <c r="P53" s="72"/>
      <c r="Q53" s="71"/>
    </row>
    <row r="54" spans="1:17">
      <c r="A54" s="573"/>
      <c r="B54" s="394" t="s">
        <v>422</v>
      </c>
      <c r="C54" s="88">
        <v>13521234.59029288</v>
      </c>
      <c r="D54" s="88">
        <v>-443494.97566960193</v>
      </c>
      <c r="E54" s="84">
        <v>-3.175822156632184E-2</v>
      </c>
      <c r="F54" s="86">
        <v>70514363.152421147</v>
      </c>
      <c r="G54" s="86">
        <v>-4089702.6137361825</v>
      </c>
      <c r="H54" s="84">
        <v>-5.481876318316415E-2</v>
      </c>
      <c r="J54" s="391"/>
      <c r="K54" s="73"/>
      <c r="L54" s="76"/>
      <c r="M54" s="76"/>
      <c r="N54" s="74"/>
      <c r="O54" s="75"/>
      <c r="P54" s="75"/>
      <c r="Q54" s="74"/>
    </row>
    <row r="55" spans="1:17">
      <c r="A55" s="573"/>
      <c r="B55" s="395" t="s">
        <v>423</v>
      </c>
      <c r="C55" s="80">
        <v>13524163.447884087</v>
      </c>
      <c r="D55" s="80">
        <v>-444296.24388936348</v>
      </c>
      <c r="E55" s="81">
        <v>-3.1807103552800899E-2</v>
      </c>
      <c r="F55" s="83">
        <v>70549804.532402709</v>
      </c>
      <c r="G55" s="83">
        <v>-4094601.6367181242</v>
      </c>
      <c r="H55" s="81">
        <v>-5.4854768720927864E-2</v>
      </c>
      <c r="J55" s="87"/>
      <c r="K55" s="69"/>
      <c r="L55" s="70"/>
      <c r="M55" s="70"/>
      <c r="N55" s="71"/>
      <c r="O55" s="72"/>
      <c r="P55" s="72"/>
      <c r="Q55" s="71"/>
    </row>
    <row r="56" spans="1:17">
      <c r="A56" s="573"/>
      <c r="B56" s="394" t="s">
        <v>399</v>
      </c>
      <c r="C56" s="88">
        <v>7468156.8153584013</v>
      </c>
      <c r="D56" s="88">
        <v>84548.158101837151</v>
      </c>
      <c r="E56" s="84">
        <v>1.1450790802508709E-2</v>
      </c>
      <c r="F56" s="86">
        <v>38436540.076961286</v>
      </c>
      <c r="G56" s="86">
        <v>-762906.90183255076</v>
      </c>
      <c r="H56" s="84">
        <v>-1.9462185327391711E-2</v>
      </c>
      <c r="J56" s="391"/>
      <c r="K56" s="73"/>
      <c r="L56" s="76"/>
      <c r="M56" s="76"/>
      <c r="N56" s="74"/>
      <c r="O56" s="75"/>
      <c r="P56" s="75"/>
      <c r="Q56" s="74"/>
    </row>
    <row r="57" spans="1:17">
      <c r="A57" s="573"/>
      <c r="B57" s="395" t="s">
        <v>401</v>
      </c>
      <c r="C57" s="80">
        <v>7469376.8632907001</v>
      </c>
      <c r="D57" s="80">
        <v>84698.927746910602</v>
      </c>
      <c r="E57" s="81">
        <v>1.1469549313618588E-2</v>
      </c>
      <c r="F57" s="83">
        <v>38452816.900430776</v>
      </c>
      <c r="G57" s="83">
        <v>-759134.03431401402</v>
      </c>
      <c r="H57" s="81">
        <v>-1.9359761914864663E-2</v>
      </c>
      <c r="J57" s="87"/>
      <c r="K57" s="69"/>
      <c r="L57" s="70"/>
      <c r="M57" s="70"/>
      <c r="N57" s="71"/>
      <c r="O57" s="72"/>
      <c r="P57" s="72"/>
      <c r="Q57" s="71"/>
    </row>
    <row r="58" spans="1:17">
      <c r="A58" s="573"/>
      <c r="B58" s="394" t="s">
        <v>402</v>
      </c>
      <c r="C58" s="88">
        <v>23561277.960724983</v>
      </c>
      <c r="D58" s="88">
        <v>383315.54980552942</v>
      </c>
      <c r="E58" s="84">
        <v>1.653793129049792E-2</v>
      </c>
      <c r="F58" s="86">
        <v>125685396.32058972</v>
      </c>
      <c r="G58" s="86">
        <v>-49456.152031958103</v>
      </c>
      <c r="H58" s="84">
        <v>-3.9333685974401572E-4</v>
      </c>
      <c r="J58" s="391"/>
      <c r="K58" s="73"/>
      <c r="L58" s="76"/>
      <c r="M58" s="76"/>
      <c r="N58" s="74"/>
      <c r="O58" s="75"/>
      <c r="P58" s="75"/>
      <c r="Q58" s="74"/>
    </row>
    <row r="59" spans="1:17">
      <c r="A59" s="573"/>
      <c r="B59" s="395" t="s">
        <v>403</v>
      </c>
      <c r="C59" s="80">
        <v>2722227.1405779445</v>
      </c>
      <c r="D59" s="80">
        <v>79596.460495623294</v>
      </c>
      <c r="E59" s="81">
        <v>3.0120160601913457E-2</v>
      </c>
      <c r="F59" s="83">
        <v>14068474.634434095</v>
      </c>
      <c r="G59" s="83">
        <v>273956.49891238287</v>
      </c>
      <c r="H59" s="81">
        <v>1.9859809253280725E-2</v>
      </c>
      <c r="J59" s="87"/>
      <c r="K59" s="69"/>
      <c r="L59" s="70"/>
      <c r="M59" s="70"/>
      <c r="N59" s="71"/>
      <c r="O59" s="72"/>
      <c r="P59" s="72"/>
      <c r="Q59" s="71"/>
    </row>
    <row r="60" spans="1:17">
      <c r="A60" s="573"/>
      <c r="B60" s="394" t="s">
        <v>404</v>
      </c>
      <c r="C60" s="88">
        <v>5021968.6393916858</v>
      </c>
      <c r="D60" s="88">
        <v>32245.366823121905</v>
      </c>
      <c r="E60" s="84">
        <v>6.4623557383219231E-3</v>
      </c>
      <c r="F60" s="86">
        <v>23408849.764780235</v>
      </c>
      <c r="G60" s="86">
        <v>-643232.56253144518</v>
      </c>
      <c r="H60" s="84">
        <v>-2.6743321171865446E-2</v>
      </c>
      <c r="J60" s="391"/>
      <c r="K60" s="73"/>
      <c r="L60" s="76"/>
      <c r="M60" s="76"/>
      <c r="N60" s="74"/>
      <c r="O60" s="75"/>
      <c r="P60" s="75"/>
      <c r="Q60" s="74"/>
    </row>
    <row r="61" spans="1:17">
      <c r="A61" s="573"/>
      <c r="B61" s="395" t="s">
        <v>405</v>
      </c>
      <c r="C61" s="80">
        <v>5740643.1683349535</v>
      </c>
      <c r="D61" s="80">
        <v>173011.30938312318</v>
      </c>
      <c r="E61" s="81">
        <v>3.1074487998869686E-2</v>
      </c>
      <c r="F61" s="83">
        <v>32073544.616672181</v>
      </c>
      <c r="G61" s="83">
        <v>232473.38105642051</v>
      </c>
      <c r="H61" s="81">
        <v>7.3010540171898463E-3</v>
      </c>
      <c r="J61" s="87"/>
      <c r="K61" s="69"/>
      <c r="L61" s="70"/>
      <c r="M61" s="70"/>
      <c r="N61" s="71"/>
      <c r="O61" s="72"/>
      <c r="P61" s="72"/>
      <c r="Q61" s="71"/>
    </row>
    <row r="62" spans="1:17">
      <c r="A62" s="573"/>
      <c r="B62" s="394" t="s">
        <v>382</v>
      </c>
      <c r="C62" s="88">
        <v>10087163.062104559</v>
      </c>
      <c r="D62" s="88">
        <v>100408.78812123835</v>
      </c>
      <c r="E62" s="84">
        <v>1.0054196325107864E-2</v>
      </c>
      <c r="F62" s="86">
        <v>56257664.118610218</v>
      </c>
      <c r="G62" s="86">
        <v>93817.824057757854</v>
      </c>
      <c r="H62" s="84">
        <v>1.6704308954505773E-3</v>
      </c>
      <c r="J62" s="391"/>
      <c r="K62" s="73"/>
      <c r="L62" s="76"/>
      <c r="M62" s="76"/>
      <c r="N62" s="74"/>
      <c r="O62" s="75"/>
      <c r="P62" s="75"/>
      <c r="Q62" s="74"/>
    </row>
    <row r="63" spans="1:17" ht="12" customHeight="1">
      <c r="A63" s="573"/>
      <c r="B63" s="395" t="s">
        <v>424</v>
      </c>
      <c r="C63" s="80">
        <v>52972725.981347322</v>
      </c>
      <c r="D63" s="80">
        <v>1718139.8263727576</v>
      </c>
      <c r="E63" s="81">
        <v>3.3521679819592143E-2</v>
      </c>
      <c r="F63" s="83">
        <v>296182650.72126383</v>
      </c>
      <c r="G63" s="83">
        <v>1028620.8430736661</v>
      </c>
      <c r="H63" s="81">
        <v>3.4850306583927623E-3</v>
      </c>
      <c r="J63" s="87"/>
      <c r="K63" s="69"/>
      <c r="L63" s="70"/>
      <c r="M63" s="70"/>
      <c r="N63" s="71"/>
      <c r="O63" s="72"/>
      <c r="P63" s="72"/>
      <c r="Q63" s="71"/>
    </row>
    <row r="64" spans="1:17">
      <c r="A64" s="573"/>
      <c r="B64" s="394" t="s">
        <v>425</v>
      </c>
      <c r="C64" s="88">
        <v>15936073.733723376</v>
      </c>
      <c r="D64" s="88">
        <v>656295.55376374163</v>
      </c>
      <c r="E64" s="84">
        <v>4.2951903230147248E-2</v>
      </c>
      <c r="F64" s="86">
        <v>85304696.57638593</v>
      </c>
      <c r="G64" s="86">
        <v>648135.83573593199</v>
      </c>
      <c r="H64" s="84">
        <v>7.6560615038630212E-3</v>
      </c>
      <c r="J64" s="391"/>
      <c r="K64" s="73"/>
      <c r="L64" s="76"/>
      <c r="M64" s="76"/>
      <c r="N64" s="74"/>
      <c r="O64" s="75"/>
      <c r="P64" s="75"/>
      <c r="Q64" s="74"/>
    </row>
    <row r="65" spans="1:17">
      <c r="A65" s="573"/>
      <c r="B65" s="395" t="s">
        <v>426</v>
      </c>
      <c r="C65" s="80">
        <v>10171915.249833267</v>
      </c>
      <c r="D65" s="80">
        <v>430879.25420171954</v>
      </c>
      <c r="E65" s="81">
        <v>4.4233411558580737E-2</v>
      </c>
      <c r="F65" s="83">
        <v>58523346.470862672</v>
      </c>
      <c r="G65" s="83">
        <v>1104047.2768575549</v>
      </c>
      <c r="H65" s="81">
        <v>1.9227808286674863E-2</v>
      </c>
      <c r="J65" s="87"/>
      <c r="K65" s="69"/>
      <c r="L65" s="70"/>
      <c r="M65" s="70"/>
      <c r="N65" s="71"/>
      <c r="O65" s="72"/>
      <c r="P65" s="72"/>
      <c r="Q65" s="71"/>
    </row>
    <row r="66" spans="1:17">
      <c r="A66" s="573"/>
      <c r="B66" s="394" t="s">
        <v>427</v>
      </c>
      <c r="C66" s="88">
        <v>18697395.961277504</v>
      </c>
      <c r="D66" s="88">
        <v>510601.13355379552</v>
      </c>
      <c r="E66" s="84">
        <v>2.8075377678723354E-2</v>
      </c>
      <c r="F66" s="86">
        <v>107116052.82325037</v>
      </c>
      <c r="G66" s="86">
        <v>-11407.636657595634</v>
      </c>
      <c r="H66" s="84">
        <v>-1.0648657784494852E-4</v>
      </c>
      <c r="J66" s="391"/>
      <c r="K66" s="73"/>
      <c r="L66" s="76"/>
      <c r="M66" s="76"/>
      <c r="N66" s="74"/>
      <c r="O66" s="75"/>
      <c r="P66" s="75"/>
      <c r="Q66" s="74"/>
    </row>
    <row r="67" spans="1:17">
      <c r="A67" s="573"/>
      <c r="B67" s="395" t="s">
        <v>428</v>
      </c>
      <c r="C67" s="80">
        <v>1248518.3647111875</v>
      </c>
      <c r="D67" s="80">
        <v>38951.538119492354</v>
      </c>
      <c r="E67" s="81">
        <v>3.2202882274185371E-2</v>
      </c>
      <c r="F67" s="83">
        <v>6922148.1773525774</v>
      </c>
      <c r="G67" s="83">
        <v>4949.8905956717208</v>
      </c>
      <c r="H67" s="81">
        <v>7.1559183219431065E-4</v>
      </c>
      <c r="J67" s="87"/>
      <c r="K67" s="69"/>
      <c r="L67" s="70"/>
      <c r="M67" s="70"/>
      <c r="N67" s="71"/>
      <c r="O67" s="72"/>
      <c r="P67" s="72"/>
      <c r="Q67" s="71"/>
    </row>
    <row r="68" spans="1:17">
      <c r="A68" s="573"/>
      <c r="B68" s="394" t="s">
        <v>429</v>
      </c>
      <c r="C68" s="88">
        <v>6924534.2191783646</v>
      </c>
      <c r="D68" s="88">
        <v>81750.025807044469</v>
      </c>
      <c r="E68" s="84">
        <v>1.1946895225226687E-2</v>
      </c>
      <c r="F68" s="86">
        <v>38384675.703048542</v>
      </c>
      <c r="G68" s="86">
        <v>-711292.38767113537</v>
      </c>
      <c r="H68" s="84">
        <v>-1.8193497243005397E-2</v>
      </c>
      <c r="J68" s="391"/>
      <c r="K68" s="73"/>
      <c r="L68" s="76"/>
      <c r="M68" s="76"/>
      <c r="N68" s="74"/>
      <c r="O68" s="75"/>
      <c r="P68" s="75"/>
      <c r="Q68" s="74"/>
    </row>
    <row r="69" spans="1:17">
      <c r="A69" s="573"/>
      <c r="B69" s="395" t="s">
        <v>430</v>
      </c>
      <c r="C69" s="80">
        <v>19231625.151874501</v>
      </c>
      <c r="D69" s="80">
        <v>338791.38881839812</v>
      </c>
      <c r="E69" s="81">
        <v>1.7932269614359602E-2</v>
      </c>
      <c r="F69" s="83">
        <v>97037731.668403655</v>
      </c>
      <c r="G69" s="83">
        <v>-1447828.6191856116</v>
      </c>
      <c r="H69" s="81">
        <v>-1.4700922804904435E-2</v>
      </c>
      <c r="J69" s="87"/>
      <c r="K69" s="69"/>
      <c r="L69" s="70"/>
      <c r="M69" s="70"/>
      <c r="N69" s="71"/>
      <c r="O69" s="72"/>
      <c r="P69" s="72"/>
      <c r="Q69" s="71"/>
    </row>
    <row r="70" spans="1:17">
      <c r="A70" s="573"/>
      <c r="B70" s="394" t="s">
        <v>431</v>
      </c>
      <c r="C70" s="88">
        <v>16559180.297778292</v>
      </c>
      <c r="D70" s="88">
        <v>269022.01178348064</v>
      </c>
      <c r="E70" s="84">
        <v>1.6514389059974193E-2</v>
      </c>
      <c r="F70" s="86">
        <v>84008164.630521014</v>
      </c>
      <c r="G70" s="86">
        <v>-1219825.9036356807</v>
      </c>
      <c r="H70" s="84">
        <v>-1.4312503392260702E-2</v>
      </c>
      <c r="J70" s="391"/>
      <c r="K70" s="73"/>
      <c r="L70" s="76"/>
      <c r="M70" s="76"/>
      <c r="N70" s="74"/>
      <c r="O70" s="75"/>
      <c r="P70" s="75"/>
      <c r="Q70" s="74"/>
    </row>
    <row r="71" spans="1:17">
      <c r="A71" s="573"/>
      <c r="B71" s="395" t="s">
        <v>432</v>
      </c>
      <c r="C71" s="80">
        <v>2676818.8223570539</v>
      </c>
      <c r="D71" s="80">
        <v>68323.391703306232</v>
      </c>
      <c r="E71" s="81">
        <v>2.6192643813135932E-2</v>
      </c>
      <c r="F71" s="83">
        <v>13084153.420323284</v>
      </c>
      <c r="G71" s="83">
        <v>-241019.20917782933</v>
      </c>
      <c r="H71" s="81">
        <v>-1.8087511199984578E-2</v>
      </c>
      <c r="J71" s="87"/>
      <c r="K71" s="69"/>
      <c r="L71" s="70"/>
      <c r="M71" s="70"/>
      <c r="N71" s="71"/>
      <c r="O71" s="72"/>
      <c r="P71" s="72"/>
      <c r="Q71" s="71"/>
    </row>
    <row r="72" spans="1:17">
      <c r="A72" s="574"/>
      <c r="B72" s="394" t="s">
        <v>433</v>
      </c>
      <c r="C72" s="88">
        <v>405669229.28296357</v>
      </c>
      <c r="D72" s="88">
        <v>2466719.9049427509</v>
      </c>
      <c r="E72" s="84">
        <v>6.117818831901386E-3</v>
      </c>
      <c r="F72" s="86">
        <v>2152558658.4078202</v>
      </c>
      <c r="G72" s="86">
        <v>-61263045.081669331</v>
      </c>
      <c r="H72" s="84">
        <v>-2.7672980613165348E-2</v>
      </c>
      <c r="J72" s="391"/>
      <c r="K72" s="73"/>
      <c r="L72" s="76"/>
      <c r="M72" s="76"/>
      <c r="N72" s="74"/>
      <c r="O72" s="75"/>
      <c r="P72" s="75"/>
      <c r="Q72" s="74"/>
    </row>
    <row r="73" spans="1:17">
      <c r="A73" s="575" t="s">
        <v>434</v>
      </c>
      <c r="B73" s="395" t="s">
        <v>219</v>
      </c>
      <c r="C73" s="80">
        <v>908556225.33657289</v>
      </c>
      <c r="D73" s="80">
        <v>-5792557.1806195974</v>
      </c>
      <c r="E73" s="81">
        <v>-6.3351724105463877E-3</v>
      </c>
      <c r="F73" s="83">
        <v>4788592645.8432941</v>
      </c>
      <c r="G73" s="83">
        <v>-55633422.186720848</v>
      </c>
      <c r="H73" s="81">
        <v>-1.1484480989415324E-2</v>
      </c>
      <c r="J73" s="87"/>
      <c r="K73" s="69"/>
      <c r="L73" s="70"/>
      <c r="M73" s="70"/>
      <c r="N73" s="71"/>
      <c r="O73" s="72"/>
      <c r="P73" s="72"/>
      <c r="Q73" s="71"/>
    </row>
    <row r="74" spans="1:17">
      <c r="A74" s="573"/>
      <c r="B74" s="394" t="s">
        <v>220</v>
      </c>
      <c r="C74" s="88">
        <v>79376182.867650643</v>
      </c>
      <c r="D74" s="88">
        <v>-412426.90278625488</v>
      </c>
      <c r="E74" s="84">
        <v>-5.1689947220895987E-3</v>
      </c>
      <c r="F74" s="86">
        <v>405984742.22007108</v>
      </c>
      <c r="G74" s="86">
        <v>-5649107.1120072603</v>
      </c>
      <c r="H74" s="84">
        <v>-1.3723621420283012E-2</v>
      </c>
      <c r="J74" s="391"/>
      <c r="K74" s="73"/>
      <c r="L74" s="76"/>
      <c r="M74" s="76"/>
      <c r="N74" s="74"/>
      <c r="O74" s="75"/>
      <c r="P74" s="75"/>
      <c r="Q74" s="74"/>
    </row>
    <row r="75" spans="1:17">
      <c r="A75" s="573"/>
      <c r="B75" s="395" t="s">
        <v>221</v>
      </c>
      <c r="C75" s="80">
        <v>162047275.07643691</v>
      </c>
      <c r="D75" s="80">
        <v>-2187507.0877696872</v>
      </c>
      <c r="E75" s="81">
        <v>-1.3319389832919531E-2</v>
      </c>
      <c r="F75" s="83">
        <v>867850499.81747162</v>
      </c>
      <c r="G75" s="83">
        <v>-16435227.600723863</v>
      </c>
      <c r="H75" s="81">
        <v>-1.8585879078597108E-2</v>
      </c>
      <c r="J75" s="87"/>
      <c r="K75" s="69"/>
      <c r="L75" s="70"/>
      <c r="M75" s="70"/>
      <c r="N75" s="71"/>
      <c r="O75" s="72"/>
      <c r="P75" s="72"/>
      <c r="Q75" s="71"/>
    </row>
    <row r="76" spans="1:17">
      <c r="A76" s="573"/>
      <c r="B76" s="394" t="s">
        <v>222</v>
      </c>
      <c r="C76" s="88">
        <v>78997007.987419903</v>
      </c>
      <c r="D76" s="88">
        <v>-17005.960924252868</v>
      </c>
      <c r="E76" s="84">
        <v>-2.1522714863429933E-4</v>
      </c>
      <c r="F76" s="86">
        <v>389179572.56395793</v>
      </c>
      <c r="G76" s="86">
        <v>-4800866.6000615358</v>
      </c>
      <c r="H76" s="84">
        <v>-1.2185545582538095E-2</v>
      </c>
      <c r="J76" s="391"/>
      <c r="K76" s="73"/>
      <c r="L76" s="76"/>
      <c r="M76" s="76"/>
      <c r="N76" s="74"/>
      <c r="O76" s="75"/>
      <c r="P76" s="75"/>
      <c r="Q76" s="74"/>
    </row>
    <row r="77" spans="1:17">
      <c r="A77" s="573"/>
      <c r="B77" s="395" t="s">
        <v>223</v>
      </c>
      <c r="C77" s="80">
        <v>45286742.696270294</v>
      </c>
      <c r="D77" s="80">
        <v>-323443.388059102</v>
      </c>
      <c r="E77" s="81">
        <v>-7.0914726693086143E-3</v>
      </c>
      <c r="F77" s="83">
        <v>216099164.01066124</v>
      </c>
      <c r="G77" s="83">
        <v>-5287331.6840132773</v>
      </c>
      <c r="H77" s="81">
        <v>-2.3882810319674184E-2</v>
      </c>
      <c r="J77" s="87"/>
      <c r="K77" s="69"/>
      <c r="L77" s="70"/>
      <c r="M77" s="70"/>
      <c r="N77" s="71"/>
      <c r="O77" s="72"/>
      <c r="P77" s="72"/>
      <c r="Q77" s="71"/>
    </row>
    <row r="78" spans="1:17">
      <c r="A78" s="573"/>
      <c r="B78" s="394" t="s">
        <v>224</v>
      </c>
      <c r="C78" s="88">
        <v>183967309.99064556</v>
      </c>
      <c r="D78" s="88">
        <v>-1052563.0014833808</v>
      </c>
      <c r="E78" s="84">
        <v>-5.6889186251260623E-3</v>
      </c>
      <c r="F78" s="86">
        <v>990971867.03985214</v>
      </c>
      <c r="G78" s="86">
        <v>-6169814.0288167</v>
      </c>
      <c r="H78" s="84">
        <v>-6.1874998768523164E-3</v>
      </c>
      <c r="J78" s="391"/>
      <c r="K78" s="73"/>
      <c r="L78" s="76"/>
      <c r="M78" s="76"/>
      <c r="N78" s="74"/>
      <c r="O78" s="75"/>
      <c r="P78" s="75"/>
      <c r="Q78" s="74"/>
    </row>
    <row r="79" spans="1:17">
      <c r="A79" s="573"/>
      <c r="B79" s="395" t="s">
        <v>225</v>
      </c>
      <c r="C79" s="80">
        <v>93360459.425342143</v>
      </c>
      <c r="D79" s="80">
        <v>-1412991.4590810239</v>
      </c>
      <c r="E79" s="81">
        <v>-1.4909148563179113E-2</v>
      </c>
      <c r="F79" s="83">
        <v>504593907.05634028</v>
      </c>
      <c r="G79" s="83">
        <v>-8040692.9303459525</v>
      </c>
      <c r="H79" s="81">
        <v>-1.5685037511230765E-2</v>
      </c>
      <c r="J79" s="87"/>
      <c r="K79" s="69"/>
      <c r="L79" s="70"/>
      <c r="M79" s="70"/>
      <c r="N79" s="71"/>
      <c r="O79" s="72"/>
      <c r="P79" s="72"/>
      <c r="Q79" s="71"/>
    </row>
    <row r="80" spans="1:17">
      <c r="A80" s="573"/>
      <c r="B80" s="394" t="s">
        <v>226</v>
      </c>
      <c r="C80" s="88">
        <v>121010455.34756403</v>
      </c>
      <c r="D80" s="88">
        <v>218886.68104669452</v>
      </c>
      <c r="E80" s="84">
        <v>1.8121023136225612E-3</v>
      </c>
      <c r="F80" s="86">
        <v>623487156.98628366</v>
      </c>
      <c r="G80" s="86">
        <v>-3115164.110532403</v>
      </c>
      <c r="H80" s="84">
        <v>-4.9715170302586228E-3</v>
      </c>
      <c r="J80" s="391"/>
      <c r="K80" s="73"/>
      <c r="L80" s="76"/>
      <c r="M80" s="76"/>
      <c r="N80" s="74"/>
      <c r="O80" s="75"/>
      <c r="P80" s="75"/>
      <c r="Q80" s="74"/>
    </row>
    <row r="81" spans="1:17">
      <c r="A81" s="573"/>
      <c r="B81" s="395" t="s">
        <v>227</v>
      </c>
      <c r="C81" s="80">
        <v>144682241.87199181</v>
      </c>
      <c r="D81" s="80">
        <v>-624374.81304064393</v>
      </c>
      <c r="E81" s="81">
        <v>-4.2969468788475254E-3</v>
      </c>
      <c r="F81" s="83">
        <v>792461537.7375046</v>
      </c>
      <c r="G81" s="83">
        <v>-6146887.4504008293</v>
      </c>
      <c r="H81" s="81">
        <v>-7.69699799868067E-3</v>
      </c>
      <c r="J81" s="87"/>
      <c r="K81" s="69"/>
      <c r="L81" s="70"/>
      <c r="M81" s="70"/>
      <c r="N81" s="71"/>
      <c r="O81" s="72"/>
      <c r="P81" s="72"/>
      <c r="Q81" s="71"/>
    </row>
    <row r="82" spans="1:17">
      <c r="A82" s="573"/>
      <c r="B82" s="394" t="s">
        <v>228</v>
      </c>
      <c r="C82" s="88">
        <v>682088737.64368224</v>
      </c>
      <c r="D82" s="88">
        <v>88361.013925552368</v>
      </c>
      <c r="E82" s="84">
        <v>1.295615324469559E-4</v>
      </c>
      <c r="F82" s="86">
        <v>3412768611.2953644</v>
      </c>
      <c r="G82" s="86">
        <v>-29100958.186885834</v>
      </c>
      <c r="H82" s="84">
        <v>-8.4549857568435981E-3</v>
      </c>
      <c r="J82" s="391"/>
      <c r="K82" s="73"/>
      <c r="L82" s="76"/>
      <c r="M82" s="76"/>
      <c r="N82" s="74"/>
      <c r="O82" s="75"/>
      <c r="P82" s="75"/>
      <c r="Q82" s="74"/>
    </row>
    <row r="83" spans="1:17">
      <c r="A83" s="573"/>
      <c r="B83" s="395" t="s">
        <v>229</v>
      </c>
      <c r="C83" s="80">
        <v>60321814.902440414</v>
      </c>
      <c r="D83" s="80">
        <v>-915150.44929867238</v>
      </c>
      <c r="E83" s="81">
        <v>-1.4944412154360336E-2</v>
      </c>
      <c r="F83" s="83">
        <v>306822840.22388703</v>
      </c>
      <c r="G83" s="83">
        <v>-9249174.4840086699</v>
      </c>
      <c r="H83" s="81">
        <v>-2.9262870654829978E-2</v>
      </c>
      <c r="J83" s="87"/>
      <c r="K83" s="69"/>
      <c r="L83" s="70"/>
      <c r="M83" s="70"/>
      <c r="N83" s="71"/>
      <c r="O83" s="72"/>
      <c r="P83" s="72"/>
      <c r="Q83" s="71"/>
    </row>
    <row r="84" spans="1:17">
      <c r="A84" s="573"/>
      <c r="B84" s="394" t="s">
        <v>230</v>
      </c>
      <c r="C84" s="88">
        <v>70449180.89249295</v>
      </c>
      <c r="D84" s="88">
        <v>313428.14179782569</v>
      </c>
      <c r="E84" s="84">
        <v>4.4688782754202247E-3</v>
      </c>
      <c r="F84" s="86">
        <v>334942670.53033704</v>
      </c>
      <c r="G84" s="86">
        <v>-2273084.4977861047</v>
      </c>
      <c r="H84" s="84">
        <v>-6.7407422811444082E-3</v>
      </c>
      <c r="J84" s="391"/>
      <c r="K84" s="73"/>
      <c r="L84" s="78"/>
      <c r="M84" s="78"/>
      <c r="N84" s="78"/>
      <c r="O84" s="78"/>
      <c r="P84" s="78"/>
      <c r="Q84" s="78"/>
    </row>
    <row r="85" spans="1:17">
      <c r="A85" s="573"/>
      <c r="B85" s="395" t="s">
        <v>231</v>
      </c>
      <c r="C85" s="80">
        <v>367686964.0792917</v>
      </c>
      <c r="D85" s="80">
        <v>524866.75314438343</v>
      </c>
      <c r="E85" s="81">
        <v>1.4295232459088723E-3</v>
      </c>
      <c r="F85" s="83">
        <v>1793475780.6175604</v>
      </c>
      <c r="G85" s="83">
        <v>-13512290.910494089</v>
      </c>
      <c r="H85" s="81">
        <v>-7.4777975147714212E-3</v>
      </c>
      <c r="J85" s="87"/>
      <c r="K85" s="69"/>
      <c r="L85" s="70"/>
      <c r="M85" s="70"/>
      <c r="N85" s="71"/>
      <c r="O85" s="72"/>
      <c r="P85" s="72"/>
      <c r="Q85" s="71"/>
    </row>
    <row r="86" spans="1:17">
      <c r="A86" s="573"/>
      <c r="B86" s="394" t="s">
        <v>232</v>
      </c>
      <c r="C86" s="88">
        <v>112884942.5199402</v>
      </c>
      <c r="D86" s="88">
        <v>-524749.41571432352</v>
      </c>
      <c r="E86" s="84">
        <v>-4.6270244346669383E-3</v>
      </c>
      <c r="F86" s="86">
        <v>618277127.30426025</v>
      </c>
      <c r="G86" s="86">
        <v>-7649496.672216773</v>
      </c>
      <c r="H86" s="84">
        <v>-1.2221075728685171E-2</v>
      </c>
      <c r="J86" s="391"/>
      <c r="K86" s="73"/>
      <c r="L86" s="76"/>
      <c r="M86" s="76"/>
      <c r="N86" s="74"/>
      <c r="O86" s="75"/>
      <c r="P86" s="75"/>
      <c r="Q86" s="74"/>
    </row>
    <row r="87" spans="1:17">
      <c r="A87" s="573"/>
      <c r="B87" s="395" t="s">
        <v>233</v>
      </c>
      <c r="C87" s="582">
        <v>22345152.167990565</v>
      </c>
      <c r="D87" s="582">
        <v>553679.34454154968</v>
      </c>
      <c r="E87" s="582">
        <v>2.5408073562873428E-2</v>
      </c>
      <c r="F87" s="582">
        <v>114322904.80451679</v>
      </c>
      <c r="G87" s="582">
        <v>3720937.4142308235</v>
      </c>
      <c r="H87" s="582">
        <v>3.3642596981124123E-2</v>
      </c>
      <c r="J87" s="87"/>
      <c r="K87" s="69"/>
      <c r="L87" s="70"/>
      <c r="M87" s="70"/>
      <c r="N87" s="71"/>
      <c r="O87" s="72"/>
      <c r="P87" s="72"/>
      <c r="Q87" s="71"/>
    </row>
    <row r="88" spans="1:17">
      <c r="A88" s="573"/>
      <c r="B88" s="394" t="s">
        <v>234</v>
      </c>
      <c r="C88" s="88">
        <v>12118401.581371851</v>
      </c>
      <c r="D88" s="88">
        <v>-860.27288105897605</v>
      </c>
      <c r="E88" s="84">
        <v>-7.0983933791073892E-5</v>
      </c>
      <c r="F88" s="86">
        <v>65389539.837718681</v>
      </c>
      <c r="G88" s="86">
        <v>-205933.54835173488</v>
      </c>
      <c r="H88" s="84">
        <v>-3.1394475521151748E-3</v>
      </c>
      <c r="J88" s="391"/>
      <c r="K88" s="73"/>
      <c r="L88" s="76"/>
      <c r="M88" s="76"/>
      <c r="N88" s="74"/>
      <c r="O88" s="75"/>
      <c r="P88" s="75"/>
      <c r="Q88" s="74"/>
    </row>
    <row r="89" spans="1:17">
      <c r="A89" s="573"/>
      <c r="B89" s="395" t="s">
        <v>235</v>
      </c>
      <c r="C89" s="80">
        <v>35728585.001496807</v>
      </c>
      <c r="D89" s="80">
        <v>109683.27077715844</v>
      </c>
      <c r="E89" s="81">
        <v>3.0793557759407758E-3</v>
      </c>
      <c r="F89" s="83">
        <v>177568851.14571145</v>
      </c>
      <c r="G89" s="83">
        <v>128556.86585685611</v>
      </c>
      <c r="H89" s="81">
        <v>7.2450773584775111E-4</v>
      </c>
      <c r="J89" s="87"/>
      <c r="K89" s="69"/>
      <c r="L89" s="70"/>
      <c r="M89" s="70"/>
      <c r="N89" s="71"/>
      <c r="O89" s="72"/>
      <c r="P89" s="72"/>
      <c r="Q89" s="71"/>
    </row>
    <row r="90" spans="1:17">
      <c r="A90" s="573"/>
      <c r="B90" s="394" t="s">
        <v>340</v>
      </c>
      <c r="C90" s="88">
        <v>675175182.21951759</v>
      </c>
      <c r="D90" s="88">
        <v>3800831.1281354427</v>
      </c>
      <c r="E90" s="84">
        <v>5.6612694869216176E-3</v>
      </c>
      <c r="F90" s="86">
        <v>3422822653.618434</v>
      </c>
      <c r="G90" s="86">
        <v>379029.55406284332</v>
      </c>
      <c r="H90" s="84">
        <v>1.1074822427979732E-4</v>
      </c>
      <c r="J90" s="391"/>
      <c r="K90" s="73"/>
      <c r="L90" s="76"/>
      <c r="M90" s="76"/>
      <c r="N90" s="74"/>
      <c r="O90" s="75"/>
      <c r="P90" s="75"/>
      <c r="Q90" s="74"/>
    </row>
    <row r="91" spans="1:17">
      <c r="A91" s="573"/>
      <c r="B91" s="395" t="s">
        <v>236</v>
      </c>
      <c r="C91" s="80">
        <v>58234350.182706453</v>
      </c>
      <c r="D91" s="80">
        <v>540511.40526422113</v>
      </c>
      <c r="E91" s="81">
        <v>9.3686157260098324E-3</v>
      </c>
      <c r="F91" s="83">
        <v>271718177.89613903</v>
      </c>
      <c r="G91" s="83">
        <v>-283257.6189353466</v>
      </c>
      <c r="H91" s="81">
        <v>-1.0413828088773024E-3</v>
      </c>
      <c r="J91" s="87"/>
      <c r="K91" s="69"/>
      <c r="L91" s="70"/>
      <c r="M91" s="70"/>
      <c r="N91" s="71"/>
      <c r="O91" s="72"/>
      <c r="P91" s="72"/>
      <c r="Q91" s="71"/>
    </row>
    <row r="92" spans="1:17">
      <c r="A92" s="573"/>
      <c r="B92" s="394" t="s">
        <v>237</v>
      </c>
      <c r="C92" s="88">
        <v>179464559.49661109</v>
      </c>
      <c r="D92" s="88">
        <v>387454.52365931869</v>
      </c>
      <c r="E92" s="84">
        <v>2.1636184241298783E-3</v>
      </c>
      <c r="F92" s="86">
        <v>963976089.25901234</v>
      </c>
      <c r="G92" s="86">
        <v>-43001.8096139431</v>
      </c>
      <c r="H92" s="84">
        <v>-4.4606802927808306E-5</v>
      </c>
      <c r="J92" s="391"/>
      <c r="K92" s="73"/>
      <c r="L92" s="76"/>
      <c r="M92" s="76"/>
      <c r="N92" s="74"/>
      <c r="O92" s="75"/>
      <c r="P92" s="75"/>
      <c r="Q92" s="74"/>
    </row>
    <row r="93" spans="1:17">
      <c r="A93" s="573"/>
      <c r="B93" s="395" t="s">
        <v>238</v>
      </c>
      <c r="C93" s="80">
        <v>66762796.614441372</v>
      </c>
      <c r="D93" s="80">
        <v>1122566.3062061071</v>
      </c>
      <c r="E93" s="81">
        <v>1.7101803283363394E-2</v>
      </c>
      <c r="F93" s="83">
        <v>330747172.93544126</v>
      </c>
      <c r="G93" s="83">
        <v>4351048.1942558885</v>
      </c>
      <c r="H93" s="81">
        <v>1.3330575532126909E-2</v>
      </c>
      <c r="J93" s="87"/>
      <c r="K93" s="69"/>
      <c r="L93" s="70"/>
      <c r="M93" s="70"/>
      <c r="N93" s="71"/>
      <c r="O93" s="72"/>
      <c r="P93" s="72"/>
      <c r="Q93" s="71"/>
    </row>
    <row r="94" spans="1:17">
      <c r="A94" s="573"/>
      <c r="B94" s="394" t="s">
        <v>239</v>
      </c>
      <c r="C94" s="88">
        <v>58092628.596782617</v>
      </c>
      <c r="D94" s="88">
        <v>-158647.43109689653</v>
      </c>
      <c r="E94" s="84">
        <v>-2.7235013876943507E-3</v>
      </c>
      <c r="F94" s="86">
        <v>279638582.05930132</v>
      </c>
      <c r="G94" s="86">
        <v>-4013344.3107026815</v>
      </c>
      <c r="H94" s="84">
        <v>-1.4148835024894404E-2</v>
      </c>
      <c r="J94" s="391"/>
      <c r="K94" s="73"/>
      <c r="L94" s="76"/>
      <c r="M94" s="76"/>
      <c r="N94" s="74"/>
      <c r="O94" s="75"/>
      <c r="P94" s="75"/>
      <c r="Q94" s="74"/>
    </row>
    <row r="95" spans="1:17">
      <c r="A95" s="573"/>
      <c r="B95" s="395" t="s">
        <v>241</v>
      </c>
      <c r="C95" s="80">
        <v>103168821.4009926</v>
      </c>
      <c r="D95" s="80">
        <v>901128.21962705255</v>
      </c>
      <c r="E95" s="81">
        <v>8.811465200735058E-3</v>
      </c>
      <c r="F95" s="83">
        <v>547023775.96902514</v>
      </c>
      <c r="G95" s="83">
        <v>3996829.5783866644</v>
      </c>
      <c r="H95" s="81">
        <v>7.3602785367329754E-3</v>
      </c>
      <c r="J95" s="87"/>
      <c r="K95" s="69"/>
      <c r="L95" s="70"/>
      <c r="M95" s="70"/>
      <c r="N95" s="71"/>
      <c r="O95" s="72"/>
      <c r="P95" s="72"/>
      <c r="Q95" s="71"/>
    </row>
    <row r="96" spans="1:17">
      <c r="A96" s="573"/>
      <c r="B96" s="394" t="s">
        <v>242</v>
      </c>
      <c r="C96" s="88">
        <v>117029708.79362905</v>
      </c>
      <c r="D96" s="88">
        <v>179461.13698387146</v>
      </c>
      <c r="E96" s="84">
        <v>1.5358216228279055E-3</v>
      </c>
      <c r="F96" s="86">
        <v>574088882.58554709</v>
      </c>
      <c r="G96" s="86">
        <v>-4369643.111364007</v>
      </c>
      <c r="H96" s="84">
        <v>-7.5539436575847501E-3</v>
      </c>
      <c r="J96" s="391"/>
      <c r="K96" s="73"/>
      <c r="L96" s="76"/>
      <c r="M96" s="76"/>
      <c r="N96" s="74"/>
      <c r="O96" s="75"/>
      <c r="P96" s="75"/>
      <c r="Q96" s="74"/>
    </row>
    <row r="97" spans="1:24">
      <c r="A97" s="573"/>
      <c r="B97" s="395" t="s">
        <v>244</v>
      </c>
      <c r="C97" s="80">
        <v>38311380.34812776</v>
      </c>
      <c r="D97" s="80">
        <v>313415.92379581928</v>
      </c>
      <c r="E97" s="81">
        <v>8.2482293076500662E-3</v>
      </c>
      <c r="F97" s="83">
        <v>191691141.37890738</v>
      </c>
      <c r="G97" s="83">
        <v>-141674.18484029174</v>
      </c>
      <c r="H97" s="81">
        <v>-7.3852945557801187E-4</v>
      </c>
      <c r="J97" s="87"/>
      <c r="K97" s="69"/>
      <c r="L97" s="77"/>
      <c r="M97" s="77"/>
      <c r="N97" s="77"/>
      <c r="O97" s="77"/>
      <c r="P97" s="77"/>
      <c r="Q97" s="77"/>
    </row>
    <row r="98" spans="1:24">
      <c r="A98" s="573"/>
      <c r="B98" s="394" t="s">
        <v>245</v>
      </c>
      <c r="C98" s="88">
        <v>17867093.298984129</v>
      </c>
      <c r="D98" s="88">
        <v>377311.92263131589</v>
      </c>
      <c r="E98" s="84">
        <v>2.1573278391087452E-2</v>
      </c>
      <c r="F98" s="86">
        <v>88455928.707114995</v>
      </c>
      <c r="G98" s="86">
        <v>1319599.7809218764</v>
      </c>
      <c r="H98" s="84">
        <v>1.5144082808900682E-2</v>
      </c>
      <c r="J98" s="391"/>
      <c r="K98" s="73"/>
      <c r="L98" s="76"/>
      <c r="M98" s="76"/>
      <c r="N98" s="74"/>
      <c r="O98" s="75"/>
      <c r="P98" s="75"/>
      <c r="Q98" s="74"/>
    </row>
    <row r="99" spans="1:24">
      <c r="A99" s="573"/>
      <c r="B99" s="395" t="s">
        <v>246</v>
      </c>
      <c r="C99" s="80">
        <v>20168080.458500326</v>
      </c>
      <c r="D99" s="80">
        <v>-1793.2263577207923</v>
      </c>
      <c r="E99" s="81">
        <v>-8.8906176892273025E-5</v>
      </c>
      <c r="F99" s="83">
        <v>96362596.25534521</v>
      </c>
      <c r="G99" s="83">
        <v>-836275.85462969542</v>
      </c>
      <c r="H99" s="81">
        <v>-8.6037608922405768E-3</v>
      </c>
      <c r="J99" s="87"/>
      <c r="K99" s="69"/>
      <c r="L99" s="70"/>
      <c r="M99" s="70"/>
      <c r="N99" s="71"/>
      <c r="O99" s="72"/>
      <c r="P99" s="72"/>
      <c r="Q99" s="71"/>
    </row>
    <row r="100" spans="1:24">
      <c r="A100" s="573"/>
      <c r="B100" s="394" t="s">
        <v>247</v>
      </c>
      <c r="C100" s="583">
        <v>16214334.407863501</v>
      </c>
      <c r="D100" s="583">
        <v>149378.5591747649</v>
      </c>
      <c r="E100" s="583">
        <v>9.2984108130591322E-3</v>
      </c>
      <c r="F100" s="583">
        <v>80807898.976667956</v>
      </c>
      <c r="G100" s="583">
        <v>615405.85570693016</v>
      </c>
      <c r="H100" s="583">
        <v>7.6741080337614917E-3</v>
      </c>
      <c r="J100" s="391"/>
      <c r="K100" s="73"/>
      <c r="L100" s="76"/>
      <c r="M100" s="76"/>
      <c r="N100" s="74"/>
      <c r="O100" s="75"/>
      <c r="P100" s="75"/>
      <c r="Q100" s="74"/>
    </row>
    <row r="101" spans="1:24">
      <c r="A101" s="573"/>
      <c r="B101" s="395" t="s">
        <v>248</v>
      </c>
      <c r="C101" s="80">
        <v>182446059.30976167</v>
      </c>
      <c r="D101" s="80">
        <v>264527.07944703102</v>
      </c>
      <c r="E101" s="81">
        <v>1.4519972261107937E-3</v>
      </c>
      <c r="F101" s="83">
        <v>933228650.06127977</v>
      </c>
      <c r="G101" s="83">
        <v>-9211361.5135401487</v>
      </c>
      <c r="H101" s="81">
        <v>-9.7739499601125143E-3</v>
      </c>
      <c r="J101" s="87"/>
      <c r="K101" s="69"/>
      <c r="L101" s="70"/>
      <c r="M101" s="70"/>
      <c r="N101" s="71"/>
      <c r="O101" s="72"/>
      <c r="P101" s="72"/>
      <c r="Q101" s="71"/>
      <c r="R101" s="52"/>
      <c r="S101" s="53"/>
      <c r="T101" s="56"/>
      <c r="U101" s="57"/>
      <c r="V101" s="53"/>
      <c r="W101" s="53"/>
      <c r="X101" s="57"/>
    </row>
    <row r="102" spans="1:24">
      <c r="A102" s="573"/>
      <c r="B102" s="394" t="s">
        <v>274</v>
      </c>
      <c r="C102" s="88">
        <v>49624210.535217889</v>
      </c>
      <c r="D102" s="88">
        <v>260705.40977522731</v>
      </c>
      <c r="E102" s="84">
        <v>5.2813391008746657E-3</v>
      </c>
      <c r="F102" s="86">
        <v>258770518.10219067</v>
      </c>
      <c r="G102" s="86">
        <v>-1703309.9912185669</v>
      </c>
      <c r="H102" s="84">
        <v>-6.5392749962108979E-3</v>
      </c>
      <c r="J102" s="391"/>
      <c r="K102" s="73"/>
      <c r="L102" s="76"/>
      <c r="M102" s="76"/>
      <c r="N102" s="74"/>
      <c r="O102" s="75"/>
      <c r="P102" s="75"/>
      <c r="Q102" s="74"/>
    </row>
    <row r="103" spans="1:24">
      <c r="A103" s="573"/>
      <c r="B103" s="395" t="s">
        <v>249</v>
      </c>
      <c r="C103" s="80">
        <v>132878816.24363212</v>
      </c>
      <c r="D103" s="80">
        <v>3665.1112514436245</v>
      </c>
      <c r="E103" s="81">
        <v>2.7583120095887245E-5</v>
      </c>
      <c r="F103" s="83">
        <v>675156626.0372529</v>
      </c>
      <c r="G103" s="83">
        <v>-7493018.3748914003</v>
      </c>
      <c r="H103" s="81">
        <v>-1.0976374830377191E-2</v>
      </c>
      <c r="J103" s="87"/>
      <c r="K103" s="69"/>
      <c r="L103" s="70"/>
      <c r="M103" s="70"/>
      <c r="N103" s="71"/>
      <c r="O103" s="72"/>
      <c r="P103" s="72"/>
      <c r="Q103" s="71"/>
    </row>
    <row r="104" spans="1:24">
      <c r="A104" s="573"/>
      <c r="B104" s="394" t="s">
        <v>356</v>
      </c>
      <c r="C104" s="88">
        <v>201692828.980735</v>
      </c>
      <c r="D104" s="88">
        <v>-425254.1060564518</v>
      </c>
      <c r="E104" s="84">
        <v>-2.1039884188583146E-3</v>
      </c>
      <c r="F104" s="86">
        <v>1235956563.0641921</v>
      </c>
      <c r="G104" s="86">
        <v>5111125.9957494736</v>
      </c>
      <c r="H104" s="84">
        <v>4.1525327566090363E-3</v>
      </c>
      <c r="J104" s="391"/>
      <c r="K104" s="73"/>
      <c r="L104" s="76"/>
      <c r="M104" s="76"/>
      <c r="N104" s="74"/>
      <c r="O104" s="75"/>
      <c r="P104" s="75"/>
      <c r="Q104" s="74"/>
    </row>
    <row r="105" spans="1:24">
      <c r="A105" s="573"/>
      <c r="B105" s="395" t="s">
        <v>357</v>
      </c>
      <c r="C105" s="80">
        <v>54016152.53593614</v>
      </c>
      <c r="D105" s="80">
        <v>193243.4106182158</v>
      </c>
      <c r="E105" s="81">
        <v>3.5903561096684651E-3</v>
      </c>
      <c r="F105" s="83">
        <v>330761215.38064754</v>
      </c>
      <c r="G105" s="83">
        <v>2628996.867595315</v>
      </c>
      <c r="H105" s="81">
        <v>8.0120046714972012E-3</v>
      </c>
      <c r="J105" s="87"/>
      <c r="K105" s="69"/>
      <c r="L105" s="70"/>
      <c r="M105" s="70"/>
      <c r="N105" s="71"/>
      <c r="O105" s="72"/>
      <c r="P105" s="72"/>
      <c r="Q105" s="71"/>
    </row>
    <row r="106" spans="1:24">
      <c r="A106" s="573"/>
      <c r="B106" s="394" t="s">
        <v>358</v>
      </c>
      <c r="C106" s="88">
        <v>93110685.641452506</v>
      </c>
      <c r="D106" s="88">
        <v>-407795.15530902147</v>
      </c>
      <c r="E106" s="84">
        <v>-4.3605836176408789E-3</v>
      </c>
      <c r="F106" s="86">
        <v>579164545.1730082</v>
      </c>
      <c r="G106" s="86">
        <v>301983.43296933174</v>
      </c>
      <c r="H106" s="84">
        <v>5.2168416637894319E-4</v>
      </c>
      <c r="J106" s="391"/>
      <c r="K106" s="73"/>
      <c r="L106" s="76"/>
      <c r="M106" s="76"/>
      <c r="N106" s="74"/>
      <c r="O106" s="75"/>
      <c r="P106" s="75"/>
      <c r="Q106" s="74"/>
    </row>
    <row r="107" spans="1:24">
      <c r="A107" s="573"/>
      <c r="B107" s="395" t="s">
        <v>240</v>
      </c>
      <c r="C107" s="80">
        <v>31491344.685160641</v>
      </c>
      <c r="D107" s="80">
        <v>-320849.57626882941</v>
      </c>
      <c r="E107" s="81">
        <v>-1.0085741764058125E-2</v>
      </c>
      <c r="F107" s="83">
        <v>181415967.49324712</v>
      </c>
      <c r="G107" s="83">
        <v>1094376.4219417572</v>
      </c>
      <c r="H107" s="81">
        <v>6.069025985407389E-3</v>
      </c>
      <c r="J107" s="87"/>
      <c r="K107" s="69"/>
      <c r="L107" s="70"/>
      <c r="M107" s="70"/>
      <c r="N107" s="71"/>
      <c r="O107" s="72"/>
      <c r="P107" s="72"/>
      <c r="Q107" s="71"/>
    </row>
    <row r="108" spans="1:24">
      <c r="A108" s="573"/>
      <c r="B108" s="394" t="s">
        <v>243</v>
      </c>
      <c r="C108" s="88">
        <v>12174331.234600879</v>
      </c>
      <c r="D108" s="88">
        <v>-40661.427158983424</v>
      </c>
      <c r="E108" s="84">
        <v>-3.3288130648066365E-3</v>
      </c>
      <c r="F108" s="86">
        <v>75722321.913941741</v>
      </c>
      <c r="G108" s="86">
        <v>-476498.10170517862</v>
      </c>
      <c r="H108" s="84">
        <v>-6.2533527633017536E-3</v>
      </c>
      <c r="J108" s="391"/>
      <c r="K108" s="73"/>
      <c r="L108" s="76"/>
      <c r="M108" s="76"/>
      <c r="N108" s="74"/>
      <c r="O108" s="75"/>
      <c r="P108" s="75"/>
      <c r="Q108" s="74"/>
    </row>
    <row r="109" spans="1:24">
      <c r="A109" s="573"/>
      <c r="B109" s="395" t="s">
        <v>413</v>
      </c>
      <c r="C109" s="80">
        <v>10914800.374513371</v>
      </c>
      <c r="D109" s="80">
        <v>148506.26431382447</v>
      </c>
      <c r="E109" s="81">
        <v>1.3793628781990612E-2</v>
      </c>
      <c r="F109" s="83">
        <v>69059706.841599911</v>
      </c>
      <c r="G109" s="83">
        <v>1544091.5398070067</v>
      </c>
      <c r="H109" s="81">
        <v>2.2870139491508162E-2</v>
      </c>
      <c r="J109" s="87"/>
      <c r="K109" s="69"/>
      <c r="L109" s="70"/>
      <c r="M109" s="70"/>
      <c r="N109" s="71"/>
      <c r="O109" s="72"/>
      <c r="P109" s="72"/>
      <c r="Q109" s="71"/>
    </row>
    <row r="110" spans="1:24">
      <c r="A110" s="573"/>
      <c r="B110" s="394" t="s">
        <v>414</v>
      </c>
      <c r="C110" s="88">
        <v>503208420.5561071</v>
      </c>
      <c r="D110" s="88">
        <v>2865751.083455205</v>
      </c>
      <c r="E110" s="84">
        <v>5.7275768354428614E-3</v>
      </c>
      <c r="F110" s="86">
        <v>2812262493.1702466</v>
      </c>
      <c r="G110" s="86">
        <v>-22015419.439082146</v>
      </c>
      <c r="H110" s="84">
        <v>-7.7675584815230878E-3</v>
      </c>
      <c r="J110" s="391"/>
      <c r="K110" s="73"/>
      <c r="L110" s="76"/>
      <c r="M110" s="76"/>
      <c r="N110" s="74"/>
      <c r="O110" s="75"/>
      <c r="P110" s="75"/>
      <c r="Q110" s="74"/>
    </row>
    <row r="111" spans="1:24">
      <c r="A111" s="573"/>
      <c r="B111" s="395" t="s">
        <v>415</v>
      </c>
      <c r="C111" s="80">
        <v>503311780.6003747</v>
      </c>
      <c r="D111" s="80">
        <v>2871949.3252369165</v>
      </c>
      <c r="E111" s="81">
        <v>5.7388503986964658E-3</v>
      </c>
      <c r="F111" s="83">
        <v>2813602513.4566612</v>
      </c>
      <c r="G111" s="83">
        <v>-21907106.871088028</v>
      </c>
      <c r="H111" s="81">
        <v>-7.7259857325244563E-3</v>
      </c>
      <c r="J111" s="87"/>
      <c r="K111" s="73"/>
      <c r="L111" s="76"/>
      <c r="M111" s="76"/>
      <c r="N111" s="74"/>
      <c r="O111" s="75"/>
      <c r="P111" s="75"/>
      <c r="Q111" s="74"/>
    </row>
    <row r="112" spans="1:24">
      <c r="A112" s="573"/>
      <c r="B112" s="394" t="s">
        <v>416</v>
      </c>
      <c r="C112" s="88">
        <v>364396041.24796271</v>
      </c>
      <c r="D112" s="88">
        <v>-7143027.6825970411</v>
      </c>
      <c r="E112" s="84">
        <v>-1.9225508916619654E-2</v>
      </c>
      <c r="F112" s="86">
        <v>2159223504.4132061</v>
      </c>
      <c r="G112" s="86">
        <v>-55005137.05030489</v>
      </c>
      <c r="H112" s="84">
        <v>-2.4841669925265184E-2</v>
      </c>
      <c r="J112" s="391"/>
      <c r="K112" s="69"/>
      <c r="L112" s="70"/>
      <c r="M112" s="70"/>
      <c r="N112" s="71"/>
      <c r="O112" s="72"/>
      <c r="P112" s="72"/>
      <c r="Q112" s="71"/>
    </row>
    <row r="113" spans="1:17">
      <c r="A113" s="573"/>
      <c r="B113" s="395" t="s">
        <v>417</v>
      </c>
      <c r="C113" s="80">
        <v>364403274.80854148</v>
      </c>
      <c r="D113" s="80">
        <v>-7146619.9871855378</v>
      </c>
      <c r="E113" s="81">
        <v>-1.9234617173326481E-2</v>
      </c>
      <c r="F113" s="83">
        <v>2159307578.8321967</v>
      </c>
      <c r="G113" s="83">
        <v>-55022660.430305004</v>
      </c>
      <c r="H113" s="81">
        <v>-2.4848443766287854E-2</v>
      </c>
      <c r="J113" s="87"/>
      <c r="K113" s="73"/>
      <c r="L113" s="76"/>
      <c r="M113" s="76"/>
      <c r="N113" s="74"/>
      <c r="O113" s="75"/>
      <c r="P113" s="75"/>
      <c r="Q113" s="74"/>
    </row>
    <row r="114" spans="1:17">
      <c r="A114" s="573"/>
      <c r="B114" s="394" t="s">
        <v>418</v>
      </c>
      <c r="C114" s="88">
        <v>26453606.747618288</v>
      </c>
      <c r="D114" s="88">
        <v>140832.60896478221</v>
      </c>
      <c r="E114" s="84">
        <v>5.3522524163614844E-3</v>
      </c>
      <c r="F114" s="86">
        <v>156439673.47129241</v>
      </c>
      <c r="G114" s="86">
        <v>2094174.0098426938</v>
      </c>
      <c r="H114" s="84">
        <v>1.3568092475321885E-2</v>
      </c>
      <c r="J114" s="391"/>
      <c r="K114" s="69"/>
      <c r="L114" s="70"/>
      <c r="M114" s="70"/>
      <c r="N114" s="71"/>
      <c r="O114" s="72"/>
      <c r="P114" s="72"/>
      <c r="Q114" s="71"/>
    </row>
    <row r="115" spans="1:17">
      <c r="A115" s="573"/>
      <c r="B115" s="395" t="s">
        <v>419</v>
      </c>
      <c r="C115" s="80">
        <v>26456861.141113888</v>
      </c>
      <c r="D115" s="80">
        <v>141559.13185540959</v>
      </c>
      <c r="E115" s="81">
        <v>5.3793466556304398E-3</v>
      </c>
      <c r="F115" s="83">
        <v>156477105.00085247</v>
      </c>
      <c r="G115" s="83">
        <v>2105122.8144234121</v>
      </c>
      <c r="H115" s="81">
        <v>1.3636689667436782E-2</v>
      </c>
      <c r="J115" s="87"/>
      <c r="K115" s="73"/>
      <c r="L115" s="76"/>
      <c r="M115" s="76"/>
      <c r="N115" s="74"/>
      <c r="O115" s="75"/>
      <c r="P115" s="75"/>
      <c r="Q115" s="74"/>
    </row>
    <row r="116" spans="1:17">
      <c r="A116" s="573"/>
      <c r="B116" s="394" t="s">
        <v>420</v>
      </c>
      <c r="C116" s="88">
        <v>126442954.65644732</v>
      </c>
      <c r="D116" s="88">
        <v>-114610.72134020925</v>
      </c>
      <c r="E116" s="84">
        <v>-9.0560150235257991E-4</v>
      </c>
      <c r="F116" s="86">
        <v>622966978.69973445</v>
      </c>
      <c r="G116" s="86">
        <v>-7247259.5448344946</v>
      </c>
      <c r="H116" s="84">
        <v>-1.1499675991169897E-2</v>
      </c>
      <c r="J116" s="391"/>
      <c r="K116" s="69"/>
      <c r="L116" s="70"/>
      <c r="M116" s="70"/>
      <c r="N116" s="71"/>
      <c r="O116" s="72"/>
      <c r="P116" s="72"/>
      <c r="Q116" s="71"/>
    </row>
    <row r="117" spans="1:17">
      <c r="A117" s="573"/>
      <c r="B117" s="395" t="s">
        <v>421</v>
      </c>
      <c r="C117" s="80">
        <v>126476343.4976711</v>
      </c>
      <c r="D117" s="80">
        <v>-116675.27532857656</v>
      </c>
      <c r="E117" s="81">
        <v>-9.2165647410457035E-4</v>
      </c>
      <c r="F117" s="83">
        <v>623370289.04875445</v>
      </c>
      <c r="G117" s="83">
        <v>-7244818.2178608179</v>
      </c>
      <c r="H117" s="81">
        <v>-1.1488494541881963E-2</v>
      </c>
      <c r="J117" s="87"/>
      <c r="K117" s="73"/>
      <c r="L117" s="76"/>
      <c r="M117" s="76"/>
      <c r="N117" s="74"/>
      <c r="O117" s="75"/>
      <c r="P117" s="75"/>
      <c r="Q117" s="74"/>
    </row>
    <row r="118" spans="1:17">
      <c r="A118" s="573"/>
      <c r="B118" s="394" t="s">
        <v>422</v>
      </c>
      <c r="C118" s="88">
        <v>177487590.73818648</v>
      </c>
      <c r="D118" s="88">
        <v>-141241.04740333557</v>
      </c>
      <c r="E118" s="84">
        <v>-7.9514708273160971E-4</v>
      </c>
      <c r="F118" s="86">
        <v>931858649.56061792</v>
      </c>
      <c r="G118" s="86">
        <v>-3291033.2803126574</v>
      </c>
      <c r="H118" s="84">
        <v>-3.5192582970404148E-3</v>
      </c>
      <c r="K118" s="69"/>
      <c r="L118" s="70"/>
      <c r="M118" s="70"/>
      <c r="N118" s="71"/>
      <c r="O118" s="72"/>
      <c r="P118" s="72"/>
      <c r="Q118" s="71"/>
    </row>
    <row r="119" spans="1:17">
      <c r="A119" s="573"/>
      <c r="B119" s="395" t="s">
        <v>423</v>
      </c>
      <c r="C119" s="80">
        <v>177540209.9028635</v>
      </c>
      <c r="D119" s="80">
        <v>-139441.27334201336</v>
      </c>
      <c r="E119" s="81">
        <v>-7.8479033709790986E-4</v>
      </c>
      <c r="F119" s="83">
        <v>932467883.21760929</v>
      </c>
      <c r="G119" s="83">
        <v>-3225447.6096786261</v>
      </c>
      <c r="H119" s="81">
        <v>-3.4471204436467076E-3</v>
      </c>
      <c r="K119" s="73"/>
      <c r="L119" s="76"/>
      <c r="M119" s="76"/>
      <c r="N119" s="74"/>
      <c r="O119" s="75"/>
      <c r="P119" s="75"/>
      <c r="Q119" s="74"/>
    </row>
    <row r="120" spans="1:17">
      <c r="A120" s="573"/>
      <c r="B120" s="394" t="s">
        <v>399</v>
      </c>
      <c r="C120" s="88">
        <v>99031069.142235458</v>
      </c>
      <c r="D120" s="88">
        <v>1552616.5319544375</v>
      </c>
      <c r="E120" s="84">
        <v>1.5927792146658303E-2</v>
      </c>
      <c r="F120" s="86">
        <v>512598739.74107468</v>
      </c>
      <c r="G120" s="86">
        <v>5362308.6219047308</v>
      </c>
      <c r="H120" s="84">
        <v>1.0571615706058999E-2</v>
      </c>
      <c r="K120" s="69"/>
      <c r="L120" s="70"/>
      <c r="M120" s="70"/>
      <c r="N120" s="71"/>
      <c r="O120" s="72"/>
      <c r="P120" s="72"/>
      <c r="Q120" s="71"/>
    </row>
    <row r="121" spans="1:17">
      <c r="A121" s="573"/>
      <c r="B121" s="395" t="s">
        <v>401</v>
      </c>
      <c r="C121" s="80">
        <v>99046859.253760979</v>
      </c>
      <c r="D121" s="80">
        <v>1549832.8678621054</v>
      </c>
      <c r="E121" s="81">
        <v>1.5896206533805218E-2</v>
      </c>
      <c r="F121" s="83">
        <v>512793429.4938283</v>
      </c>
      <c r="G121" s="83">
        <v>5336216.285918951</v>
      </c>
      <c r="H121" s="81">
        <v>1.0515598452499797E-2</v>
      </c>
      <c r="K121" s="73"/>
      <c r="L121" s="76"/>
      <c r="M121" s="76"/>
      <c r="N121" s="74"/>
      <c r="O121" s="75"/>
      <c r="P121" s="75"/>
      <c r="Q121" s="74"/>
    </row>
    <row r="122" spans="1:17">
      <c r="A122" s="573"/>
      <c r="B122" s="394" t="s">
        <v>402</v>
      </c>
      <c r="C122" s="88">
        <v>312856790.02193296</v>
      </c>
      <c r="D122" s="88">
        <v>7535714.3490525484</v>
      </c>
      <c r="E122" s="84">
        <v>2.4681278003639284E-2</v>
      </c>
      <c r="F122" s="86">
        <v>1659073201.953589</v>
      </c>
      <c r="G122" s="86">
        <v>24534354.551921844</v>
      </c>
      <c r="H122" s="84">
        <v>1.5009955004081246E-2</v>
      </c>
      <c r="K122" s="69"/>
      <c r="L122" s="70"/>
      <c r="M122" s="70"/>
      <c r="N122" s="71"/>
      <c r="O122" s="72"/>
      <c r="P122" s="72"/>
      <c r="Q122" s="71"/>
    </row>
    <row r="123" spans="1:17">
      <c r="A123" s="573"/>
      <c r="B123" s="395" t="s">
        <v>403</v>
      </c>
      <c r="C123" s="80">
        <v>35896250.654790394</v>
      </c>
      <c r="D123" s="80">
        <v>1182170.6061981991</v>
      </c>
      <c r="E123" s="81">
        <v>3.4054499054660708E-2</v>
      </c>
      <c r="F123" s="83">
        <v>184043951.48942891</v>
      </c>
      <c r="G123" s="83">
        <v>5628144.5668861568</v>
      </c>
      <c r="H123" s="81">
        <v>3.154510053769817E-2</v>
      </c>
      <c r="K123" s="73"/>
      <c r="L123" s="76"/>
      <c r="M123" s="76"/>
      <c r="N123" s="74"/>
      <c r="O123" s="75"/>
      <c r="P123" s="75"/>
      <c r="Q123" s="74"/>
    </row>
    <row r="124" spans="1:17">
      <c r="A124" s="573"/>
      <c r="B124" s="394" t="s">
        <v>404</v>
      </c>
      <c r="C124" s="88">
        <v>65638771.859323785</v>
      </c>
      <c r="D124" s="88">
        <v>989965.51280611008</v>
      </c>
      <c r="E124" s="84">
        <v>1.5312974341705457E-2</v>
      </c>
      <c r="F124" s="86">
        <v>306122221.25927705</v>
      </c>
      <c r="G124" s="86">
        <v>4288087.4935948849</v>
      </c>
      <c r="H124" s="84">
        <v>1.4206767936073738E-2</v>
      </c>
      <c r="K124" s="69"/>
      <c r="L124" s="70"/>
      <c r="M124" s="70"/>
      <c r="N124" s="71"/>
      <c r="O124" s="72"/>
      <c r="P124" s="72"/>
      <c r="Q124" s="71"/>
    </row>
    <row r="125" spans="1:17">
      <c r="A125" s="573"/>
      <c r="B125" s="395" t="s">
        <v>405</v>
      </c>
      <c r="C125" s="80">
        <v>76173950.151588082</v>
      </c>
      <c r="D125" s="80">
        <v>2345210.6150423139</v>
      </c>
      <c r="E125" s="81">
        <v>3.1765551325462049E-2</v>
      </c>
      <c r="F125" s="83">
        <v>424818302.65321183</v>
      </c>
      <c r="G125" s="83">
        <v>6931606.4469641447</v>
      </c>
      <c r="H125" s="81">
        <v>1.6587286721238562E-2</v>
      </c>
      <c r="K125" s="73"/>
      <c r="L125" s="76"/>
      <c r="M125" s="76"/>
      <c r="N125" s="74"/>
      <c r="O125" s="75"/>
      <c r="P125" s="75"/>
      <c r="Q125" s="74"/>
    </row>
    <row r="126" spans="1:17">
      <c r="A126" s="573"/>
      <c r="B126" s="394" t="s">
        <v>382</v>
      </c>
      <c r="C126" s="88">
        <v>135279207.15290403</v>
      </c>
      <c r="D126" s="88">
        <v>3014350.516805917</v>
      </c>
      <c r="E126" s="84">
        <v>2.279026034178781E-2</v>
      </c>
      <c r="F126" s="86">
        <v>745691490.39277649</v>
      </c>
      <c r="G126" s="86">
        <v>7730449.7645221949</v>
      </c>
      <c r="H126" s="84">
        <v>1.0475417181835193E-2</v>
      </c>
      <c r="K126" s="69"/>
      <c r="L126" s="70"/>
      <c r="M126" s="70"/>
      <c r="N126" s="71"/>
      <c r="O126" s="72"/>
      <c r="P126" s="72"/>
      <c r="Q126" s="71"/>
    </row>
    <row r="127" spans="1:17">
      <c r="A127" s="573"/>
      <c r="B127" s="395" t="s">
        <v>424</v>
      </c>
      <c r="C127" s="80">
        <v>660783669.82070506</v>
      </c>
      <c r="D127" s="80">
        <v>169162.91468727589</v>
      </c>
      <c r="E127" s="81">
        <v>2.5606902803201962E-4</v>
      </c>
      <c r="F127" s="83">
        <v>3716654850.846231</v>
      </c>
      <c r="G127" s="83">
        <v>-17536140.787941933</v>
      </c>
      <c r="H127" s="81">
        <v>-4.69610173320773E-3</v>
      </c>
      <c r="K127" s="73"/>
      <c r="L127" s="76"/>
      <c r="M127" s="76"/>
      <c r="N127" s="74"/>
      <c r="O127" s="75"/>
      <c r="P127" s="75"/>
      <c r="Q127" s="74"/>
    </row>
    <row r="128" spans="1:17">
      <c r="A128" s="573"/>
      <c r="B128" s="394" t="s">
        <v>425</v>
      </c>
      <c r="C128" s="88">
        <v>195131401.33191055</v>
      </c>
      <c r="D128" s="88">
        <v>685647.79697036743</v>
      </c>
      <c r="E128" s="84">
        <v>3.5261649303499065E-3</v>
      </c>
      <c r="F128" s="86">
        <v>1051271174.3181986</v>
      </c>
      <c r="G128" s="86">
        <v>-1768669.9756108522</v>
      </c>
      <c r="H128" s="84">
        <v>-1.6795850462780536E-3</v>
      </c>
      <c r="K128" s="69"/>
      <c r="L128" s="70"/>
      <c r="M128" s="70"/>
      <c r="N128" s="71"/>
      <c r="O128" s="72"/>
      <c r="P128" s="72"/>
      <c r="Q128" s="71"/>
    </row>
    <row r="129" spans="1:17">
      <c r="A129" s="573"/>
      <c r="B129" s="395" t="s">
        <v>426</v>
      </c>
      <c r="C129" s="80">
        <v>128419591.97900745</v>
      </c>
      <c r="D129" s="80">
        <v>691163.02482602</v>
      </c>
      <c r="E129" s="81">
        <v>5.4111917799752555E-3</v>
      </c>
      <c r="F129" s="83">
        <v>738573845.87486601</v>
      </c>
      <c r="G129" s="83">
        <v>1115000.7284858227</v>
      </c>
      <c r="H129" s="81">
        <v>1.5119497661791597E-3</v>
      </c>
      <c r="K129" s="73"/>
      <c r="L129" s="76"/>
      <c r="M129" s="76"/>
      <c r="N129" s="74"/>
      <c r="O129" s="75"/>
      <c r="P129" s="75"/>
      <c r="Q129" s="74"/>
    </row>
    <row r="130" spans="1:17">
      <c r="A130" s="573"/>
      <c r="B130" s="394" t="s">
        <v>427</v>
      </c>
      <c r="C130" s="88">
        <v>236308588.09223372</v>
      </c>
      <c r="D130" s="88">
        <v>-599718.69868347049</v>
      </c>
      <c r="E130" s="84">
        <v>-2.5314380352764528E-3</v>
      </c>
      <c r="F130" s="86">
        <v>1362221812.4925001</v>
      </c>
      <c r="G130" s="86">
        <v>-9349137.7804985046</v>
      </c>
      <c r="H130" s="84">
        <v>-6.8163719701395285E-3</v>
      </c>
      <c r="K130" s="69"/>
      <c r="L130" s="70"/>
      <c r="M130" s="70"/>
      <c r="N130" s="71"/>
      <c r="O130" s="72"/>
      <c r="P130" s="72"/>
      <c r="Q130" s="71"/>
    </row>
    <row r="131" spans="1:17">
      <c r="A131" s="573"/>
      <c r="B131" s="395" t="s">
        <v>428</v>
      </c>
      <c r="C131" s="80">
        <v>15925117.99027244</v>
      </c>
      <c r="D131" s="80">
        <v>109211.34510593861</v>
      </c>
      <c r="E131" s="81">
        <v>6.9051586833508965E-3</v>
      </c>
      <c r="F131" s="83">
        <v>89880746.330412537</v>
      </c>
      <c r="G131" s="83">
        <v>-86491.104436129332</v>
      </c>
      <c r="H131" s="81">
        <v>-9.6136223476644338E-4</v>
      </c>
      <c r="K131" s="69"/>
      <c r="L131" s="76"/>
      <c r="M131" s="76"/>
      <c r="N131" s="74"/>
      <c r="O131" s="75"/>
      <c r="P131" s="75"/>
      <c r="Q131" s="74"/>
    </row>
    <row r="132" spans="1:17">
      <c r="A132" s="573"/>
      <c r="B132" s="394" t="s">
        <v>429</v>
      </c>
      <c r="C132" s="88">
        <v>85070012.720153034</v>
      </c>
      <c r="D132" s="88">
        <v>-726285.82063134015</v>
      </c>
      <c r="E132" s="84">
        <v>-8.4652348992199332E-3</v>
      </c>
      <c r="F132" s="86">
        <v>475545204.01691526</v>
      </c>
      <c r="G132" s="86">
        <v>-7513448.9488404989</v>
      </c>
      <c r="H132" s="84">
        <v>-1.5553906141027415E-2</v>
      </c>
      <c r="K132" s="69"/>
      <c r="L132" s="70"/>
      <c r="M132" s="70"/>
      <c r="N132" s="71"/>
      <c r="O132" s="72"/>
      <c r="P132" s="72"/>
      <c r="Q132" s="71"/>
    </row>
    <row r="133" spans="1:17">
      <c r="A133" s="573"/>
      <c r="B133" s="395" t="s">
        <v>430</v>
      </c>
      <c r="C133" s="80">
        <v>235037427.32855001</v>
      </c>
      <c r="D133" s="80">
        <v>450096.54899325967</v>
      </c>
      <c r="E133" s="81">
        <v>1.9186737301521979E-3</v>
      </c>
      <c r="F133" s="83">
        <v>1189262779.2055345</v>
      </c>
      <c r="G133" s="83">
        <v>-8954045.9806232452</v>
      </c>
      <c r="H133" s="81">
        <v>-7.4728094218107178E-3</v>
      </c>
      <c r="K133" s="73"/>
      <c r="L133" s="76"/>
      <c r="M133" s="76"/>
      <c r="N133" s="74"/>
      <c r="O133" s="75"/>
      <c r="P133" s="75"/>
      <c r="Q133" s="74"/>
    </row>
    <row r="134" spans="1:17">
      <c r="A134" s="573"/>
      <c r="B134" s="394" t="s">
        <v>431</v>
      </c>
      <c r="C134" s="88">
        <v>203343109.89395875</v>
      </c>
      <c r="D134" s="88">
        <v>280410.8612549901</v>
      </c>
      <c r="E134" s="84">
        <v>1.3809077816395478E-3</v>
      </c>
      <c r="F134" s="86">
        <v>1033893640.9363382</v>
      </c>
      <c r="G134" s="86">
        <v>-8347921.9655634165</v>
      </c>
      <c r="H134" s="84">
        <v>-8.009584594113087E-3</v>
      </c>
      <c r="K134" s="69"/>
      <c r="L134" s="70"/>
      <c r="M134" s="70"/>
      <c r="N134" s="71"/>
      <c r="O134" s="72"/>
      <c r="P134" s="72"/>
      <c r="Q134" s="71"/>
    </row>
    <row r="135" spans="1:17">
      <c r="A135" s="573"/>
      <c r="B135" s="395" t="s">
        <v>432</v>
      </c>
      <c r="C135" s="80">
        <v>31774214.042791825</v>
      </c>
      <c r="D135" s="80">
        <v>164031.74026576057</v>
      </c>
      <c r="E135" s="81">
        <v>5.1892057659108249E-3</v>
      </c>
      <c r="F135" s="83">
        <v>156351975.88365042</v>
      </c>
      <c r="G135" s="83">
        <v>-578121.22198408842</v>
      </c>
      <c r="H135" s="81">
        <v>-3.6839410198984146E-3</v>
      </c>
      <c r="K135" s="73"/>
      <c r="L135" s="76"/>
      <c r="M135" s="76"/>
      <c r="N135" s="74"/>
      <c r="O135" s="75"/>
      <c r="P135" s="75"/>
      <c r="Q135" s="74"/>
    </row>
    <row r="136" spans="1:17">
      <c r="A136" s="574"/>
      <c r="B136" s="394" t="s">
        <v>433</v>
      </c>
      <c r="C136" s="88">
        <v>5143221509.850646</v>
      </c>
      <c r="D136" s="88">
        <v>2923396.314332962</v>
      </c>
      <c r="E136" s="84">
        <v>5.6872116164519225E-4</v>
      </c>
      <c r="F136" s="86">
        <v>27511820553.638172</v>
      </c>
      <c r="G136" s="86">
        <v>-173718951.3528862</v>
      </c>
      <c r="H136" s="84">
        <v>-6.2747179379173271E-3</v>
      </c>
      <c r="K136" s="69"/>
      <c r="L136" s="70"/>
      <c r="M136" s="70"/>
      <c r="N136" s="71"/>
      <c r="O136" s="72"/>
      <c r="P136" s="72"/>
      <c r="Q136" s="71"/>
    </row>
    <row r="137" spans="1:17">
      <c r="A137" s="575" t="s">
        <v>435</v>
      </c>
      <c r="B137" s="395" t="s">
        <v>219</v>
      </c>
      <c r="C137" s="80">
        <v>73144321.813852295</v>
      </c>
      <c r="D137" s="80">
        <v>442548.70394051075</v>
      </c>
      <c r="E137" s="81">
        <v>6.0871789642799774E-3</v>
      </c>
      <c r="F137" s="83">
        <v>383490512.83700752</v>
      </c>
      <c r="G137" s="83">
        <v>-12242383.386239648</v>
      </c>
      <c r="H137" s="81">
        <v>-3.0935976015835892E-2</v>
      </c>
      <c r="K137" s="73"/>
      <c r="L137" s="76"/>
      <c r="M137" s="76"/>
      <c r="N137" s="74"/>
      <c r="O137" s="75"/>
      <c r="P137" s="75"/>
      <c r="Q137" s="74"/>
    </row>
    <row r="138" spans="1:17">
      <c r="A138" s="573"/>
      <c r="B138" s="394" t="s">
        <v>220</v>
      </c>
      <c r="C138" s="88">
        <v>6213253.2428468494</v>
      </c>
      <c r="D138" s="88">
        <v>-145320.2991294777</v>
      </c>
      <c r="E138" s="84">
        <v>-2.2854229517067167E-2</v>
      </c>
      <c r="F138" s="86">
        <v>31464662.842437603</v>
      </c>
      <c r="G138" s="86">
        <v>-2408483.000266619</v>
      </c>
      <c r="H138" s="84">
        <v>-7.1103021002266051E-2</v>
      </c>
      <c r="K138" s="69"/>
      <c r="L138" s="70"/>
      <c r="M138" s="70"/>
      <c r="N138" s="71"/>
      <c r="O138" s="72"/>
      <c r="P138" s="72"/>
      <c r="Q138" s="71"/>
    </row>
    <row r="139" spans="1:17">
      <c r="A139" s="573"/>
      <c r="B139" s="395" t="s">
        <v>221</v>
      </c>
      <c r="C139" s="80">
        <v>12853451.743521314</v>
      </c>
      <c r="D139" s="80">
        <v>-140447.49667521752</v>
      </c>
      <c r="E139" s="81">
        <v>-1.0808726008952281E-2</v>
      </c>
      <c r="F139" s="83">
        <v>69227322.693891361</v>
      </c>
      <c r="G139" s="83">
        <v>-3489455.2363885343</v>
      </c>
      <c r="H139" s="81">
        <v>-4.798693418091473E-2</v>
      </c>
      <c r="K139" s="73"/>
      <c r="L139" s="76"/>
      <c r="M139" s="76"/>
      <c r="N139" s="74"/>
      <c r="O139" s="75"/>
      <c r="P139" s="75"/>
      <c r="Q139" s="74"/>
    </row>
    <row r="140" spans="1:17">
      <c r="A140" s="573"/>
      <c r="B140" s="394" t="s">
        <v>222</v>
      </c>
      <c r="C140" s="88">
        <v>6722919.9302051002</v>
      </c>
      <c r="D140" s="88">
        <v>177857.79354899283</v>
      </c>
      <c r="E140" s="84">
        <v>2.7174347597540293E-2</v>
      </c>
      <c r="F140" s="86">
        <v>33171849.180878524</v>
      </c>
      <c r="G140" s="86">
        <v>-335442.60020894557</v>
      </c>
      <c r="H140" s="84">
        <v>-1.0011032893988751E-2</v>
      </c>
      <c r="K140" s="69"/>
      <c r="L140" s="70"/>
      <c r="M140" s="70"/>
      <c r="N140" s="71"/>
      <c r="O140" s="72"/>
      <c r="P140" s="72"/>
      <c r="Q140" s="71"/>
    </row>
    <row r="141" spans="1:17">
      <c r="A141" s="573"/>
      <c r="B141" s="395" t="s">
        <v>223</v>
      </c>
      <c r="C141" s="80">
        <v>3723984.9739594758</v>
      </c>
      <c r="D141" s="80">
        <v>48450.612539954949</v>
      </c>
      <c r="E141" s="81">
        <v>1.3181923436363395E-2</v>
      </c>
      <c r="F141" s="83">
        <v>17567312.57262614</v>
      </c>
      <c r="G141" s="83">
        <v>-695279.56305264309</v>
      </c>
      <c r="H141" s="81">
        <v>-3.8071241907347175E-2</v>
      </c>
      <c r="K141" s="73"/>
      <c r="L141" s="76"/>
      <c r="M141" s="76"/>
      <c r="N141" s="74"/>
      <c r="O141" s="75"/>
      <c r="P141" s="75"/>
      <c r="Q141" s="74"/>
    </row>
    <row r="142" spans="1:17">
      <c r="A142" s="573"/>
      <c r="B142" s="394" t="s">
        <v>224</v>
      </c>
      <c r="C142" s="88">
        <v>14564000.110075174</v>
      </c>
      <c r="D142" s="88">
        <v>97410.172826642171</v>
      </c>
      <c r="E142" s="84">
        <v>6.7334577982217326E-3</v>
      </c>
      <c r="F142" s="86">
        <v>77812046.849065199</v>
      </c>
      <c r="G142" s="86">
        <v>-1857958.5399824828</v>
      </c>
      <c r="H142" s="84">
        <v>-2.3320677975476808E-2</v>
      </c>
      <c r="K142" s="69"/>
      <c r="L142" s="70"/>
      <c r="M142" s="70"/>
      <c r="N142" s="71"/>
      <c r="O142" s="72"/>
      <c r="P142" s="72"/>
      <c r="Q142" s="71"/>
    </row>
    <row r="143" spans="1:17">
      <c r="A143" s="573"/>
      <c r="B143" s="395" t="s">
        <v>225</v>
      </c>
      <c r="C143" s="80">
        <v>7160211.0125373667</v>
      </c>
      <c r="D143" s="80">
        <v>-79401.00995025225</v>
      </c>
      <c r="E143" s="81">
        <v>-1.0967578055787732E-2</v>
      </c>
      <c r="F143" s="83">
        <v>38417915.027786419</v>
      </c>
      <c r="G143" s="83">
        <v>-1872244.2317781225</v>
      </c>
      <c r="H143" s="81">
        <v>-4.6469020380793549E-2</v>
      </c>
      <c r="K143" s="73"/>
      <c r="L143" s="76"/>
      <c r="M143" s="76"/>
      <c r="N143" s="74"/>
      <c r="O143" s="75"/>
      <c r="P143" s="75"/>
      <c r="Q143" s="74"/>
    </row>
    <row r="144" spans="1:17">
      <c r="A144" s="573"/>
      <c r="B144" s="394" t="s">
        <v>226</v>
      </c>
      <c r="C144" s="88">
        <v>10218312.175027966</v>
      </c>
      <c r="D144" s="88">
        <v>380581.93211866543</v>
      </c>
      <c r="E144" s="84">
        <v>3.8685949169319403E-2</v>
      </c>
      <c r="F144" s="86">
        <v>52407917.402221605</v>
      </c>
      <c r="G144" s="86">
        <v>-30048.321998991072</v>
      </c>
      <c r="H144" s="84">
        <v>-5.7302608108445439E-4</v>
      </c>
      <c r="K144" s="69"/>
      <c r="L144" s="70"/>
      <c r="M144" s="70"/>
      <c r="N144" s="71"/>
      <c r="O144" s="72"/>
      <c r="P144" s="72"/>
      <c r="Q144" s="71"/>
    </row>
    <row r="145" spans="1:17">
      <c r="A145" s="573"/>
      <c r="B145" s="395" t="s">
        <v>227</v>
      </c>
      <c r="C145" s="80">
        <v>11701141.513326481</v>
      </c>
      <c r="D145" s="80">
        <v>103877.19948035665</v>
      </c>
      <c r="E145" s="81">
        <v>8.9570433741288716E-3</v>
      </c>
      <c r="F145" s="83">
        <v>63575397.104219317</v>
      </c>
      <c r="G145" s="83">
        <v>-1542059.9041471854</v>
      </c>
      <c r="H145" s="81">
        <v>-2.3681205854661318E-2</v>
      </c>
      <c r="K145" s="73"/>
      <c r="L145" s="76"/>
      <c r="M145" s="76"/>
      <c r="N145" s="74"/>
      <c r="O145" s="75"/>
      <c r="P145" s="75"/>
      <c r="Q145" s="74"/>
    </row>
    <row r="146" spans="1:17">
      <c r="A146" s="573"/>
      <c r="B146" s="394" t="s">
        <v>228</v>
      </c>
      <c r="C146" s="88">
        <v>54806688.948151499</v>
      </c>
      <c r="D146" s="88">
        <v>779515.9786388427</v>
      </c>
      <c r="E146" s="84">
        <v>1.4428220759926136E-2</v>
      </c>
      <c r="F146" s="86">
        <v>271830559.85194802</v>
      </c>
      <c r="G146" s="86">
        <v>-7278440.0203344822</v>
      </c>
      <c r="H146" s="84">
        <v>-2.6077410702145126E-2</v>
      </c>
      <c r="K146" s="69"/>
      <c r="L146" s="70"/>
      <c r="M146" s="70"/>
      <c r="N146" s="71"/>
      <c r="O146" s="72"/>
      <c r="P146" s="72"/>
      <c r="Q146" s="71"/>
    </row>
    <row r="147" spans="1:17">
      <c r="A147" s="573"/>
      <c r="B147" s="395" t="s">
        <v>229</v>
      </c>
      <c r="C147" s="80">
        <v>4732038.4565260615</v>
      </c>
      <c r="D147" s="80">
        <v>-107677.08863605652</v>
      </c>
      <c r="E147" s="81">
        <v>-2.2248639952340343E-2</v>
      </c>
      <c r="F147" s="83">
        <v>23678916.55226519</v>
      </c>
      <c r="G147" s="83">
        <v>-1786960.632026393</v>
      </c>
      <c r="H147" s="81">
        <v>-7.017078654289062E-2</v>
      </c>
      <c r="K147" s="73"/>
      <c r="L147" s="76"/>
      <c r="M147" s="76"/>
      <c r="N147" s="74"/>
      <c r="O147" s="75"/>
      <c r="P147" s="75"/>
      <c r="Q147" s="74"/>
    </row>
    <row r="148" spans="1:17">
      <c r="A148" s="573"/>
      <c r="B148" s="394" t="s">
        <v>230</v>
      </c>
      <c r="C148" s="88">
        <v>5853933.6725311121</v>
      </c>
      <c r="D148" s="88">
        <v>172448.64121261705</v>
      </c>
      <c r="E148" s="84">
        <v>3.0352740570821695E-2</v>
      </c>
      <c r="F148" s="86">
        <v>27178162.990576413</v>
      </c>
      <c r="G148" s="86">
        <v>-814388.47518142685</v>
      </c>
      <c r="H148" s="84">
        <v>-2.9093041989317604E-2</v>
      </c>
      <c r="K148" s="69"/>
      <c r="L148" s="70"/>
      <c r="M148" s="70"/>
      <c r="N148" s="71"/>
      <c r="O148" s="72"/>
      <c r="P148" s="72"/>
      <c r="Q148" s="71"/>
    </row>
    <row r="149" spans="1:17">
      <c r="A149" s="573"/>
      <c r="B149" s="395" t="s">
        <v>231</v>
      </c>
      <c r="C149" s="80">
        <v>29935091.905092418</v>
      </c>
      <c r="D149" s="80">
        <v>742106.8079412356</v>
      </c>
      <c r="E149" s="81">
        <v>2.5420723693434646E-2</v>
      </c>
      <c r="F149" s="83">
        <v>145277662.62229583</v>
      </c>
      <c r="G149" s="83">
        <v>-2228624.1613927186</v>
      </c>
      <c r="H149" s="81">
        <v>-1.5108672382627985E-2</v>
      </c>
      <c r="K149" s="73"/>
      <c r="L149" s="76"/>
      <c r="M149" s="76"/>
      <c r="N149" s="74"/>
      <c r="O149" s="75"/>
      <c r="P149" s="75"/>
      <c r="Q149" s="74"/>
    </row>
    <row r="150" spans="1:17">
      <c r="A150" s="573"/>
      <c r="B150" s="394" t="s">
        <v>232</v>
      </c>
      <c r="C150" s="88">
        <v>8759472.2991559543</v>
      </c>
      <c r="D150" s="88">
        <v>-216976.00813299045</v>
      </c>
      <c r="E150" s="84">
        <v>-2.4171699173803993E-2</v>
      </c>
      <c r="F150" s="86">
        <v>47974808.342076108</v>
      </c>
      <c r="G150" s="86">
        <v>-2476861.3609111607</v>
      </c>
      <c r="H150" s="84">
        <v>-4.9093744082061658E-2</v>
      </c>
      <c r="K150" s="69"/>
      <c r="L150" s="77"/>
      <c r="M150" s="77"/>
      <c r="N150" s="77"/>
      <c r="O150" s="77"/>
      <c r="P150" s="77"/>
      <c r="Q150" s="77"/>
    </row>
    <row r="151" spans="1:17">
      <c r="A151" s="573"/>
      <c r="B151" s="395" t="s">
        <v>233</v>
      </c>
      <c r="C151" s="582">
        <v>1739861.2657399476</v>
      </c>
      <c r="D151" s="582">
        <v>150111.30004098266</v>
      </c>
      <c r="E151" s="582">
        <v>9.4424471319289049E-2</v>
      </c>
      <c r="F151" s="582">
        <v>8888297.0439741313</v>
      </c>
      <c r="G151" s="582">
        <v>632344.14359733462</v>
      </c>
      <c r="H151" s="582">
        <v>7.6592508608966853E-2</v>
      </c>
      <c r="K151" s="73"/>
      <c r="L151" s="76"/>
      <c r="M151" s="76"/>
      <c r="N151" s="74"/>
      <c r="O151" s="75"/>
      <c r="P151" s="75"/>
      <c r="Q151" s="74"/>
    </row>
    <row r="152" spans="1:17">
      <c r="A152" s="573"/>
      <c r="B152" s="394" t="s">
        <v>234</v>
      </c>
      <c r="C152" s="88">
        <v>923916.48532957898</v>
      </c>
      <c r="D152" s="88">
        <v>-8818.847280495218</v>
      </c>
      <c r="E152" s="84">
        <v>-9.4548227907453979E-3</v>
      </c>
      <c r="F152" s="86">
        <v>4901187.9014755487</v>
      </c>
      <c r="G152" s="86">
        <v>-234970.71229057852</v>
      </c>
      <c r="H152" s="84">
        <v>-4.5748336443660657E-2</v>
      </c>
      <c r="K152" s="69"/>
      <c r="L152" s="70"/>
      <c r="M152" s="70"/>
      <c r="N152" s="71"/>
      <c r="O152" s="72"/>
      <c r="P152" s="72"/>
      <c r="Q152" s="71"/>
    </row>
    <row r="153" spans="1:17">
      <c r="A153" s="573"/>
      <c r="B153" s="395" t="s">
        <v>235</v>
      </c>
      <c r="C153" s="80">
        <v>2824900.8555118144</v>
      </c>
      <c r="D153" s="80">
        <v>57521.620869693812</v>
      </c>
      <c r="E153" s="81">
        <v>2.0785593875113598E-2</v>
      </c>
      <c r="F153" s="83">
        <v>13835335.854386207</v>
      </c>
      <c r="G153" s="83">
        <v>-291527.14582654275</v>
      </c>
      <c r="H153" s="81">
        <v>-2.0636368160585429E-2</v>
      </c>
      <c r="K153" s="73"/>
      <c r="L153" s="76"/>
      <c r="M153" s="76"/>
      <c r="N153" s="74"/>
      <c r="O153" s="75"/>
      <c r="P153" s="75"/>
      <c r="Q153" s="74"/>
    </row>
    <row r="154" spans="1:17">
      <c r="A154" s="573"/>
      <c r="B154" s="394" t="s">
        <v>340</v>
      </c>
      <c r="C154" s="88">
        <v>53349832.291611627</v>
      </c>
      <c r="D154" s="88">
        <v>-166718.05768733472</v>
      </c>
      <c r="E154" s="84">
        <v>-3.1152616638998039E-3</v>
      </c>
      <c r="F154" s="86">
        <v>267016703.40950742</v>
      </c>
      <c r="G154" s="86">
        <v>-11857697.108962625</v>
      </c>
      <c r="H154" s="84">
        <v>-4.2519847956346501E-2</v>
      </c>
      <c r="K154" s="69"/>
      <c r="L154" s="70"/>
      <c r="M154" s="70"/>
      <c r="N154" s="71"/>
      <c r="O154" s="72"/>
      <c r="P154" s="72"/>
      <c r="Q154" s="71"/>
    </row>
    <row r="155" spans="1:17">
      <c r="A155" s="573"/>
      <c r="B155" s="395" t="s">
        <v>236</v>
      </c>
      <c r="C155" s="80">
        <v>5008237.2104577729</v>
      </c>
      <c r="D155" s="80">
        <v>311871.28315874934</v>
      </c>
      <c r="E155" s="81">
        <v>6.6406938468296248E-2</v>
      </c>
      <c r="F155" s="83">
        <v>22967596.567943983</v>
      </c>
      <c r="G155" s="83">
        <v>202736.85377590731</v>
      </c>
      <c r="H155" s="81">
        <v>8.9056930866888134E-3</v>
      </c>
      <c r="K155" s="73"/>
      <c r="L155" s="76"/>
      <c r="M155" s="76"/>
      <c r="N155" s="74"/>
      <c r="O155" s="75"/>
      <c r="P155" s="75"/>
      <c r="Q155" s="74"/>
    </row>
    <row r="156" spans="1:17">
      <c r="A156" s="573"/>
      <c r="B156" s="394" t="s">
        <v>237</v>
      </c>
      <c r="C156" s="88">
        <v>13907887.630237075</v>
      </c>
      <c r="D156" s="88">
        <v>-78671.799067774788</v>
      </c>
      <c r="E156" s="84">
        <v>-5.6248142701156691E-3</v>
      </c>
      <c r="F156" s="86">
        <v>74572715.99171719</v>
      </c>
      <c r="G156" s="86">
        <v>-2525841.7655844688</v>
      </c>
      <c r="H156" s="84">
        <v>-3.2761206422765511E-2</v>
      </c>
      <c r="K156" s="69"/>
      <c r="L156" s="70"/>
      <c r="M156" s="70"/>
      <c r="N156" s="71"/>
      <c r="O156" s="72"/>
      <c r="P156" s="72"/>
      <c r="Q156" s="71"/>
    </row>
    <row r="157" spans="1:17">
      <c r="A157" s="573"/>
      <c r="B157" s="395" t="s">
        <v>238</v>
      </c>
      <c r="C157" s="80">
        <v>5198101.8831181005</v>
      </c>
      <c r="D157" s="80">
        <v>-157017.85526879784</v>
      </c>
      <c r="E157" s="81">
        <v>-2.9321072719112665E-2</v>
      </c>
      <c r="F157" s="83">
        <v>25333496.654727835</v>
      </c>
      <c r="G157" s="83">
        <v>-1768868.7319612801</v>
      </c>
      <c r="H157" s="81">
        <v>-6.5266212255777167E-2</v>
      </c>
      <c r="K157" s="73"/>
      <c r="L157" s="76"/>
      <c r="M157" s="76"/>
      <c r="N157" s="74"/>
      <c r="O157" s="75"/>
      <c r="P157" s="75"/>
      <c r="Q157" s="74"/>
    </row>
    <row r="158" spans="1:17">
      <c r="A158" s="573"/>
      <c r="B158" s="394" t="s">
        <v>239</v>
      </c>
      <c r="C158" s="88">
        <v>4703191.594616238</v>
      </c>
      <c r="D158" s="88">
        <v>-132298.49285736773</v>
      </c>
      <c r="E158" s="84">
        <v>-2.7359893302250488E-2</v>
      </c>
      <c r="F158" s="86">
        <v>22382253.487785239</v>
      </c>
      <c r="G158" s="86">
        <v>-1822320.1542313285</v>
      </c>
      <c r="H158" s="84">
        <v>-7.5288256723017602E-2</v>
      </c>
      <c r="K158" s="69"/>
      <c r="L158" s="70"/>
      <c r="M158" s="70"/>
      <c r="N158" s="71"/>
      <c r="O158" s="72"/>
      <c r="P158" s="72"/>
      <c r="Q158" s="71"/>
    </row>
    <row r="159" spans="1:17">
      <c r="A159" s="573"/>
      <c r="B159" s="395" t="s">
        <v>241</v>
      </c>
      <c r="C159" s="80">
        <v>7852666.8239410976</v>
      </c>
      <c r="D159" s="80">
        <v>38544.005721737631</v>
      </c>
      <c r="E159" s="81">
        <v>4.932608127411137E-3</v>
      </c>
      <c r="F159" s="83">
        <v>41080517.312449425</v>
      </c>
      <c r="G159" s="83">
        <v>-1297801.3976006359</v>
      </c>
      <c r="H159" s="81">
        <v>-3.0624183240494176E-2</v>
      </c>
      <c r="K159" s="73"/>
      <c r="L159" s="76"/>
      <c r="M159" s="76"/>
      <c r="N159" s="74"/>
      <c r="O159" s="75"/>
      <c r="P159" s="75"/>
      <c r="Q159" s="74"/>
    </row>
    <row r="160" spans="1:17">
      <c r="A160" s="573"/>
      <c r="B160" s="394" t="s">
        <v>242</v>
      </c>
      <c r="C160" s="88">
        <v>9617562.0043284744</v>
      </c>
      <c r="D160" s="88">
        <v>-44421.574059849605</v>
      </c>
      <c r="E160" s="84">
        <v>-4.5975625708173052E-3</v>
      </c>
      <c r="F160" s="86">
        <v>46435868.146108203</v>
      </c>
      <c r="G160" s="86">
        <v>-2490977.5898786932</v>
      </c>
      <c r="H160" s="84">
        <v>-5.0912286545513358E-2</v>
      </c>
      <c r="K160" s="69"/>
      <c r="L160" s="70"/>
      <c r="M160" s="70"/>
      <c r="N160" s="71"/>
      <c r="O160" s="72"/>
      <c r="P160" s="72"/>
      <c r="Q160" s="71"/>
    </row>
    <row r="161" spans="1:24">
      <c r="A161" s="573"/>
      <c r="B161" s="395" t="s">
        <v>244</v>
      </c>
      <c r="C161" s="80">
        <v>2909373.9872836429</v>
      </c>
      <c r="D161" s="80">
        <v>-99765.324453209992</v>
      </c>
      <c r="E161" s="81">
        <v>-3.3154106246954113E-2</v>
      </c>
      <c r="F161" s="83">
        <v>14373882.198297365</v>
      </c>
      <c r="G161" s="83">
        <v>-1142872.7868800946</v>
      </c>
      <c r="H161" s="81">
        <v>-7.3654110538694181E-2</v>
      </c>
      <c r="K161" s="73"/>
      <c r="L161" s="76"/>
      <c r="M161" s="76"/>
      <c r="N161" s="74"/>
      <c r="O161" s="75"/>
      <c r="P161" s="75"/>
      <c r="Q161" s="74"/>
    </row>
    <row r="162" spans="1:24">
      <c r="A162" s="573"/>
      <c r="B162" s="394" t="s">
        <v>245</v>
      </c>
      <c r="C162" s="88">
        <v>1335738.6515987415</v>
      </c>
      <c r="D162" s="88">
        <v>-7921.2177177765407</v>
      </c>
      <c r="E162" s="84">
        <v>-5.8952551152739573E-3</v>
      </c>
      <c r="F162" s="86">
        <v>6518763.1851282734</v>
      </c>
      <c r="G162" s="86">
        <v>-312400.37521099672</v>
      </c>
      <c r="H162" s="84">
        <v>-4.5731649147554787E-2</v>
      </c>
      <c r="K162" s="69"/>
      <c r="L162" s="70"/>
      <c r="M162" s="70"/>
      <c r="N162" s="71"/>
      <c r="O162" s="72"/>
      <c r="P162" s="72"/>
      <c r="Q162" s="71"/>
    </row>
    <row r="163" spans="1:24">
      <c r="A163" s="573"/>
      <c r="B163" s="395" t="s">
        <v>246</v>
      </c>
      <c r="C163" s="80">
        <v>1675121.37935671</v>
      </c>
      <c r="D163" s="80">
        <v>51849.781760652782</v>
      </c>
      <c r="E163" s="81">
        <v>3.1941532050113117E-2</v>
      </c>
      <c r="F163" s="83">
        <v>7770181.9417176088</v>
      </c>
      <c r="G163" s="83">
        <v>-241923.14334702771</v>
      </c>
      <c r="H163" s="81">
        <v>-3.0194704235469477E-2</v>
      </c>
      <c r="K163" s="73"/>
      <c r="L163" s="78"/>
      <c r="M163" s="78"/>
      <c r="N163" s="78"/>
      <c r="O163" s="78"/>
      <c r="P163" s="78"/>
      <c r="Q163" s="78"/>
    </row>
    <row r="164" spans="1:24">
      <c r="A164" s="573"/>
      <c r="B164" s="394" t="s">
        <v>247</v>
      </c>
      <c r="C164" s="583">
        <v>1150994.0422598959</v>
      </c>
      <c r="D164" s="583">
        <v>-49051.117132378276</v>
      </c>
      <c r="E164" s="583">
        <v>-4.087439272470271E-2</v>
      </c>
      <c r="F164" s="583">
        <v>5694356.8716454962</v>
      </c>
      <c r="G164" s="583">
        <v>-455315.82104024198</v>
      </c>
      <c r="H164" s="583">
        <v>-7.4039033261360868E-2</v>
      </c>
      <c r="K164" s="69"/>
      <c r="L164" s="70"/>
      <c r="M164" s="70"/>
      <c r="N164" s="71"/>
      <c r="O164" s="72"/>
      <c r="P164" s="72"/>
      <c r="Q164" s="71"/>
    </row>
    <row r="165" spans="1:24">
      <c r="A165" s="573"/>
      <c r="B165" s="395" t="s">
        <v>248</v>
      </c>
      <c r="C165" s="80">
        <v>14322240.773483226</v>
      </c>
      <c r="D165" s="80">
        <v>42921.397599799559</v>
      </c>
      <c r="E165" s="81">
        <v>3.005843378802088E-3</v>
      </c>
      <c r="F165" s="83">
        <v>72566321.672150731</v>
      </c>
      <c r="G165" s="83">
        <v>-3030543.7305311263</v>
      </c>
      <c r="H165" s="81">
        <v>-4.0088219457094253E-2</v>
      </c>
      <c r="K165" s="73"/>
      <c r="L165" s="76"/>
      <c r="M165" s="76"/>
      <c r="N165" s="74"/>
      <c r="O165" s="75"/>
      <c r="P165" s="75"/>
      <c r="Q165" s="74"/>
    </row>
    <row r="166" spans="1:24">
      <c r="A166" s="573"/>
      <c r="B166" s="394" t="s">
        <v>274</v>
      </c>
      <c r="C166" s="88">
        <v>3817623.7215932938</v>
      </c>
      <c r="D166" s="88">
        <v>1612.6965162563138</v>
      </c>
      <c r="E166" s="84">
        <v>4.2261317005072243E-4</v>
      </c>
      <c r="F166" s="86">
        <v>19689338.288351756</v>
      </c>
      <c r="G166" s="86">
        <v>-754210.53655879572</v>
      </c>
      <c r="H166" s="84">
        <v>-3.6892348927197366E-2</v>
      </c>
      <c r="K166" s="69"/>
      <c r="L166" s="70"/>
      <c r="M166" s="70"/>
      <c r="N166" s="71"/>
      <c r="O166" s="72"/>
      <c r="P166" s="72"/>
      <c r="Q166" s="71"/>
    </row>
    <row r="167" spans="1:24">
      <c r="A167" s="573"/>
      <c r="B167" s="395" t="s">
        <v>249</v>
      </c>
      <c r="C167" s="80">
        <v>10508670.503739176</v>
      </c>
      <c r="D167" s="80">
        <v>41169.431893641129</v>
      </c>
      <c r="E167" s="81">
        <v>3.933071667350926E-3</v>
      </c>
      <c r="F167" s="83">
        <v>52927008.747975484</v>
      </c>
      <c r="G167" s="83">
        <v>-2279773.2434937954</v>
      </c>
      <c r="H167" s="81">
        <v>-4.1295166304858577E-2</v>
      </c>
      <c r="K167" s="73"/>
      <c r="L167" s="76"/>
      <c r="M167" s="76"/>
      <c r="N167" s="74"/>
      <c r="O167" s="75"/>
      <c r="P167" s="75"/>
      <c r="Q167" s="74"/>
    </row>
    <row r="168" spans="1:24">
      <c r="A168" s="573"/>
      <c r="B168" s="394" t="s">
        <v>356</v>
      </c>
      <c r="C168" s="88">
        <v>15982489.161243306</v>
      </c>
      <c r="D168" s="88">
        <v>488202.40181750059</v>
      </c>
      <c r="E168" s="84">
        <v>3.1508543077693275E-2</v>
      </c>
      <c r="F168" s="86">
        <v>97323055.122438297</v>
      </c>
      <c r="G168" s="86">
        <v>2857066.4173122346</v>
      </c>
      <c r="H168" s="84">
        <v>3.0244392256672584E-2</v>
      </c>
      <c r="K168" s="69"/>
      <c r="L168" s="70"/>
      <c r="M168" s="70"/>
      <c r="N168" s="71"/>
      <c r="O168" s="72"/>
      <c r="P168" s="72"/>
      <c r="Q168" s="71"/>
    </row>
    <row r="169" spans="1:24">
      <c r="A169" s="573"/>
      <c r="B169" s="395" t="s">
        <v>357</v>
      </c>
      <c r="C169" s="80">
        <v>4217099.5978520699</v>
      </c>
      <c r="D169" s="80">
        <v>122742.90874668863</v>
      </c>
      <c r="E169" s="81">
        <v>2.9978557821621548E-2</v>
      </c>
      <c r="F169" s="83">
        <v>25762548.778146278</v>
      </c>
      <c r="G169" s="83">
        <v>497015.29377828911</v>
      </c>
      <c r="H169" s="81">
        <v>1.9671672244158112E-2</v>
      </c>
      <c r="K169" s="73"/>
      <c r="L169" s="76"/>
      <c r="M169" s="76"/>
      <c r="N169" s="74"/>
      <c r="O169" s="75"/>
      <c r="P169" s="75"/>
      <c r="Q169" s="74"/>
    </row>
    <row r="170" spans="1:24">
      <c r="A170" s="573"/>
      <c r="B170" s="394" t="s">
        <v>358</v>
      </c>
      <c r="C170" s="88">
        <v>7390138.4064538684</v>
      </c>
      <c r="D170" s="88">
        <v>212387.94638613425</v>
      </c>
      <c r="E170" s="84">
        <v>2.9589764588184082E-2</v>
      </c>
      <c r="F170" s="86">
        <v>45631698.816471629</v>
      </c>
      <c r="G170" s="86">
        <v>1296632.0037633404</v>
      </c>
      <c r="H170" s="84">
        <v>2.9246194874159328E-2</v>
      </c>
      <c r="K170" s="69"/>
      <c r="L170" s="70"/>
      <c r="M170" s="70"/>
      <c r="N170" s="71"/>
      <c r="O170" s="72"/>
      <c r="P170" s="72"/>
      <c r="Q170" s="71"/>
    </row>
    <row r="171" spans="1:24">
      <c r="A171" s="573"/>
      <c r="B171" s="395" t="s">
        <v>240</v>
      </c>
      <c r="C171" s="80">
        <v>2525716.1387651321</v>
      </c>
      <c r="D171" s="80">
        <v>86597.264007454272</v>
      </c>
      <c r="E171" s="81">
        <v>3.5503502885261204E-2</v>
      </c>
      <c r="F171" s="83">
        <v>14441995.985759147</v>
      </c>
      <c r="G171" s="83">
        <v>683789.18368564919</v>
      </c>
      <c r="H171" s="81">
        <v>4.9700458317183852E-2</v>
      </c>
      <c r="K171" s="73"/>
      <c r="L171" s="76"/>
      <c r="M171" s="76"/>
      <c r="N171" s="74"/>
      <c r="O171" s="75"/>
      <c r="P171" s="75"/>
      <c r="Q171" s="74"/>
      <c r="R171" s="52"/>
      <c r="S171" s="53"/>
      <c r="T171" s="56"/>
      <c r="U171" s="57"/>
      <c r="V171" s="53"/>
      <c r="W171" s="53"/>
      <c r="X171" s="57"/>
    </row>
    <row r="172" spans="1:24">
      <c r="A172" s="573"/>
      <c r="B172" s="394" t="s">
        <v>243</v>
      </c>
      <c r="C172" s="88">
        <v>965130.53217283834</v>
      </c>
      <c r="D172" s="88">
        <v>36971.101210542023</v>
      </c>
      <c r="E172" s="84">
        <v>3.9832705435327159E-2</v>
      </c>
      <c r="F172" s="86">
        <v>5907418.7274368536</v>
      </c>
      <c r="G172" s="86">
        <v>157963.46468606405</v>
      </c>
      <c r="H172" s="84">
        <v>2.7474509752161713E-2</v>
      </c>
      <c r="K172" s="69"/>
      <c r="L172" s="70"/>
      <c r="M172" s="70"/>
      <c r="N172" s="71"/>
      <c r="O172" s="72"/>
      <c r="P172" s="72"/>
      <c r="Q172" s="71"/>
    </row>
    <row r="173" spans="1:24">
      <c r="A173" s="573"/>
      <c r="B173" s="395" t="s">
        <v>413</v>
      </c>
      <c r="C173" s="80">
        <v>885135.20578948129</v>
      </c>
      <c r="D173" s="80">
        <v>29025.698488487047</v>
      </c>
      <c r="E173" s="81">
        <v>3.3904188939560605E-2</v>
      </c>
      <c r="F173" s="83">
        <v>5587954.1096667275</v>
      </c>
      <c r="G173" s="83">
        <v>216837.20370390266</v>
      </c>
      <c r="H173" s="81">
        <v>4.0370970786947055E-2</v>
      </c>
      <c r="K173" s="73"/>
      <c r="L173" s="76"/>
      <c r="M173" s="76"/>
      <c r="N173" s="74"/>
      <c r="O173" s="75"/>
      <c r="P173" s="75"/>
      <c r="Q173" s="74"/>
    </row>
    <row r="174" spans="1:24">
      <c r="A174" s="573"/>
      <c r="B174" s="394" t="s">
        <v>414</v>
      </c>
      <c r="C174" s="88">
        <v>38435699.386674777</v>
      </c>
      <c r="D174" s="88">
        <v>26234.225285500288</v>
      </c>
      <c r="E174" s="84">
        <v>6.8301459484710497E-4</v>
      </c>
      <c r="F174" s="86">
        <v>211892701.42788047</v>
      </c>
      <c r="G174" s="86">
        <v>-7344901.5229827464</v>
      </c>
      <c r="H174" s="84">
        <v>-3.3502015275312637E-2</v>
      </c>
      <c r="K174" s="69"/>
      <c r="L174" s="70"/>
      <c r="M174" s="70"/>
      <c r="N174" s="71"/>
      <c r="O174" s="72"/>
      <c r="P174" s="72"/>
      <c r="Q174" s="71"/>
    </row>
    <row r="175" spans="1:24">
      <c r="A175" s="573"/>
      <c r="B175" s="395" t="s">
        <v>415</v>
      </c>
      <c r="C175" s="80">
        <v>38445678.717302814</v>
      </c>
      <c r="D175" s="80">
        <v>28092.778699710965</v>
      </c>
      <c r="E175" s="81">
        <v>7.3124789112484359E-4</v>
      </c>
      <c r="F175" s="83">
        <v>211998835.16045478</v>
      </c>
      <c r="G175" s="83">
        <v>-7339661.7874136865</v>
      </c>
      <c r="H175" s="81">
        <v>-3.3462715800218826E-2</v>
      </c>
      <c r="K175" s="73"/>
      <c r="L175" s="76"/>
      <c r="M175" s="76"/>
      <c r="N175" s="74"/>
      <c r="O175" s="75"/>
      <c r="P175" s="75"/>
      <c r="Q175" s="74"/>
    </row>
    <row r="176" spans="1:24">
      <c r="A176" s="573"/>
      <c r="B176" s="394" t="s">
        <v>416</v>
      </c>
      <c r="C176" s="88">
        <v>27668429.277028341</v>
      </c>
      <c r="D176" s="88">
        <v>-1332384.9236348085</v>
      </c>
      <c r="E176" s="84">
        <v>-4.5943017820663165E-2</v>
      </c>
      <c r="F176" s="86">
        <v>162863689.26510596</v>
      </c>
      <c r="G176" s="86">
        <v>-15751879.114785522</v>
      </c>
      <c r="H176" s="84">
        <v>-8.8188724295764506E-2</v>
      </c>
      <c r="K176" s="69"/>
      <c r="L176" s="70"/>
      <c r="M176" s="70"/>
      <c r="N176" s="71"/>
      <c r="O176" s="72"/>
      <c r="P176" s="72"/>
      <c r="Q176" s="71"/>
    </row>
    <row r="177" spans="1:17">
      <c r="A177" s="573"/>
      <c r="B177" s="395" t="s">
        <v>417</v>
      </c>
      <c r="C177" s="80">
        <v>27668827.502264149</v>
      </c>
      <c r="D177" s="80">
        <v>-1332531.8947072923</v>
      </c>
      <c r="E177" s="81">
        <v>-4.5947221868725442E-2</v>
      </c>
      <c r="F177" s="83">
        <v>162868470.00121108</v>
      </c>
      <c r="G177" s="83">
        <v>-15752800.171416014</v>
      </c>
      <c r="H177" s="81">
        <v>-8.8191065689947487E-2</v>
      </c>
      <c r="K177" s="69"/>
      <c r="L177" s="70"/>
      <c r="M177" s="70"/>
      <c r="N177" s="71"/>
      <c r="O177" s="72"/>
      <c r="P177" s="72"/>
      <c r="Q177" s="71"/>
    </row>
    <row r="178" spans="1:17">
      <c r="A178" s="573"/>
      <c r="B178" s="394" t="s">
        <v>418</v>
      </c>
      <c r="C178" s="88">
        <v>2065100.0221869578</v>
      </c>
      <c r="D178" s="88">
        <v>83441.737137035001</v>
      </c>
      <c r="E178" s="84">
        <v>4.2107026103611452E-2</v>
      </c>
      <c r="F178" s="86">
        <v>11809104.483680582</v>
      </c>
      <c r="G178" s="86">
        <v>397493.54501838051</v>
      </c>
      <c r="H178" s="84">
        <v>3.4832377931119617E-2</v>
      </c>
      <c r="K178" s="73"/>
      <c r="L178" s="76"/>
      <c r="M178" s="76"/>
      <c r="N178" s="74"/>
      <c r="O178" s="75"/>
      <c r="P178" s="75"/>
      <c r="Q178" s="74"/>
    </row>
    <row r="179" spans="1:17">
      <c r="A179" s="573"/>
      <c r="B179" s="395" t="s">
        <v>419</v>
      </c>
      <c r="C179" s="80">
        <v>2065301.8671924404</v>
      </c>
      <c r="D179" s="80">
        <v>83439.308805140899</v>
      </c>
      <c r="E179" s="81">
        <v>4.2101460796069502E-2</v>
      </c>
      <c r="F179" s="83">
        <v>11811526.62368058</v>
      </c>
      <c r="G179" s="83">
        <v>397749.01075533032</v>
      </c>
      <c r="H179" s="81">
        <v>3.4848147935255834E-2</v>
      </c>
      <c r="K179" s="69"/>
      <c r="L179" s="70"/>
      <c r="M179" s="70"/>
      <c r="N179" s="71"/>
      <c r="O179" s="72"/>
      <c r="P179" s="72"/>
      <c r="Q179" s="71"/>
    </row>
    <row r="180" spans="1:17">
      <c r="A180" s="573"/>
      <c r="B180" s="394" t="s">
        <v>420</v>
      </c>
      <c r="C180" s="88">
        <v>10246584.457474751</v>
      </c>
      <c r="D180" s="88">
        <v>110830.22043253481</v>
      </c>
      <c r="E180" s="84">
        <v>1.0934580480206763E-2</v>
      </c>
      <c r="F180" s="86">
        <v>50024829.440639436</v>
      </c>
      <c r="G180" s="86">
        <v>-1500757.481456019</v>
      </c>
      <c r="H180" s="84">
        <v>-2.9126450975223279E-2</v>
      </c>
      <c r="K180" s="73"/>
      <c r="L180" s="76"/>
      <c r="M180" s="76"/>
      <c r="N180" s="74"/>
      <c r="O180" s="75"/>
      <c r="P180" s="75"/>
      <c r="Q180" s="74"/>
    </row>
    <row r="181" spans="1:17">
      <c r="A181" s="573"/>
      <c r="B181" s="395" t="s">
        <v>421</v>
      </c>
      <c r="C181" s="80">
        <v>10248994.126165761</v>
      </c>
      <c r="D181" s="80">
        <v>110720.68107815087</v>
      </c>
      <c r="E181" s="81">
        <v>1.0921058864495252E-2</v>
      </c>
      <c r="F181" s="83">
        <v>50054174.294337168</v>
      </c>
      <c r="G181" s="83">
        <v>-1500757.9003208429</v>
      </c>
      <c r="H181" s="81">
        <v>-2.9109880208054034E-2</v>
      </c>
      <c r="K181" s="69"/>
      <c r="L181" s="70"/>
      <c r="M181" s="70"/>
      <c r="N181" s="71"/>
      <c r="O181" s="72"/>
      <c r="P181" s="72"/>
      <c r="Q181" s="71"/>
    </row>
    <row r="182" spans="1:17">
      <c r="A182" s="573"/>
      <c r="B182" s="394" t="s">
        <v>422</v>
      </c>
      <c r="C182" s="88">
        <v>13521234.590292884</v>
      </c>
      <c r="D182" s="88">
        <v>-443494.97566959821</v>
      </c>
      <c r="E182" s="84">
        <v>-3.1758221566321576E-2</v>
      </c>
      <c r="F182" s="86">
        <v>70514363.152421162</v>
      </c>
      <c r="G182" s="86">
        <v>-4089702.6137361526</v>
      </c>
      <c r="H182" s="84">
        <v>-5.4818763183163761E-2</v>
      </c>
      <c r="K182" s="73"/>
      <c r="L182" s="76"/>
      <c r="M182" s="76"/>
      <c r="N182" s="74"/>
      <c r="O182" s="75"/>
      <c r="P182" s="75"/>
      <c r="Q182" s="74"/>
    </row>
    <row r="183" spans="1:17">
      <c r="A183" s="573"/>
      <c r="B183" s="395" t="s">
        <v>423</v>
      </c>
      <c r="C183" s="80">
        <v>13524163.447884088</v>
      </c>
      <c r="D183" s="80">
        <v>-444296.24388936907</v>
      </c>
      <c r="E183" s="81">
        <v>-3.1807103552801287E-2</v>
      </c>
      <c r="F183" s="83">
        <v>70549804.532402724</v>
      </c>
      <c r="G183" s="83">
        <v>-4094601.6367180943</v>
      </c>
      <c r="H183" s="81">
        <v>-5.4854768720927476E-2</v>
      </c>
      <c r="K183" s="69"/>
      <c r="L183" s="70"/>
      <c r="M183" s="70"/>
      <c r="N183" s="71"/>
      <c r="O183" s="72"/>
      <c r="P183" s="72"/>
      <c r="Q183" s="71"/>
    </row>
    <row r="184" spans="1:17">
      <c r="A184" s="573"/>
      <c r="B184" s="394" t="s">
        <v>399</v>
      </c>
      <c r="C184" s="88">
        <v>7468156.8153584041</v>
      </c>
      <c r="D184" s="88">
        <v>84548.158101841807</v>
      </c>
      <c r="E184" s="84">
        <v>1.1450790802509344E-2</v>
      </c>
      <c r="F184" s="86">
        <v>38436540.076961301</v>
      </c>
      <c r="G184" s="86">
        <v>-762906.90183252841</v>
      </c>
      <c r="H184" s="84">
        <v>-1.9462185327391145E-2</v>
      </c>
      <c r="K184" s="73"/>
      <c r="L184" s="76"/>
      <c r="M184" s="76"/>
      <c r="N184" s="74"/>
      <c r="O184" s="75"/>
      <c r="P184" s="75"/>
      <c r="Q184" s="74"/>
    </row>
    <row r="185" spans="1:17">
      <c r="A185" s="573"/>
      <c r="B185" s="395" t="s">
        <v>401</v>
      </c>
      <c r="C185" s="80">
        <v>7469376.8632907011</v>
      </c>
      <c r="D185" s="80">
        <v>84698.927746913396</v>
      </c>
      <c r="E185" s="81">
        <v>1.1469549313618968E-2</v>
      </c>
      <c r="F185" s="83">
        <v>38452816.900430769</v>
      </c>
      <c r="G185" s="83">
        <v>-759134.03431402147</v>
      </c>
      <c r="H185" s="81">
        <v>-1.9359761914864854E-2</v>
      </c>
      <c r="K185" s="69"/>
      <c r="L185" s="70"/>
      <c r="M185" s="70"/>
      <c r="N185" s="71"/>
      <c r="O185" s="72"/>
      <c r="P185" s="72"/>
      <c r="Q185" s="71"/>
    </row>
    <row r="186" spans="1:17">
      <c r="A186" s="573"/>
      <c r="B186" s="394" t="s">
        <v>402</v>
      </c>
      <c r="C186" s="88">
        <v>23561277.960724995</v>
      </c>
      <c r="D186" s="88">
        <v>383315.54980554432</v>
      </c>
      <c r="E186" s="84">
        <v>1.6537931290498565E-2</v>
      </c>
      <c r="F186" s="86">
        <v>125685396.32058974</v>
      </c>
      <c r="G186" s="86">
        <v>-49456.152031928301</v>
      </c>
      <c r="H186" s="84">
        <v>-3.9333685974377876E-4</v>
      </c>
      <c r="K186" s="73"/>
      <c r="L186" s="76"/>
      <c r="M186" s="76"/>
      <c r="N186" s="74"/>
      <c r="O186" s="75"/>
      <c r="P186" s="75"/>
      <c r="Q186" s="74"/>
    </row>
    <row r="187" spans="1:17">
      <c r="A187" s="573"/>
      <c r="B187" s="395" t="s">
        <v>403</v>
      </c>
      <c r="C187" s="80">
        <v>2722227.1405779454</v>
      </c>
      <c r="D187" s="80">
        <v>79596.460495623294</v>
      </c>
      <c r="E187" s="81">
        <v>3.0120160601913446E-2</v>
      </c>
      <c r="F187" s="83">
        <v>14068474.634434093</v>
      </c>
      <c r="G187" s="83">
        <v>273956.49891238287</v>
      </c>
      <c r="H187" s="81">
        <v>1.9859809253280729E-2</v>
      </c>
      <c r="K187" s="69"/>
      <c r="L187" s="70"/>
      <c r="M187" s="70"/>
      <c r="N187" s="71"/>
      <c r="O187" s="72"/>
      <c r="P187" s="72"/>
      <c r="Q187" s="71"/>
    </row>
    <row r="188" spans="1:17">
      <c r="A188" s="573"/>
      <c r="B188" s="394" t="s">
        <v>404</v>
      </c>
      <c r="C188" s="88">
        <v>5021968.6393916868</v>
      </c>
      <c r="D188" s="88">
        <v>32245.366823124699</v>
      </c>
      <c r="E188" s="84">
        <v>6.462355738322486E-3</v>
      </c>
      <c r="F188" s="86">
        <v>23408849.764780235</v>
      </c>
      <c r="G188" s="86">
        <v>-643232.56253144518</v>
      </c>
      <c r="H188" s="84">
        <v>-2.6743321171865446E-2</v>
      </c>
      <c r="K188" s="73"/>
      <c r="L188" s="76"/>
      <c r="M188" s="76"/>
      <c r="N188" s="74"/>
      <c r="O188" s="75"/>
      <c r="P188" s="75"/>
      <c r="Q188" s="74"/>
    </row>
    <row r="189" spans="1:17">
      <c r="A189" s="573"/>
      <c r="B189" s="395" t="s">
        <v>405</v>
      </c>
      <c r="C189" s="80">
        <v>5740643.1683349535</v>
      </c>
      <c r="D189" s="80">
        <v>173011.30938312504</v>
      </c>
      <c r="E189" s="81">
        <v>3.1074487998870033E-2</v>
      </c>
      <c r="F189" s="83">
        <v>32073544.616672173</v>
      </c>
      <c r="G189" s="83">
        <v>232473.38105641305</v>
      </c>
      <c r="H189" s="81">
        <v>7.3010540171896121E-3</v>
      </c>
      <c r="K189" s="69"/>
      <c r="L189" s="70"/>
      <c r="M189" s="70"/>
      <c r="N189" s="71"/>
      <c r="O189" s="72"/>
      <c r="P189" s="72"/>
      <c r="Q189" s="71"/>
    </row>
    <row r="190" spans="1:17">
      <c r="A190" s="573"/>
      <c r="B190" s="394" t="s">
        <v>382</v>
      </c>
      <c r="C190" s="88">
        <v>10087163.062104557</v>
      </c>
      <c r="D190" s="88">
        <v>100408.78812124021</v>
      </c>
      <c r="E190" s="84">
        <v>1.0054196325108055E-2</v>
      </c>
      <c r="F190" s="86">
        <v>56257664.118610226</v>
      </c>
      <c r="G190" s="86">
        <v>93817.824057787657</v>
      </c>
      <c r="H190" s="84">
        <v>1.6704308954511085E-3</v>
      </c>
      <c r="K190" s="73"/>
      <c r="L190" s="76"/>
      <c r="M190" s="76"/>
      <c r="N190" s="74"/>
      <c r="O190" s="75"/>
      <c r="P190" s="75"/>
      <c r="Q190" s="74"/>
    </row>
    <row r="191" spans="1:17">
      <c r="A191" s="573"/>
      <c r="B191" s="395" t="s">
        <v>424</v>
      </c>
      <c r="C191" s="80">
        <v>52972725.98134733</v>
      </c>
      <c r="D191" s="80">
        <v>1718139.8263727799</v>
      </c>
      <c r="E191" s="81">
        <v>3.3521679819592587E-2</v>
      </c>
      <c r="F191" s="83">
        <v>296182650.721264</v>
      </c>
      <c r="G191" s="83">
        <v>1028620.8430737853</v>
      </c>
      <c r="H191" s="81">
        <v>3.4850306583931656E-3</v>
      </c>
      <c r="K191" s="69"/>
      <c r="L191" s="70"/>
      <c r="M191" s="70"/>
      <c r="N191" s="71"/>
      <c r="O191" s="72"/>
      <c r="P191" s="72"/>
      <c r="Q191" s="71"/>
    </row>
    <row r="192" spans="1:17">
      <c r="A192" s="573"/>
      <c r="B192" s="394" t="s">
        <v>425</v>
      </c>
      <c r="C192" s="88">
        <v>15936073.733723376</v>
      </c>
      <c r="D192" s="88">
        <v>656295.55376375094</v>
      </c>
      <c r="E192" s="84">
        <v>4.295190323014788E-2</v>
      </c>
      <c r="F192" s="86">
        <v>85304696.57638596</v>
      </c>
      <c r="G192" s="86">
        <v>648135.83573596179</v>
      </c>
      <c r="H192" s="84">
        <v>7.6560615038633725E-3</v>
      </c>
      <c r="K192" s="73"/>
      <c r="L192" s="76"/>
      <c r="M192" s="76"/>
      <c r="N192" s="74"/>
      <c r="O192" s="75"/>
      <c r="P192" s="75"/>
      <c r="Q192" s="74"/>
    </row>
    <row r="193" spans="1:17">
      <c r="A193" s="573"/>
      <c r="B193" s="395" t="s">
        <v>426</v>
      </c>
      <c r="C193" s="80">
        <v>10171915.249833263</v>
      </c>
      <c r="D193" s="80">
        <v>430879.25420171395</v>
      </c>
      <c r="E193" s="81">
        <v>4.4233411558580155E-2</v>
      </c>
      <c r="F193" s="83">
        <v>58523346.470862687</v>
      </c>
      <c r="G193" s="83">
        <v>1104047.2768575549</v>
      </c>
      <c r="H193" s="81">
        <v>1.922780828667486E-2</v>
      </c>
      <c r="K193" s="69"/>
      <c r="L193" s="70"/>
      <c r="M193" s="70"/>
      <c r="N193" s="71"/>
      <c r="O193" s="72"/>
      <c r="P193" s="72"/>
      <c r="Q193" s="71"/>
    </row>
    <row r="194" spans="1:17">
      <c r="A194" s="573"/>
      <c r="B194" s="394" t="s">
        <v>427</v>
      </c>
      <c r="C194" s="88">
        <v>18697395.961277504</v>
      </c>
      <c r="D194" s="88">
        <v>510601.13355380669</v>
      </c>
      <c r="E194" s="84">
        <v>2.8075377678723985E-2</v>
      </c>
      <c r="F194" s="86">
        <v>107116052.82325031</v>
      </c>
      <c r="G194" s="86">
        <v>-11407.636657640338</v>
      </c>
      <c r="H194" s="84">
        <v>-1.0648657784536583E-4</v>
      </c>
      <c r="K194" s="73"/>
      <c r="L194" s="76"/>
      <c r="M194" s="76"/>
      <c r="N194" s="74"/>
      <c r="O194" s="75"/>
      <c r="P194" s="75"/>
      <c r="Q194" s="74"/>
    </row>
    <row r="195" spans="1:17">
      <c r="A195" s="573"/>
      <c r="B195" s="395" t="s">
        <v>428</v>
      </c>
      <c r="C195" s="80">
        <v>1248518.3647111875</v>
      </c>
      <c r="D195" s="80">
        <v>38951.538119492354</v>
      </c>
      <c r="E195" s="81">
        <v>3.2202882274185371E-2</v>
      </c>
      <c r="F195" s="83">
        <v>6922148.1773525784</v>
      </c>
      <c r="G195" s="83">
        <v>4949.8905956735834</v>
      </c>
      <c r="H195" s="81">
        <v>7.1559183219457997E-4</v>
      </c>
      <c r="K195" s="69"/>
      <c r="L195" s="70"/>
      <c r="M195" s="70"/>
      <c r="N195" s="71"/>
      <c r="O195" s="72"/>
      <c r="P195" s="72"/>
      <c r="Q195" s="71"/>
    </row>
    <row r="196" spans="1:17">
      <c r="A196" s="573"/>
      <c r="B196" s="394" t="s">
        <v>429</v>
      </c>
      <c r="C196" s="88">
        <v>6924534.2191783646</v>
      </c>
      <c r="D196" s="88">
        <v>81750.025807048194</v>
      </c>
      <c r="E196" s="84">
        <v>1.1946895225227237E-2</v>
      </c>
      <c r="F196" s="86">
        <v>38384675.70304855</v>
      </c>
      <c r="G196" s="86">
        <v>-711292.38767113537</v>
      </c>
      <c r="H196" s="84">
        <v>-1.8193497243005393E-2</v>
      </c>
      <c r="K196" s="73"/>
      <c r="L196" s="76"/>
      <c r="M196" s="76"/>
      <c r="N196" s="74"/>
      <c r="O196" s="75"/>
      <c r="P196" s="75"/>
      <c r="Q196" s="74"/>
    </row>
    <row r="197" spans="1:17">
      <c r="A197" s="573"/>
      <c r="B197" s="395" t="s">
        <v>430</v>
      </c>
      <c r="C197" s="80">
        <v>19231625.151874505</v>
      </c>
      <c r="D197" s="80">
        <v>338791.38881839812</v>
      </c>
      <c r="E197" s="81">
        <v>1.7932269614359599E-2</v>
      </c>
      <c r="F197" s="83">
        <v>97037731.668403655</v>
      </c>
      <c r="G197" s="83">
        <v>-1447828.6191855967</v>
      </c>
      <c r="H197" s="81">
        <v>-1.4700922804904286E-2</v>
      </c>
      <c r="K197" s="48"/>
      <c r="L197" s="70"/>
      <c r="M197" s="70"/>
      <c r="N197" s="71"/>
      <c r="O197" s="72"/>
      <c r="P197" s="72"/>
      <c r="Q197" s="71"/>
    </row>
    <row r="198" spans="1:17">
      <c r="A198" s="573"/>
      <c r="B198" s="394" t="s">
        <v>431</v>
      </c>
      <c r="C198" s="88">
        <v>16559180.297778292</v>
      </c>
      <c r="D198" s="88">
        <v>269022.01178348623</v>
      </c>
      <c r="E198" s="84">
        <v>1.651438905997454E-2</v>
      </c>
      <c r="F198" s="86">
        <v>84008164.63052097</v>
      </c>
      <c r="G198" s="86">
        <v>-1219825.9036357403</v>
      </c>
      <c r="H198" s="84">
        <v>-1.4312503392261399E-2</v>
      </c>
      <c r="K198" s="73"/>
      <c r="L198" s="76"/>
      <c r="M198" s="76"/>
      <c r="N198" s="74"/>
      <c r="O198" s="75"/>
      <c r="P198" s="75"/>
      <c r="Q198" s="74"/>
    </row>
    <row r="199" spans="1:17">
      <c r="A199" s="573"/>
      <c r="B199" s="395" t="s">
        <v>432</v>
      </c>
      <c r="C199" s="80">
        <v>2676818.8223570539</v>
      </c>
      <c r="D199" s="80">
        <v>68323.391703306232</v>
      </c>
      <c r="E199" s="81">
        <v>2.6192643813135932E-2</v>
      </c>
      <c r="F199" s="83">
        <v>13084153.420323288</v>
      </c>
      <c r="G199" s="83">
        <v>-241019.20917783491</v>
      </c>
      <c r="H199" s="81">
        <v>-1.8087511199984984E-2</v>
      </c>
      <c r="K199" s="69"/>
      <c r="L199" s="70"/>
      <c r="M199" s="70"/>
      <c r="N199" s="71"/>
      <c r="O199" s="72"/>
      <c r="P199" s="72"/>
      <c r="Q199" s="71"/>
    </row>
    <row r="200" spans="1:17">
      <c r="A200" s="574"/>
      <c r="B200" s="394" t="s">
        <v>433</v>
      </c>
      <c r="C200" s="88">
        <v>405669229.28296357</v>
      </c>
      <c r="D200" s="88">
        <v>2466719.9049428701</v>
      </c>
      <c r="E200" s="84">
        <v>6.1178188319016835E-3</v>
      </c>
      <c r="F200" s="86">
        <v>2152558658.4078169</v>
      </c>
      <c r="G200" s="86">
        <v>-61263045.081673622</v>
      </c>
      <c r="H200" s="84">
        <v>-2.7672980613167274E-2</v>
      </c>
      <c r="K200" s="73"/>
      <c r="L200" s="76"/>
      <c r="M200" s="76"/>
      <c r="N200" s="74"/>
      <c r="O200" s="75"/>
      <c r="P200" s="75"/>
      <c r="Q200" s="74"/>
    </row>
    <row r="201" spans="1:17">
      <c r="A201" s="433"/>
      <c r="B201" s="39"/>
      <c r="C201" s="88"/>
      <c r="D201" s="88"/>
      <c r="E201" s="84"/>
      <c r="F201" s="86"/>
      <c r="G201" s="86"/>
      <c r="H201" s="84"/>
      <c r="K201" s="69"/>
      <c r="L201" s="70"/>
      <c r="M201" s="70"/>
      <c r="N201" s="71"/>
      <c r="O201" s="72"/>
      <c r="P201" s="72"/>
      <c r="Q201" s="71"/>
    </row>
    <row r="202" spans="1:17">
      <c r="A202" s="433"/>
      <c r="K202" s="62"/>
      <c r="L202" s="63"/>
      <c r="M202" s="63"/>
      <c r="N202" s="64"/>
      <c r="O202" s="65"/>
      <c r="P202" s="65"/>
      <c r="Q202" s="64"/>
    </row>
    <row r="203" spans="1:17">
      <c r="A203" s="433"/>
      <c r="K203" s="62"/>
      <c r="L203" s="63"/>
      <c r="M203" s="63"/>
      <c r="N203" s="64"/>
      <c r="O203" s="65"/>
      <c r="P203" s="65"/>
      <c r="Q203" s="64"/>
    </row>
    <row r="204" spans="1:17">
      <c r="A204" s="433"/>
      <c r="K204" s="62"/>
      <c r="L204" s="63"/>
      <c r="M204" s="63"/>
      <c r="N204" s="64"/>
      <c r="O204" s="65"/>
      <c r="P204" s="65"/>
      <c r="Q204" s="64"/>
    </row>
    <row r="205" spans="1:17">
      <c r="A205" s="433"/>
      <c r="K205" s="61"/>
      <c r="L205" s="58"/>
      <c r="M205" s="58"/>
      <c r="N205" s="59"/>
      <c r="O205" s="60"/>
      <c r="P205" s="60"/>
      <c r="Q205" s="59"/>
    </row>
    <row r="206" spans="1:17">
      <c r="A206" s="433"/>
      <c r="K206" s="61"/>
      <c r="L206" s="58"/>
      <c r="M206" s="58"/>
      <c r="N206" s="59"/>
      <c r="O206" s="60"/>
      <c r="P206" s="60"/>
      <c r="Q206" s="59"/>
    </row>
    <row r="207" spans="1:17">
      <c r="A207" s="433"/>
      <c r="K207" s="61"/>
      <c r="L207" s="58"/>
      <c r="M207" s="58"/>
      <c r="N207" s="59"/>
      <c r="O207" s="60"/>
      <c r="P207" s="60"/>
      <c r="Q207" s="59"/>
    </row>
    <row r="208" spans="1:17">
      <c r="A208" s="433"/>
      <c r="K208" s="61"/>
      <c r="L208" s="58"/>
      <c r="M208" s="58"/>
      <c r="N208" s="59"/>
      <c r="O208" s="60"/>
      <c r="P208" s="60"/>
      <c r="Q208" s="59"/>
    </row>
    <row r="209" spans="1:17">
      <c r="A209" s="433"/>
      <c r="K209" s="61"/>
      <c r="L209" s="58"/>
      <c r="M209" s="58"/>
      <c r="N209" s="59"/>
      <c r="O209" s="60"/>
      <c r="P209" s="60"/>
      <c r="Q209" s="59"/>
    </row>
    <row r="210" spans="1:17">
      <c r="A210" s="433"/>
      <c r="K210" s="61"/>
      <c r="L210" s="58"/>
      <c r="M210" s="58"/>
      <c r="N210" s="59"/>
      <c r="O210" s="60"/>
      <c r="P210" s="60"/>
      <c r="Q210" s="59"/>
    </row>
    <row r="211" spans="1:17">
      <c r="A211" s="433"/>
      <c r="K211" s="46"/>
      <c r="L211" s="43"/>
      <c r="M211" s="43"/>
      <c r="N211" s="44"/>
      <c r="O211" s="45"/>
      <c r="P211" s="45"/>
      <c r="Q211" s="44"/>
    </row>
    <row r="212" spans="1:17">
      <c r="A212" s="433"/>
      <c r="K212" s="46"/>
      <c r="L212" s="43"/>
      <c r="M212" s="43"/>
      <c r="N212" s="44"/>
      <c r="O212" s="45"/>
      <c r="P212" s="45"/>
      <c r="Q212" s="44"/>
    </row>
    <row r="213" spans="1:17">
      <c r="A213" s="433"/>
      <c r="K213" s="46"/>
      <c r="L213" s="43"/>
      <c r="M213" s="43"/>
      <c r="N213" s="44"/>
      <c r="O213" s="45"/>
      <c r="P213" s="45"/>
      <c r="Q213" s="44"/>
    </row>
  </sheetData>
  <mergeCells count="3">
    <mergeCell ref="A9:A72"/>
    <mergeCell ref="A73:A136"/>
    <mergeCell ref="A137:A200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2">
    <tabColor theme="0" tint="-0.14999847407452621"/>
  </sheetPr>
  <dimension ref="B1:Q161"/>
  <sheetViews>
    <sheetView showGridLines="0" zoomScale="70" zoomScaleNormal="70" workbookViewId="0">
      <selection activeCell="S19" sqref="S19"/>
    </sheetView>
  </sheetViews>
  <sheetFormatPr defaultColWidth="13.21875" defaultRowHeight="14.4"/>
  <cols>
    <col min="1" max="1" width="3.77734375" style="3" customWidth="1"/>
    <col min="2" max="2" width="40" style="3" bestFit="1" customWidth="1"/>
    <col min="3" max="3" width="18.5546875" style="248" customWidth="1"/>
    <col min="4" max="4" width="15.77734375" style="180" customWidth="1"/>
    <col min="5" max="5" width="15.44140625" style="819" bestFit="1" customWidth="1"/>
    <col min="6" max="6" width="18.77734375" style="250" customWidth="1"/>
    <col min="7" max="7" width="18" style="251" customWidth="1"/>
    <col min="8" max="8" width="14.44140625" style="244" customWidth="1"/>
    <col min="9" max="9" width="3.77734375" style="3" customWidth="1"/>
    <col min="10" max="10" width="44.21875" style="3" bestFit="1" customWidth="1"/>
    <col min="11" max="11" width="16.77734375" style="248" customWidth="1"/>
    <col min="12" max="12" width="15.77734375" style="180" bestFit="1" customWidth="1"/>
    <col min="13" max="13" width="12.44140625" style="244" bestFit="1" customWidth="1"/>
    <col min="14" max="14" width="22.33203125" style="250" bestFit="1" customWidth="1"/>
    <col min="15" max="15" width="17.77734375" style="251" customWidth="1"/>
    <col min="16" max="16" width="15.109375" style="244" customWidth="1"/>
    <col min="17" max="16384" width="13.21875" style="3"/>
  </cols>
  <sheetData>
    <row r="1" spans="2:16" s="392" customFormat="1">
      <c r="C1" s="247"/>
      <c r="D1" s="249"/>
      <c r="E1" s="819"/>
      <c r="F1" s="250"/>
      <c r="G1" s="251"/>
      <c r="H1" s="244"/>
      <c r="K1" s="247"/>
      <c r="L1" s="249"/>
      <c r="M1" s="244"/>
      <c r="N1" s="250"/>
      <c r="O1" s="251"/>
      <c r="P1" s="244"/>
    </row>
    <row r="2" spans="2:16" s="392" customFormat="1" ht="40.049999999999997" customHeight="1">
      <c r="C2" s="436"/>
      <c r="D2" s="436"/>
      <c r="E2" s="820"/>
      <c r="F2" s="803"/>
      <c r="G2" s="803"/>
      <c r="H2" s="559" t="s">
        <v>111</v>
      </c>
      <c r="I2" s="558"/>
      <c r="J2" s="558"/>
      <c r="K2" s="436"/>
      <c r="L2" s="436"/>
      <c r="M2" s="436"/>
      <c r="N2" s="803"/>
      <c r="O2" s="250"/>
      <c r="P2" s="244"/>
    </row>
    <row r="3" spans="2:16" ht="21.6" thickBot="1">
      <c r="H3" s="578" t="str">
        <f>'HOME PAGE'!H5</f>
        <v>4 WEEKS ENDING 1-25-2026</v>
      </c>
      <c r="I3" s="579"/>
      <c r="J3" s="579"/>
    </row>
    <row r="4" spans="2:16" ht="23.4" customHeight="1" thickBot="1">
      <c r="B4" s="576" t="s">
        <v>361</v>
      </c>
      <c r="C4" s="802" t="s">
        <v>362</v>
      </c>
      <c r="D4" s="813"/>
      <c r="E4" s="813"/>
      <c r="F4" s="802" t="s">
        <v>19</v>
      </c>
      <c r="G4" s="813"/>
      <c r="H4" s="801"/>
      <c r="I4" s="401"/>
      <c r="J4" s="576" t="s">
        <v>363</v>
      </c>
      <c r="K4" s="802" t="s">
        <v>362</v>
      </c>
      <c r="L4" s="813"/>
      <c r="M4" s="801"/>
      <c r="N4" s="802" t="s">
        <v>19</v>
      </c>
      <c r="O4" s="813"/>
      <c r="P4" s="801"/>
    </row>
    <row r="5" spans="2:16" ht="15" customHeight="1" thickBot="1">
      <c r="B5" s="577"/>
      <c r="C5" s="404" t="s">
        <v>16</v>
      </c>
      <c r="D5" s="404" t="s">
        <v>22</v>
      </c>
      <c r="E5" s="821" t="s">
        <v>23</v>
      </c>
      <c r="F5" s="795" t="s">
        <v>16</v>
      </c>
      <c r="G5" s="831" t="s">
        <v>22</v>
      </c>
      <c r="H5" s="832" t="s">
        <v>23</v>
      </c>
      <c r="I5" s="405"/>
      <c r="J5" s="577"/>
      <c r="K5" s="404" t="s">
        <v>16</v>
      </c>
      <c r="L5" s="404" t="s">
        <v>22</v>
      </c>
      <c r="M5" s="234" t="s">
        <v>23</v>
      </c>
      <c r="N5" s="795" t="s">
        <v>16</v>
      </c>
      <c r="O5" s="795" t="s">
        <v>22</v>
      </c>
      <c r="P5" s="234" t="s">
        <v>23</v>
      </c>
    </row>
    <row r="6" spans="2:16" ht="15" customHeight="1" thickBot="1">
      <c r="B6" s="406" t="s">
        <v>364</v>
      </c>
      <c r="C6" s="407">
        <f>'DMI SR Data'!C69</f>
        <v>19231625.151874501</v>
      </c>
      <c r="D6" s="407">
        <f>'DMI SR Data'!D69</f>
        <v>338791.38881839812</v>
      </c>
      <c r="E6" s="822">
        <f>'DMI SR Data'!E69</f>
        <v>1.7932269614359602E-2</v>
      </c>
      <c r="F6" s="804">
        <f>'DMI SR Data'!F69</f>
        <v>97037731.668403655</v>
      </c>
      <c r="G6" s="804">
        <f>'DMI SR Data'!G69</f>
        <v>-1447828.6191856116</v>
      </c>
      <c r="H6" s="68">
        <f>'DMI SR Data'!H69</f>
        <v>-1.4700922804904435E-2</v>
      </c>
      <c r="I6" s="401"/>
      <c r="J6" s="406" t="s">
        <v>363</v>
      </c>
      <c r="K6" s="407">
        <f>'DMI SR Data'!C63</f>
        <v>52972725.981347322</v>
      </c>
      <c r="L6" s="407">
        <f>'DMI SR Data'!D63</f>
        <v>1718139.8263727576</v>
      </c>
      <c r="M6" s="68">
        <f>'DMI SR Data'!E63</f>
        <v>3.3521679819592143E-2</v>
      </c>
      <c r="N6" s="804">
        <f>'DMI SR Data'!F63</f>
        <v>296182650.72126383</v>
      </c>
      <c r="O6" s="804">
        <f>'DMI SR Data'!G63</f>
        <v>1028620.8430736661</v>
      </c>
      <c r="P6" s="68">
        <f>'DMI SR Data'!H63</f>
        <v>3.4850306583927623E-3</v>
      </c>
    </row>
    <row r="7" spans="2:16">
      <c r="B7" s="408" t="s">
        <v>365</v>
      </c>
      <c r="C7" s="409">
        <f>'DMI SR Data'!C70</f>
        <v>16559180.297778292</v>
      </c>
      <c r="D7" s="409">
        <f>'DMI SR Data'!D70</f>
        <v>269022.01178348064</v>
      </c>
      <c r="E7" s="823">
        <f>'DMI SR Data'!E70</f>
        <v>1.6514389059974193E-2</v>
      </c>
      <c r="F7" s="805">
        <f>'DMI SR Data'!F70</f>
        <v>84008164.630521014</v>
      </c>
      <c r="G7" s="805">
        <f>'DMI SR Data'!G70</f>
        <v>-1219825.9036356807</v>
      </c>
      <c r="H7" s="439">
        <f>'DMI SR Data'!H70</f>
        <v>-1.4312503392260702E-2</v>
      </c>
      <c r="I7" s="401"/>
      <c r="J7" s="408" t="s">
        <v>366</v>
      </c>
      <c r="K7" s="410">
        <f>'DMI SR Data'!C64</f>
        <v>15936073.733723376</v>
      </c>
      <c r="L7" s="410">
        <f>'DMI SR Data'!D64</f>
        <v>656295.55376374163</v>
      </c>
      <c r="M7" s="440">
        <f>'DMI SR Data'!E64</f>
        <v>4.2951903230147248E-2</v>
      </c>
      <c r="N7" s="806">
        <f>'DMI SR Data'!F64</f>
        <v>85304696.57638593</v>
      </c>
      <c r="O7" s="806">
        <f>'DMI SR Data'!G64</f>
        <v>648135.83573593199</v>
      </c>
      <c r="P7" s="440">
        <f>'DMI SR Data'!H64</f>
        <v>7.6560615038630212E-3</v>
      </c>
    </row>
    <row r="8" spans="2:16" ht="15" customHeight="1" thickBot="1">
      <c r="B8" s="412" t="s">
        <v>367</v>
      </c>
      <c r="C8" s="409">
        <f>'DMI SR Data'!C71</f>
        <v>2676818.8223570539</v>
      </c>
      <c r="D8" s="409">
        <f>'DMI SR Data'!D71</f>
        <v>68323.391703306232</v>
      </c>
      <c r="E8" s="823">
        <f>'DMI SR Data'!E71</f>
        <v>2.6192643813135932E-2</v>
      </c>
      <c r="F8" s="805">
        <f>'DMI SR Data'!F71</f>
        <v>13084153.420323284</v>
      </c>
      <c r="G8" s="805">
        <f>'DMI SR Data'!G71</f>
        <v>-241019.20917782933</v>
      </c>
      <c r="H8" s="439">
        <f>'DMI SR Data'!H71</f>
        <v>-1.8087511199984578E-2</v>
      </c>
      <c r="I8" s="401"/>
      <c r="J8" s="408" t="s">
        <v>368</v>
      </c>
      <c r="K8" s="410">
        <f>'DMI SR Data'!C65</f>
        <v>10171915.249833267</v>
      </c>
      <c r="L8" s="410">
        <f>'DMI SR Data'!D65</f>
        <v>430879.25420171954</v>
      </c>
      <c r="M8" s="440">
        <f>'DMI SR Data'!E65</f>
        <v>4.4233411558580737E-2</v>
      </c>
      <c r="N8" s="806">
        <f>'DMI SR Data'!F65</f>
        <v>58523346.470862672</v>
      </c>
      <c r="O8" s="806">
        <f>'DMI SR Data'!G65</f>
        <v>1104047.2768575549</v>
      </c>
      <c r="P8" s="440">
        <f>'DMI SR Data'!H65</f>
        <v>1.9227808286674863E-2</v>
      </c>
    </row>
    <row r="9" spans="2:16" ht="15" customHeight="1" thickBot="1">
      <c r="B9" s="413"/>
      <c r="C9" s="413"/>
      <c r="D9" s="413"/>
      <c r="E9" s="824"/>
      <c r="F9" s="808"/>
      <c r="G9" s="808"/>
      <c r="H9" s="393"/>
      <c r="I9" s="401"/>
      <c r="J9" s="408" t="s">
        <v>369</v>
      </c>
      <c r="K9" s="410">
        <f>'DMI SR Data'!C66</f>
        <v>18697395.961277504</v>
      </c>
      <c r="L9" s="410">
        <f>'DMI SR Data'!D66</f>
        <v>510601.13355379552</v>
      </c>
      <c r="M9" s="440">
        <f>'DMI SR Data'!E66</f>
        <v>2.8075377678723354E-2</v>
      </c>
      <c r="N9" s="806">
        <f>'DMI SR Data'!F66</f>
        <v>107116052.82325037</v>
      </c>
      <c r="O9" s="806">
        <f>'DMI SR Data'!G66</f>
        <v>-11407.636657595634</v>
      </c>
      <c r="P9" s="440">
        <f>'DMI SR Data'!H66</f>
        <v>-1.0648657784494852E-4</v>
      </c>
    </row>
    <row r="10" spans="2:16" ht="15" customHeight="1" thickBot="1">
      <c r="B10" s="576" t="s">
        <v>41</v>
      </c>
      <c r="C10" s="399" t="s">
        <v>362</v>
      </c>
      <c r="D10" s="400"/>
      <c r="E10" s="825"/>
      <c r="F10" s="809" t="s">
        <v>19</v>
      </c>
      <c r="G10" s="809"/>
      <c r="H10" s="398"/>
      <c r="I10" s="401"/>
      <c r="J10" s="408" t="s">
        <v>370</v>
      </c>
      <c r="K10" s="410">
        <f>'DMI SR Data'!C67</f>
        <v>1248518.3647111875</v>
      </c>
      <c r="L10" s="410">
        <f>'DMI SR Data'!D67</f>
        <v>38951.538119492354</v>
      </c>
      <c r="M10" s="440">
        <f>'DMI SR Data'!E67</f>
        <v>3.2202882274185371E-2</v>
      </c>
      <c r="N10" s="806">
        <f>'DMI SR Data'!F67</f>
        <v>6922148.1773525774</v>
      </c>
      <c r="O10" s="806">
        <f>'DMI SR Data'!G67</f>
        <v>4949.8905956717208</v>
      </c>
      <c r="P10" s="440">
        <f>'DMI SR Data'!H67</f>
        <v>7.1559183219431065E-4</v>
      </c>
    </row>
    <row r="11" spans="2:16" ht="15" customHeight="1" thickBot="1">
      <c r="B11" s="577"/>
      <c r="C11" s="404" t="s">
        <v>16</v>
      </c>
      <c r="D11" s="404" t="s">
        <v>22</v>
      </c>
      <c r="E11" s="821" t="s">
        <v>23</v>
      </c>
      <c r="F11" s="795" t="s">
        <v>16</v>
      </c>
      <c r="G11" s="795" t="s">
        <v>22</v>
      </c>
      <c r="H11" s="234" t="s">
        <v>23</v>
      </c>
      <c r="I11" s="401"/>
      <c r="J11" s="412" t="s">
        <v>371</v>
      </c>
      <c r="K11" s="410">
        <f>'DMI SR Data'!C68</f>
        <v>6924534.2191783646</v>
      </c>
      <c r="L11" s="410">
        <f>'DMI SR Data'!D68</f>
        <v>81750.025807044469</v>
      </c>
      <c r="M11" s="410">
        <f>'DMI SR Data'!E68</f>
        <v>1.1946895225226687E-2</v>
      </c>
      <c r="N11" s="806">
        <f>'DMI SR Data'!F68</f>
        <v>38384675.703048542</v>
      </c>
      <c r="O11" s="806">
        <f>'DMI SR Data'!G68</f>
        <v>-711292.38767113537</v>
      </c>
      <c r="P11" s="410">
        <f>'DMI SR Data'!H68</f>
        <v>-1.8193497243005397E-2</v>
      </c>
    </row>
    <row r="12" spans="2:16" ht="15" customHeight="1" thickBot="1">
      <c r="B12" s="406" t="s">
        <v>372</v>
      </c>
      <c r="C12" s="407">
        <f>'DMI SR Data'!C18</f>
        <v>54806688.948151499</v>
      </c>
      <c r="D12" s="407">
        <f>'DMI SR Data'!D18</f>
        <v>779515.9786388576</v>
      </c>
      <c r="E12" s="822">
        <f>'DMI SR Data'!E18</f>
        <v>1.4428220759926415E-2</v>
      </c>
      <c r="F12" s="804">
        <f>'DMI SR Data'!F18</f>
        <v>271830559.8519479</v>
      </c>
      <c r="G12" s="804">
        <f>'DMI SR Data'!G18</f>
        <v>-7278440.0203346014</v>
      </c>
      <c r="H12" s="68">
        <f>'DMI SR Data'!H18</f>
        <v>-2.6077410702145552E-2</v>
      </c>
      <c r="I12" s="401"/>
      <c r="J12" s="414"/>
      <c r="K12" s="414"/>
      <c r="L12" s="414"/>
      <c r="M12" s="415"/>
      <c r="N12" s="810"/>
      <c r="O12" s="810"/>
      <c r="P12" s="415"/>
    </row>
    <row r="13" spans="2:16" ht="15" customHeight="1" thickBot="1">
      <c r="B13" s="408" t="s">
        <v>253</v>
      </c>
      <c r="C13" s="410">
        <f>'DMI SR Data'!C19</f>
        <v>4732038.4565260606</v>
      </c>
      <c r="D13" s="410">
        <f>'DMI SR Data'!D19</f>
        <v>-107677.08863605745</v>
      </c>
      <c r="E13" s="826">
        <f>'DMI SR Data'!E19</f>
        <v>-2.2248639952340533E-2</v>
      </c>
      <c r="F13" s="806">
        <f>'DMI SR Data'!F19</f>
        <v>23678916.55226519</v>
      </c>
      <c r="G13" s="806">
        <f>'DMI SR Data'!G19</f>
        <v>-1786960.6320264079</v>
      </c>
      <c r="H13" s="440">
        <f>'DMI SR Data'!H19</f>
        <v>-7.0170786542891161E-2</v>
      </c>
      <c r="I13" s="401"/>
      <c r="J13" s="576" t="s">
        <v>373</v>
      </c>
      <c r="K13" s="802" t="s">
        <v>362</v>
      </c>
      <c r="L13" s="813"/>
      <c r="M13" s="801"/>
      <c r="N13" s="789" t="s">
        <v>19</v>
      </c>
      <c r="O13" s="793"/>
      <c r="P13" s="833"/>
    </row>
    <row r="14" spans="2:16" ht="15" customHeight="1" thickBot="1">
      <c r="B14" s="408" t="s">
        <v>374</v>
      </c>
      <c r="C14" s="410">
        <f>'DMI SR Data'!C20</f>
        <v>5853933.6725311121</v>
      </c>
      <c r="D14" s="410">
        <f>'DMI SR Data'!D20</f>
        <v>172448.64121261705</v>
      </c>
      <c r="E14" s="826">
        <f>'DMI SR Data'!E20</f>
        <v>3.0352740570821695E-2</v>
      </c>
      <c r="F14" s="806">
        <f>'DMI SR Data'!F20</f>
        <v>27178162.99057642</v>
      </c>
      <c r="G14" s="806">
        <f>'DMI SR Data'!G20</f>
        <v>-814388.47518141195</v>
      </c>
      <c r="H14" s="440">
        <f>'DMI SR Data'!H20</f>
        <v>-2.909304198931708E-2</v>
      </c>
      <c r="I14" s="401"/>
      <c r="J14" s="577"/>
      <c r="K14" s="404" t="s">
        <v>16</v>
      </c>
      <c r="L14" s="404" t="s">
        <v>22</v>
      </c>
      <c r="M14" s="234" t="s">
        <v>23</v>
      </c>
      <c r="N14" s="795" t="s">
        <v>16</v>
      </c>
      <c r="O14" s="795" t="s">
        <v>22</v>
      </c>
      <c r="P14" s="234" t="s">
        <v>23</v>
      </c>
    </row>
    <row r="15" spans="2:16" ht="15" customHeight="1" thickBot="1">
      <c r="B15" s="408" t="s">
        <v>375</v>
      </c>
      <c r="C15" s="410">
        <f>'DMI SR Data'!C21</f>
        <v>29935091.905092426</v>
      </c>
      <c r="D15" s="410">
        <f>'DMI SR Data'!D21</f>
        <v>742106.80794123933</v>
      </c>
      <c r="E15" s="826">
        <f>'DMI SR Data'!E21</f>
        <v>2.5420723693434771E-2</v>
      </c>
      <c r="F15" s="806">
        <f>'DMI SR Data'!F21</f>
        <v>145277662.62229589</v>
      </c>
      <c r="G15" s="806">
        <f>'DMI SR Data'!G21</f>
        <v>-2228624.1613927484</v>
      </c>
      <c r="H15" s="440">
        <f>'DMI SR Data'!H21</f>
        <v>-1.5108672382628179E-2</v>
      </c>
      <c r="I15" s="401"/>
      <c r="J15" s="406" t="s">
        <v>356</v>
      </c>
      <c r="K15" s="407">
        <f>'DMI SR Data'!C58</f>
        <v>23561277.960724983</v>
      </c>
      <c r="L15" s="407">
        <f>'DMI SR Data'!D58</f>
        <v>383315.54980552942</v>
      </c>
      <c r="M15" s="68">
        <f>'DMI SR Data'!E58</f>
        <v>1.653793129049792E-2</v>
      </c>
      <c r="N15" s="804">
        <f>'DMI SR Data'!F58</f>
        <v>125685396.32058972</v>
      </c>
      <c r="O15" s="804">
        <f>'DMI SR Data'!G58</f>
        <v>-49456.152031958103</v>
      </c>
      <c r="P15" s="68">
        <f>'DMI SR Data'!H58</f>
        <v>-3.9333685974401572E-4</v>
      </c>
    </row>
    <row r="16" spans="2:16" ht="15" customHeight="1">
      <c r="B16" s="408" t="s">
        <v>254</v>
      </c>
      <c r="C16" s="410">
        <f>'DMI SR Data'!C22</f>
        <v>8759472.2991559543</v>
      </c>
      <c r="D16" s="410">
        <f>'DMI SR Data'!D22</f>
        <v>-216976.00813298672</v>
      </c>
      <c r="E16" s="826">
        <f>'DMI SR Data'!E22</f>
        <v>-2.4171699173803591E-2</v>
      </c>
      <c r="F16" s="806">
        <f>'DMI SR Data'!F22</f>
        <v>47974808.3420761</v>
      </c>
      <c r="G16" s="806">
        <f>'DMI SR Data'!G22</f>
        <v>-2476861.3609111905</v>
      </c>
      <c r="H16" s="440">
        <f>'DMI SR Data'!H22</f>
        <v>-4.9093744082062227E-2</v>
      </c>
      <c r="I16" s="401"/>
      <c r="J16" s="408" t="s">
        <v>357</v>
      </c>
      <c r="K16" s="410">
        <f>'DMI SR Data'!C59</f>
        <v>2722227.1405779445</v>
      </c>
      <c r="L16" s="410">
        <f>'DMI SR Data'!D59</f>
        <v>79596.460495623294</v>
      </c>
      <c r="M16" s="440">
        <f>'DMI SR Data'!E59</f>
        <v>3.0120160601913457E-2</v>
      </c>
      <c r="N16" s="806">
        <f>'DMI SR Data'!F59</f>
        <v>14068474.634434095</v>
      </c>
      <c r="O16" s="806">
        <f>'DMI SR Data'!G59</f>
        <v>273956.49891238287</v>
      </c>
      <c r="P16" s="440">
        <f>'DMI SR Data'!H59</f>
        <v>1.9859809253280725E-2</v>
      </c>
    </row>
    <row r="17" spans="2:17" ht="15" customHeight="1">
      <c r="B17" s="408" t="s">
        <v>376</v>
      </c>
      <c r="C17" s="410">
        <f>'DMI SR Data'!C23</f>
        <v>1739861.2657399699</v>
      </c>
      <c r="D17" s="410">
        <f>'DMI SR Data'!D23</f>
        <v>150111.30004099011</v>
      </c>
      <c r="E17" s="826">
        <f>'DMI SR Data'!E23</f>
        <v>9.4424471319292852E-2</v>
      </c>
      <c r="F17" s="806">
        <f>'DMI SR Data'!F23</f>
        <v>8888297.0439740419</v>
      </c>
      <c r="G17" s="806">
        <f>'DMI SR Data'!G23</f>
        <v>632344.14359736443</v>
      </c>
      <c r="H17" s="440">
        <f>'DMI SR Data'!H23</f>
        <v>7.6592508608971557E-2</v>
      </c>
      <c r="I17" s="401"/>
      <c r="J17" s="408" t="s">
        <v>358</v>
      </c>
      <c r="K17" s="410">
        <f>'DMI SR Data'!C60</f>
        <v>5021968.6393916858</v>
      </c>
      <c r="L17" s="410">
        <f>'DMI SR Data'!D60</f>
        <v>32245.366823121905</v>
      </c>
      <c r="M17" s="440">
        <f>'DMI SR Data'!E60</f>
        <v>6.4623557383219231E-3</v>
      </c>
      <c r="N17" s="806">
        <f>'DMI SR Data'!F60</f>
        <v>23408849.764780235</v>
      </c>
      <c r="O17" s="806">
        <f>'DMI SR Data'!G60</f>
        <v>-643232.56253144518</v>
      </c>
      <c r="P17" s="440">
        <f>'DMI SR Data'!H60</f>
        <v>-2.6743321171865446E-2</v>
      </c>
    </row>
    <row r="18" spans="2:17" ht="15" customHeight="1">
      <c r="B18" s="408" t="s">
        <v>377</v>
      </c>
      <c r="C18" s="410">
        <f>'DMI SR Data'!C24</f>
        <v>923916.48532957898</v>
      </c>
      <c r="D18" s="410">
        <f>'DMI SR Data'!D24</f>
        <v>-8818.8472804948688</v>
      </c>
      <c r="E18" s="826">
        <f>'DMI SR Data'!E24</f>
        <v>-9.4548227907450266E-3</v>
      </c>
      <c r="F18" s="806">
        <f>'DMI SR Data'!F24</f>
        <v>4901187.9014755478</v>
      </c>
      <c r="G18" s="806">
        <f>'DMI SR Data'!G24</f>
        <v>-234970.71229058038</v>
      </c>
      <c r="H18" s="440">
        <f>'DMI SR Data'!H24</f>
        <v>-4.5748336443661011E-2</v>
      </c>
      <c r="I18" s="401"/>
      <c r="J18" s="408" t="s">
        <v>240</v>
      </c>
      <c r="K18" s="410">
        <f>'DMI SR Data'!C61</f>
        <v>5740643.1683349535</v>
      </c>
      <c r="L18" s="410">
        <f>'DMI SR Data'!D61</f>
        <v>173011.30938312318</v>
      </c>
      <c r="M18" s="440">
        <f>'DMI SR Data'!E61</f>
        <v>3.1074487998869686E-2</v>
      </c>
      <c r="N18" s="806">
        <f>'DMI SR Data'!F61</f>
        <v>32073544.616672181</v>
      </c>
      <c r="O18" s="806">
        <f>'DMI SR Data'!G61</f>
        <v>232473.38105642051</v>
      </c>
      <c r="P18" s="440">
        <f>'DMI SR Data'!H61</f>
        <v>7.3010540171898463E-3</v>
      </c>
    </row>
    <row r="19" spans="2:17" ht="15" customHeight="1" thickBot="1">
      <c r="B19" s="412" t="s">
        <v>378</v>
      </c>
      <c r="C19" s="410">
        <f>'DMI SR Data'!C25</f>
        <v>2824900.8555118144</v>
      </c>
      <c r="D19" s="410">
        <f>'DMI SR Data'!D25</f>
        <v>57521.620869693346</v>
      </c>
      <c r="E19" s="826">
        <f>'DMI SR Data'!E25</f>
        <v>2.0785593875113424E-2</v>
      </c>
      <c r="F19" s="806">
        <f>'DMI SR Data'!F25</f>
        <v>13835335.854386209</v>
      </c>
      <c r="G19" s="806">
        <f>'DMI SR Data'!G25</f>
        <v>-291527.14582653902</v>
      </c>
      <c r="H19" s="440">
        <f>'DMI SR Data'!H25</f>
        <v>-2.0636368160585169E-2</v>
      </c>
      <c r="I19" s="401"/>
      <c r="J19" s="408" t="s">
        <v>243</v>
      </c>
      <c r="K19" s="410">
        <f>'DMI SR Data'!C62</f>
        <v>10087163.062104559</v>
      </c>
      <c r="L19" s="410">
        <f>'DMI SR Data'!D62</f>
        <v>100408.78812123835</v>
      </c>
      <c r="M19" s="440">
        <f>'DMI SR Data'!E62</f>
        <v>1.0054196325107864E-2</v>
      </c>
      <c r="N19" s="806">
        <f>'DMI SR Data'!F62</f>
        <v>56257664.118610218</v>
      </c>
      <c r="O19" s="806">
        <f>'DMI SR Data'!G62</f>
        <v>93817.824057757854</v>
      </c>
      <c r="P19" s="440">
        <f>'DMI SR Data'!H62</f>
        <v>1.6704308954505773E-3</v>
      </c>
    </row>
    <row r="20" spans="2:17" ht="15" customHeight="1" thickBot="1">
      <c r="B20" s="401"/>
      <c r="C20" s="413"/>
      <c r="D20" s="413"/>
      <c r="E20" s="824"/>
      <c r="F20" s="808"/>
      <c r="G20" s="808"/>
      <c r="H20" s="393"/>
      <c r="I20" s="401"/>
      <c r="J20" s="416"/>
      <c r="K20" s="416"/>
      <c r="L20" s="416"/>
      <c r="M20" s="417"/>
      <c r="N20" s="815"/>
      <c r="O20" s="815"/>
      <c r="P20" s="417"/>
    </row>
    <row r="21" spans="2:17" ht="15" customHeight="1" thickBot="1">
      <c r="B21" s="576" t="s">
        <v>379</v>
      </c>
      <c r="C21" s="802" t="s">
        <v>362</v>
      </c>
      <c r="D21" s="813"/>
      <c r="E21" s="801"/>
      <c r="F21" s="789" t="s">
        <v>19</v>
      </c>
      <c r="G21" s="793"/>
      <c r="H21" s="833"/>
      <c r="I21" s="401"/>
      <c r="J21" s="576" t="s">
        <v>380</v>
      </c>
      <c r="K21" s="402" t="s">
        <v>362</v>
      </c>
      <c r="L21" s="403"/>
      <c r="M21" s="397"/>
      <c r="N21" s="818" t="s">
        <v>19</v>
      </c>
      <c r="O21" s="814"/>
      <c r="P21" s="397"/>
    </row>
    <row r="22" spans="2:17" ht="15" thickBot="1">
      <c r="B22" s="577"/>
      <c r="C22" s="404" t="s">
        <v>16</v>
      </c>
      <c r="D22" s="404" t="s">
        <v>22</v>
      </c>
      <c r="E22" s="821" t="s">
        <v>23</v>
      </c>
      <c r="F22" s="795" t="s">
        <v>16</v>
      </c>
      <c r="G22" s="795" t="s">
        <v>22</v>
      </c>
      <c r="H22" s="234" t="s">
        <v>23</v>
      </c>
      <c r="I22" s="401"/>
      <c r="J22" s="577"/>
      <c r="K22" s="404" t="s">
        <v>16</v>
      </c>
      <c r="L22" s="404" t="s">
        <v>22</v>
      </c>
      <c r="M22" s="234" t="s">
        <v>23</v>
      </c>
      <c r="N22" s="795" t="s">
        <v>16</v>
      </c>
      <c r="O22" s="795" t="s">
        <v>22</v>
      </c>
      <c r="P22" s="234" t="s">
        <v>23</v>
      </c>
    </row>
    <row r="23" spans="2:17" ht="15" thickBot="1">
      <c r="B23" s="406" t="s">
        <v>381</v>
      </c>
      <c r="C23" s="407">
        <f>'DMI SR Data'!C9</f>
        <v>73144321.81385228</v>
      </c>
      <c r="D23" s="407">
        <f>'DMI SR Data'!D9</f>
        <v>442548.70394049585</v>
      </c>
      <c r="E23" s="822">
        <f>'DMI SR Data'!E9</f>
        <v>6.0871789642797727E-3</v>
      </c>
      <c r="F23" s="804">
        <f>'DMI SR Data'!F9</f>
        <v>383490512.8370074</v>
      </c>
      <c r="G23" s="804">
        <f>'DMI SR Data'!G9</f>
        <v>-12242383.386239827</v>
      </c>
      <c r="H23" s="68">
        <f>'DMI SR Data'!H9</f>
        <v>-3.0935976015836336E-2</v>
      </c>
      <c r="I23" s="401"/>
      <c r="J23" s="406" t="s">
        <v>382</v>
      </c>
      <c r="K23" s="407">
        <f>'DMI SR Data'!C40</f>
        <v>15982489.161243308</v>
      </c>
      <c r="L23" s="407">
        <f>'DMI SR Data'!D40</f>
        <v>488202.40181750432</v>
      </c>
      <c r="M23" s="68">
        <f>'DMI SR Data'!E40</f>
        <v>3.1508543077693525E-2</v>
      </c>
      <c r="N23" s="804">
        <f>'DMI SR Data'!F40</f>
        <v>97323055.122438282</v>
      </c>
      <c r="O23" s="804">
        <f>'DMI SR Data'!G40</f>
        <v>2857066.4173122048</v>
      </c>
      <c r="P23" s="68">
        <f>'DMI SR Data'!H40</f>
        <v>3.0244392256672265E-2</v>
      </c>
    </row>
    <row r="24" spans="2:17" ht="15" customHeight="1">
      <c r="B24" s="408" t="s">
        <v>383</v>
      </c>
      <c r="C24" s="410">
        <f>'DMI SR Data'!C10</f>
        <v>6213253.2428468484</v>
      </c>
      <c r="D24" s="410">
        <f>'DMI SR Data'!D10</f>
        <v>-145320.29912947677</v>
      </c>
      <c r="E24" s="826">
        <f>'DMI SR Data'!E10</f>
        <v>-2.2854229517067028E-2</v>
      </c>
      <c r="F24" s="806">
        <f>'DMI SR Data'!F10</f>
        <v>31464662.842437614</v>
      </c>
      <c r="G24" s="806">
        <f>'DMI SR Data'!G10</f>
        <v>-2408483.0002665855</v>
      </c>
      <c r="H24" s="440">
        <f>'DMI SR Data'!H10</f>
        <v>-7.1103021002265107E-2</v>
      </c>
      <c r="I24" s="401"/>
      <c r="J24" s="408" t="s">
        <v>384</v>
      </c>
      <c r="K24" s="410">
        <f>'DMI SR Data'!C41</f>
        <v>4217099.5978520699</v>
      </c>
      <c r="L24" s="410">
        <f>'DMI SR Data'!D41</f>
        <v>122742.90874668723</v>
      </c>
      <c r="M24" s="440">
        <f>'DMI SR Data'!E41</f>
        <v>2.9978557821621194E-2</v>
      </c>
      <c r="N24" s="806">
        <f>'DMI SR Data'!F41</f>
        <v>25762548.778146271</v>
      </c>
      <c r="O24" s="806">
        <f>'DMI SR Data'!G41</f>
        <v>497015.29377827421</v>
      </c>
      <c r="P24" s="440">
        <f>'DMI SR Data'!H41</f>
        <v>1.9671672244157515E-2</v>
      </c>
    </row>
    <row r="25" spans="2:17" ht="15" customHeight="1">
      <c r="B25" s="408" t="s">
        <v>385</v>
      </c>
      <c r="C25" s="410">
        <f>'DMI SR Data'!C11</f>
        <v>12853451.743521316</v>
      </c>
      <c r="D25" s="410">
        <f>'DMI SR Data'!D11</f>
        <v>-140447.49667521752</v>
      </c>
      <c r="E25" s="826">
        <f>'DMI SR Data'!E11</f>
        <v>-1.0808726008952279E-2</v>
      </c>
      <c r="F25" s="806">
        <f>'DMI SR Data'!F11</f>
        <v>69227322.693891332</v>
      </c>
      <c r="G25" s="806">
        <f>'DMI SR Data'!G11</f>
        <v>-3489455.236388579</v>
      </c>
      <c r="H25" s="440">
        <f>'DMI SR Data'!H11</f>
        <v>-4.7986934180915333E-2</v>
      </c>
      <c r="I25" s="401"/>
      <c r="J25" s="408" t="s">
        <v>386</v>
      </c>
      <c r="K25" s="410">
        <f>'DMI SR Data'!C42</f>
        <v>7390138.4064538684</v>
      </c>
      <c r="L25" s="410">
        <f>'DMI SR Data'!D42</f>
        <v>212387.94638613425</v>
      </c>
      <c r="M25" s="440">
        <f>'DMI SR Data'!E42</f>
        <v>2.9589764588184082E-2</v>
      </c>
      <c r="N25" s="806">
        <f>'DMI SR Data'!F42</f>
        <v>45631698.816471621</v>
      </c>
      <c r="O25" s="806">
        <f>'DMI SR Data'!G42</f>
        <v>1296632.003763333</v>
      </c>
      <c r="P25" s="440">
        <f>'DMI SR Data'!H42</f>
        <v>2.9246194874159158E-2</v>
      </c>
    </row>
    <row r="26" spans="2:17" ht="15" customHeight="1">
      <c r="B26" s="408" t="s">
        <v>387</v>
      </c>
      <c r="C26" s="410">
        <f>'DMI SR Data'!C12</f>
        <v>6722919.9302050993</v>
      </c>
      <c r="D26" s="410">
        <f>'DMI SR Data'!D12</f>
        <v>177857.79354899377</v>
      </c>
      <c r="E26" s="826">
        <f>'DMI SR Data'!E12</f>
        <v>2.7174347597540446E-2</v>
      </c>
      <c r="F26" s="806">
        <f>'DMI SR Data'!F12</f>
        <v>33171849.180878531</v>
      </c>
      <c r="G26" s="806">
        <f>'DMI SR Data'!G12</f>
        <v>-335442.60020895302</v>
      </c>
      <c r="H26" s="440">
        <f>'DMI SR Data'!H12</f>
        <v>-1.0011032893988969E-2</v>
      </c>
      <c r="I26" s="401"/>
      <c r="J26" s="408" t="s">
        <v>388</v>
      </c>
      <c r="K26" s="410">
        <f>'DMI SR Data'!C43</f>
        <v>2525716.1387651325</v>
      </c>
      <c r="L26" s="410">
        <f>'DMI SR Data'!D43</f>
        <v>86597.264007454738</v>
      </c>
      <c r="M26" s="440">
        <f>'DMI SR Data'!E43</f>
        <v>3.5503502885261391E-2</v>
      </c>
      <c r="N26" s="806">
        <f>'DMI SR Data'!F43</f>
        <v>14441995.985759148</v>
      </c>
      <c r="O26" s="806">
        <f>'DMI SR Data'!G43</f>
        <v>683789.18368565477</v>
      </c>
      <c r="P26" s="440">
        <f>'DMI SR Data'!H43</f>
        <v>4.9700458317184268E-2</v>
      </c>
      <c r="Q26" s="47"/>
    </row>
    <row r="27" spans="2:17" ht="15" customHeight="1">
      <c r="B27" s="408" t="s">
        <v>389</v>
      </c>
      <c r="C27" s="410">
        <f>'DMI SR Data'!C13</f>
        <v>3723984.9739594758</v>
      </c>
      <c r="D27" s="410">
        <f>'DMI SR Data'!D13</f>
        <v>48450.612539954018</v>
      </c>
      <c r="E27" s="826">
        <f>'DMI SR Data'!E13</f>
        <v>1.3181923436363138E-2</v>
      </c>
      <c r="F27" s="806">
        <f>'DMI SR Data'!F13</f>
        <v>17567312.57262614</v>
      </c>
      <c r="G27" s="806">
        <f>'DMI SR Data'!G13</f>
        <v>-695279.56305265799</v>
      </c>
      <c r="H27" s="440">
        <f>'DMI SR Data'!H13</f>
        <v>-3.8071241907347966E-2</v>
      </c>
      <c r="I27" s="401"/>
      <c r="J27" s="408" t="s">
        <v>390</v>
      </c>
      <c r="K27" s="410">
        <f>'DMI SR Data'!C44</f>
        <v>965130.53217283834</v>
      </c>
      <c r="L27" s="410">
        <f>'DMI SR Data'!D44</f>
        <v>36971.101210541674</v>
      </c>
      <c r="M27" s="440">
        <f>'DMI SR Data'!E44</f>
        <v>3.9832705435326771E-2</v>
      </c>
      <c r="N27" s="806">
        <f>'DMI SR Data'!F44</f>
        <v>5907418.7274368536</v>
      </c>
      <c r="O27" s="806">
        <f>'DMI SR Data'!G44</f>
        <v>157963.46468606312</v>
      </c>
      <c r="P27" s="440">
        <f>'DMI SR Data'!H44</f>
        <v>2.7474509752161546E-2</v>
      </c>
    </row>
    <row r="28" spans="2:17" ht="15" customHeight="1" thickBot="1">
      <c r="B28" s="408" t="s">
        <v>391</v>
      </c>
      <c r="C28" s="410">
        <f>'DMI SR Data'!C14</f>
        <v>14564000.110075172</v>
      </c>
      <c r="D28" s="410">
        <f>'DMI SR Data'!D14</f>
        <v>97410.172826655209</v>
      </c>
      <c r="E28" s="826">
        <f>'DMI SR Data'!E14</f>
        <v>6.7334577982226407E-3</v>
      </c>
      <c r="F28" s="806">
        <f>'DMI SR Data'!F14</f>
        <v>77812046.849065214</v>
      </c>
      <c r="G28" s="806">
        <f>'DMI SR Data'!G14</f>
        <v>-1857958.5399824977</v>
      </c>
      <c r="H28" s="440">
        <f>'DMI SR Data'!H14</f>
        <v>-2.3320677975476985E-2</v>
      </c>
      <c r="I28" s="401"/>
      <c r="J28" s="412" t="s">
        <v>392</v>
      </c>
      <c r="K28" s="410">
        <f>'DMI SR Data'!C45</f>
        <v>885135.20578948117</v>
      </c>
      <c r="L28" s="410">
        <f>'DMI SR Data'!D45</f>
        <v>29025.698488487047</v>
      </c>
      <c r="M28" s="440">
        <f>'DMI SR Data'!E45</f>
        <v>3.3904188939560612E-2</v>
      </c>
      <c r="N28" s="806">
        <f>'DMI SR Data'!F45</f>
        <v>5587954.1096667293</v>
      </c>
      <c r="O28" s="806">
        <f>'DMI SR Data'!G45</f>
        <v>216837.20370390452</v>
      </c>
      <c r="P28" s="440">
        <f>'DMI SR Data'!H45</f>
        <v>4.0370970786947402E-2</v>
      </c>
    </row>
    <row r="29" spans="2:17" ht="15" customHeight="1" thickBot="1">
      <c r="B29" s="408" t="s">
        <v>203</v>
      </c>
      <c r="C29" s="410">
        <f>'DMI SR Data'!C15</f>
        <v>7160211.0125373658</v>
      </c>
      <c r="D29" s="410">
        <f>'DMI SR Data'!D15</f>
        <v>-79401.009950250387</v>
      </c>
      <c r="E29" s="826">
        <f>'DMI SR Data'!E15</f>
        <v>-1.0967578055787479E-2</v>
      </c>
      <c r="F29" s="806">
        <f>'DMI SR Data'!F15</f>
        <v>38417915.027786419</v>
      </c>
      <c r="G29" s="806">
        <f>'DMI SR Data'!G15</f>
        <v>-1872244.2317781225</v>
      </c>
      <c r="H29" s="440">
        <f>'DMI SR Data'!H15</f>
        <v>-4.6469020380793549E-2</v>
      </c>
      <c r="I29" s="401"/>
      <c r="J29" s="416"/>
      <c r="K29" s="416"/>
      <c r="L29" s="416"/>
      <c r="M29" s="417"/>
      <c r="N29" s="815"/>
      <c r="O29" s="815"/>
      <c r="P29" s="417"/>
    </row>
    <row r="30" spans="2:17" ht="15" customHeight="1" thickBot="1">
      <c r="B30" s="408" t="s">
        <v>393</v>
      </c>
      <c r="C30" s="410">
        <f>'DMI SR Data'!C16</f>
        <v>10218312.175027965</v>
      </c>
      <c r="D30" s="410">
        <f>'DMI SR Data'!D16</f>
        <v>380581.93211865984</v>
      </c>
      <c r="E30" s="826">
        <f>'DMI SR Data'!E16</f>
        <v>3.868594916931882E-2</v>
      </c>
      <c r="F30" s="806">
        <f>'DMI SR Data'!F16</f>
        <v>52407917.402221583</v>
      </c>
      <c r="G30" s="806">
        <f>'DMI SR Data'!G16</f>
        <v>-30048.32199896872</v>
      </c>
      <c r="H30" s="440">
        <f>'DMI SR Data'!H16</f>
        <v>-5.7302608108402862E-4</v>
      </c>
      <c r="I30" s="401"/>
      <c r="J30" s="576" t="s">
        <v>394</v>
      </c>
      <c r="K30" s="402" t="s">
        <v>362</v>
      </c>
      <c r="L30" s="403"/>
      <c r="M30" s="397"/>
      <c r="N30" s="818" t="s">
        <v>19</v>
      </c>
      <c r="O30" s="814"/>
      <c r="P30" s="397"/>
    </row>
    <row r="31" spans="2:17" ht="15" customHeight="1" thickBot="1">
      <c r="B31" s="412" t="s">
        <v>395</v>
      </c>
      <c r="C31" s="410">
        <f>'DMI SR Data'!C17</f>
        <v>11701141.513326481</v>
      </c>
      <c r="D31" s="410">
        <f>'DMI SR Data'!D17</f>
        <v>103877.19948035479</v>
      </c>
      <c r="E31" s="826">
        <f>'DMI SR Data'!E17</f>
        <v>8.9570433741287103E-3</v>
      </c>
      <c r="F31" s="806">
        <f>'DMI SR Data'!F17</f>
        <v>63575397.10421934</v>
      </c>
      <c r="G31" s="806">
        <f>'DMI SR Data'!G17</f>
        <v>-1542059.9041471481</v>
      </c>
      <c r="H31" s="440">
        <f>'DMI SR Data'!H17</f>
        <v>-2.3681205854660749E-2</v>
      </c>
      <c r="I31" s="413"/>
      <c r="J31" s="577"/>
      <c r="K31" s="404" t="s">
        <v>16</v>
      </c>
      <c r="L31" s="404" t="s">
        <v>22</v>
      </c>
      <c r="M31" s="234" t="s">
        <v>23</v>
      </c>
      <c r="N31" s="795" t="s">
        <v>16</v>
      </c>
      <c r="O31" s="795" t="s">
        <v>22</v>
      </c>
      <c r="P31" s="234" t="s">
        <v>23</v>
      </c>
    </row>
    <row r="32" spans="2:17" ht="15" customHeight="1" thickBot="1">
      <c r="B32" s="401"/>
      <c r="C32" s="413"/>
      <c r="D32" s="413"/>
      <c r="E32" s="824"/>
      <c r="F32" s="808"/>
      <c r="G32" s="808"/>
      <c r="H32" s="393"/>
      <c r="I32" s="413"/>
      <c r="J32" s="406" t="s">
        <v>396</v>
      </c>
      <c r="K32" s="407">
        <f>'DMI SR Data'!C37</f>
        <v>14322240.773483237</v>
      </c>
      <c r="L32" s="407">
        <f>'DMI SR Data'!D37</f>
        <v>42921.397599810734</v>
      </c>
      <c r="M32" s="68">
        <f>'DMI SR Data'!E37</f>
        <v>3.0058433788028704E-3</v>
      </c>
      <c r="N32" s="804">
        <f>'DMI SR Data'!F37</f>
        <v>72566321.672150761</v>
      </c>
      <c r="O32" s="804">
        <f>'DMI SR Data'!G37</f>
        <v>-3030543.7305310816</v>
      </c>
      <c r="P32" s="68">
        <f>'DMI SR Data'!H37</f>
        <v>-4.008821945709367E-2</v>
      </c>
    </row>
    <row r="33" spans="2:17" ht="15" customHeight="1" thickBot="1">
      <c r="B33" s="576" t="s">
        <v>397</v>
      </c>
      <c r="C33" s="802" t="s">
        <v>362</v>
      </c>
      <c r="D33" s="813"/>
      <c r="E33" s="801"/>
      <c r="F33" s="789" t="s">
        <v>19</v>
      </c>
      <c r="G33" s="793"/>
      <c r="H33" s="833"/>
      <c r="I33" s="413"/>
      <c r="J33" s="408" t="s">
        <v>255</v>
      </c>
      <c r="K33" s="410">
        <f>'DMI SR Data'!C38</f>
        <v>3817623.7215932938</v>
      </c>
      <c r="L33" s="410">
        <f>'DMI SR Data'!D38</f>
        <v>1612.6965162558481</v>
      </c>
      <c r="M33" s="440">
        <f>'DMI SR Data'!E38</f>
        <v>4.2261317005060035E-4</v>
      </c>
      <c r="N33" s="806">
        <f>'DMI SR Data'!F38</f>
        <v>19689338.288351759</v>
      </c>
      <c r="O33" s="806">
        <f>'DMI SR Data'!G38</f>
        <v>-754210.53655878454</v>
      </c>
      <c r="P33" s="440">
        <f>'DMI SR Data'!H38</f>
        <v>-3.6892348927196832E-2</v>
      </c>
    </row>
    <row r="34" spans="2:17" ht="15" customHeight="1" thickBot="1">
      <c r="B34" s="577"/>
      <c r="C34" s="404" t="s">
        <v>16</v>
      </c>
      <c r="D34" s="404" t="s">
        <v>22</v>
      </c>
      <c r="E34" s="821" t="s">
        <v>23</v>
      </c>
      <c r="F34" s="795" t="s">
        <v>16</v>
      </c>
      <c r="G34" s="795" t="s">
        <v>22</v>
      </c>
      <c r="H34" s="234" t="s">
        <v>23</v>
      </c>
      <c r="I34" s="413"/>
      <c r="J34" s="412" t="s">
        <v>256</v>
      </c>
      <c r="K34" s="410">
        <f>'DMI SR Data'!C39</f>
        <v>10508670.50373918</v>
      </c>
      <c r="L34" s="410">
        <f>'DMI SR Data'!D39</f>
        <v>41169.431893646717</v>
      </c>
      <c r="M34" s="440">
        <f>'DMI SR Data'!E39</f>
        <v>3.9330716673514612E-3</v>
      </c>
      <c r="N34" s="806">
        <f>'DMI SR Data'!F39</f>
        <v>52927008.747975484</v>
      </c>
      <c r="O34" s="806">
        <f>'DMI SR Data'!G39</f>
        <v>-2279773.2434938103</v>
      </c>
      <c r="P34" s="440">
        <f>'DMI SR Data'!H39</f>
        <v>-4.1295166304858834E-2</v>
      </c>
    </row>
    <row r="35" spans="2:17" ht="15" customHeight="1" thickBot="1">
      <c r="B35" s="406" t="s">
        <v>398</v>
      </c>
      <c r="C35" s="407">
        <f>'DMI SR Data'!C26</f>
        <v>53349832.291611627</v>
      </c>
      <c r="D35" s="407">
        <f>'DMI SR Data'!D26</f>
        <v>-166718.05768734217</v>
      </c>
      <c r="E35" s="822">
        <f>'DMI SR Data'!E26</f>
        <v>-3.1152616638999426E-3</v>
      </c>
      <c r="F35" s="804">
        <f>'DMI SR Data'!F26</f>
        <v>267016703.40950745</v>
      </c>
      <c r="G35" s="804">
        <f>'DMI SR Data'!G26</f>
        <v>-11857697.108962595</v>
      </c>
      <c r="H35" s="68">
        <f>'DMI SR Data'!H26</f>
        <v>-4.2519847956346397E-2</v>
      </c>
      <c r="I35" s="413"/>
      <c r="J35" s="418"/>
      <c r="K35" s="419"/>
      <c r="L35" s="419"/>
      <c r="M35" s="420"/>
      <c r="N35" s="816"/>
      <c r="O35" s="816"/>
      <c r="P35" s="420"/>
    </row>
    <row r="36" spans="2:17" ht="15" customHeight="1" thickBot="1">
      <c r="B36" s="421" t="s">
        <v>399</v>
      </c>
      <c r="C36" s="422">
        <f>'DMI SR Data'!C27</f>
        <v>5008237.2104577739</v>
      </c>
      <c r="D36" s="422">
        <f>'DMI SR Data'!D27</f>
        <v>311871.28315875027</v>
      </c>
      <c r="E36" s="827">
        <f>'DMI SR Data'!E27</f>
        <v>6.6406938468296456E-2</v>
      </c>
      <c r="F36" s="807">
        <f>'DMI SR Data'!F27</f>
        <v>22967596.567943983</v>
      </c>
      <c r="G36" s="807">
        <f>'DMI SR Data'!G27</f>
        <v>202736.85377591103</v>
      </c>
      <c r="H36" s="441">
        <f>'DMI SR Data'!H27</f>
        <v>8.9056930866889782E-3</v>
      </c>
      <c r="I36" s="413"/>
      <c r="J36" s="576" t="s">
        <v>400</v>
      </c>
      <c r="K36" s="403" t="s">
        <v>362</v>
      </c>
      <c r="L36" s="403"/>
      <c r="M36" s="397"/>
      <c r="N36" s="818" t="s">
        <v>19</v>
      </c>
      <c r="O36" s="814"/>
      <c r="P36" s="397"/>
    </row>
    <row r="37" spans="2:17" ht="15" customHeight="1" thickBot="1">
      <c r="B37" s="423" t="s">
        <v>226</v>
      </c>
      <c r="C37" s="422">
        <f>'DMI SR Data'!C28</f>
        <v>13907887.630237078</v>
      </c>
      <c r="D37" s="422">
        <f>'DMI SR Data'!D28</f>
        <v>-78671.799067780375</v>
      </c>
      <c r="E37" s="827">
        <f>'DMI SR Data'!E28</f>
        <v>-5.6248142701160646E-3</v>
      </c>
      <c r="F37" s="807">
        <f>'DMI SR Data'!F28</f>
        <v>74572715.991717219</v>
      </c>
      <c r="G37" s="807">
        <f>'DMI SR Data'!G28</f>
        <v>-2525841.7655844092</v>
      </c>
      <c r="H37" s="441">
        <f>'DMI SR Data'!H28</f>
        <v>-3.2761206422764748E-2</v>
      </c>
      <c r="I37" s="413"/>
      <c r="J37" s="577"/>
      <c r="K37" s="424" t="s">
        <v>16</v>
      </c>
      <c r="L37" s="404" t="s">
        <v>22</v>
      </c>
      <c r="M37" s="234" t="s">
        <v>23</v>
      </c>
      <c r="N37" s="795" t="s">
        <v>16</v>
      </c>
      <c r="O37" s="795" t="s">
        <v>22</v>
      </c>
      <c r="P37" s="234" t="s">
        <v>23</v>
      </c>
    </row>
    <row r="38" spans="2:17" ht="15" customHeight="1" thickBot="1">
      <c r="B38" s="423" t="s">
        <v>401</v>
      </c>
      <c r="C38" s="422">
        <f>'DMI SR Data'!C29</f>
        <v>5198101.8831181014</v>
      </c>
      <c r="D38" s="422">
        <f>'DMI SR Data'!D29</f>
        <v>-157017.85526879691</v>
      </c>
      <c r="E38" s="827">
        <f>'DMI SR Data'!E29</f>
        <v>-2.9321072719112492E-2</v>
      </c>
      <c r="F38" s="807">
        <f>'DMI SR Data'!F29</f>
        <v>25333496.654727831</v>
      </c>
      <c r="G38" s="807">
        <f>'DMI SR Data'!G29</f>
        <v>-1768868.7319612876</v>
      </c>
      <c r="H38" s="441">
        <f>'DMI SR Data'!H29</f>
        <v>-6.5266212255777431E-2</v>
      </c>
      <c r="I38" s="413"/>
      <c r="J38" s="406" t="s">
        <v>400</v>
      </c>
      <c r="K38" s="407">
        <f>'DMI SR Data'!C48</f>
        <v>27668429.277028352</v>
      </c>
      <c r="L38" s="407">
        <f>'DMI SR Data'!D48</f>
        <v>-1332384.9236347936</v>
      </c>
      <c r="M38" s="68">
        <f>'DMI SR Data'!E48</f>
        <v>-4.5943017820662659E-2</v>
      </c>
      <c r="N38" s="804">
        <f>'DMI SR Data'!F48</f>
        <v>162863689.26510596</v>
      </c>
      <c r="O38" s="804">
        <f>'DMI SR Data'!G48</f>
        <v>-15751879.114785522</v>
      </c>
      <c r="P38" s="68">
        <f>'DMI SR Data'!H48</f>
        <v>-8.8188724295764506E-2</v>
      </c>
    </row>
    <row r="39" spans="2:17" ht="15" customHeight="1" thickBot="1">
      <c r="B39" s="423" t="s">
        <v>227</v>
      </c>
      <c r="C39" s="422">
        <f>'DMI SR Data'!C30</f>
        <v>4703191.594616238</v>
      </c>
      <c r="D39" s="422">
        <f>'DMI SR Data'!D30</f>
        <v>-132298.4928573668</v>
      </c>
      <c r="E39" s="827">
        <f>'DMI SR Data'!E30</f>
        <v>-2.7359893302250301E-2</v>
      </c>
      <c r="F39" s="807">
        <f>'DMI SR Data'!F30</f>
        <v>22382253.487785231</v>
      </c>
      <c r="G39" s="807">
        <f>'DMI SR Data'!G30</f>
        <v>-1822320.1542313471</v>
      </c>
      <c r="H39" s="441">
        <f>'DMI SR Data'!H30</f>
        <v>-7.5288256723018337E-2</v>
      </c>
      <c r="I39" s="413"/>
      <c r="J39" s="408" t="s">
        <v>340</v>
      </c>
      <c r="K39" s="410">
        <f>'DMI SR Data'!C49</f>
        <v>27668827.502264149</v>
      </c>
      <c r="L39" s="410">
        <f>'DMI SR Data'!D49</f>
        <v>-1332531.8947072998</v>
      </c>
      <c r="M39" s="440">
        <f>'DMI SR Data'!E49</f>
        <v>-4.5947221868725685E-2</v>
      </c>
      <c r="N39" s="806">
        <f>'DMI SR Data'!F49</f>
        <v>162868470.00121111</v>
      </c>
      <c r="O39" s="806">
        <f>'DMI SR Data'!G49</f>
        <v>-15752800.171415925</v>
      </c>
      <c r="P39" s="440">
        <f>'DMI SR Data'!H49</f>
        <v>-8.8191065689947015E-2</v>
      </c>
      <c r="Q39" s="47"/>
    </row>
    <row r="40" spans="2:17" ht="15" customHeight="1" thickBot="1">
      <c r="B40" s="423" t="s">
        <v>402</v>
      </c>
      <c r="C40" s="422">
        <f>'DMI SR Data'!C31</f>
        <v>7852666.8239410985</v>
      </c>
      <c r="D40" s="422">
        <f>'DMI SR Data'!D31</f>
        <v>38544.005721739493</v>
      </c>
      <c r="E40" s="827">
        <f>'DMI SR Data'!E31</f>
        <v>4.9326081274113755E-3</v>
      </c>
      <c r="F40" s="807">
        <f>'DMI SR Data'!F31</f>
        <v>41080517.312449418</v>
      </c>
      <c r="G40" s="807">
        <f>'DMI SR Data'!G31</f>
        <v>-1297801.3976006359</v>
      </c>
      <c r="H40" s="441">
        <f>'DMI SR Data'!H31</f>
        <v>-3.0624183240494183E-2</v>
      </c>
      <c r="I40" s="413"/>
      <c r="J40" s="414"/>
      <c r="K40" s="414"/>
      <c r="L40" s="414"/>
      <c r="M40" s="415"/>
      <c r="N40" s="810"/>
      <c r="O40" s="810"/>
      <c r="P40" s="415"/>
    </row>
    <row r="41" spans="2:17" ht="15" customHeight="1" thickBot="1">
      <c r="B41" s="423" t="s">
        <v>228</v>
      </c>
      <c r="C41" s="422">
        <f>'DMI SR Data'!C32</f>
        <v>9617562.0043284725</v>
      </c>
      <c r="D41" s="422">
        <f>'DMI SR Data'!D32</f>
        <v>-44421.574059851468</v>
      </c>
      <c r="E41" s="827">
        <f>'DMI SR Data'!E32</f>
        <v>-4.5975625708174978E-3</v>
      </c>
      <c r="F41" s="807">
        <f>'DMI SR Data'!F32</f>
        <v>46435868.146108195</v>
      </c>
      <c r="G41" s="807">
        <f>'DMI SR Data'!G32</f>
        <v>-2490977.589878723</v>
      </c>
      <c r="H41" s="441">
        <f>'DMI SR Data'!H32</f>
        <v>-5.0912286545513941E-2</v>
      </c>
      <c r="I41" s="413"/>
      <c r="J41" s="414"/>
      <c r="K41" s="414"/>
      <c r="L41" s="414"/>
      <c r="M41" s="415"/>
      <c r="N41" s="810"/>
      <c r="O41" s="810"/>
      <c r="P41" s="415"/>
    </row>
    <row r="42" spans="2:17" ht="15" thickBot="1">
      <c r="B42" s="423" t="s">
        <v>403</v>
      </c>
      <c r="C42" s="422">
        <f>'DMI SR Data'!C33</f>
        <v>2909373.9872836424</v>
      </c>
      <c r="D42" s="422">
        <f>'DMI SR Data'!D33</f>
        <v>-99765.324453209527</v>
      </c>
      <c r="E42" s="827">
        <f>'DMI SR Data'!E33</f>
        <v>-3.3154106246953967E-2</v>
      </c>
      <c r="F42" s="807">
        <f>'DMI SR Data'!F33</f>
        <v>14373882.198297359</v>
      </c>
      <c r="G42" s="807">
        <f>'DMI SR Data'!G33</f>
        <v>-1142872.7868800983</v>
      </c>
      <c r="H42" s="441">
        <f>'DMI SR Data'!H33</f>
        <v>-7.3654110538694431E-2</v>
      </c>
      <c r="I42" s="413"/>
      <c r="J42" s="414"/>
      <c r="K42" s="414"/>
      <c r="L42" s="414"/>
      <c r="M42" s="415"/>
      <c r="N42" s="810"/>
      <c r="O42" s="810"/>
      <c r="P42" s="415"/>
    </row>
    <row r="43" spans="2:17" ht="15" customHeight="1" thickBot="1">
      <c r="B43" s="423" t="s">
        <v>404</v>
      </c>
      <c r="C43" s="422">
        <f>'DMI SR Data'!C34</f>
        <v>1335738.6515987415</v>
      </c>
      <c r="D43" s="422">
        <f>'DMI SR Data'!D34</f>
        <v>-7921.2177177758422</v>
      </c>
      <c r="E43" s="827">
        <f>'DMI SR Data'!E34</f>
        <v>-5.8952551152734413E-3</v>
      </c>
      <c r="F43" s="807">
        <f>'DMI SR Data'!F34</f>
        <v>6518763.1851282744</v>
      </c>
      <c r="G43" s="807">
        <f>'DMI SR Data'!G34</f>
        <v>-312400.37521099672</v>
      </c>
      <c r="H43" s="441">
        <f>'DMI SR Data'!H34</f>
        <v>-4.573164914755478E-2</v>
      </c>
      <c r="I43" s="413"/>
      <c r="J43" s="416"/>
      <c r="K43" s="416"/>
      <c r="L43" s="416"/>
      <c r="M43" s="417"/>
      <c r="N43" s="815"/>
      <c r="O43" s="815"/>
      <c r="P43" s="417"/>
    </row>
    <row r="44" spans="2:17" ht="15" customHeight="1" thickBot="1">
      <c r="B44" s="423" t="s">
        <v>405</v>
      </c>
      <c r="C44" s="422">
        <f>'DMI SR Data'!C35</f>
        <v>1675121.37935671</v>
      </c>
      <c r="D44" s="422">
        <f>'DMI SR Data'!D35</f>
        <v>51849.781760652782</v>
      </c>
      <c r="E44" s="827">
        <f>'DMI SR Data'!E35</f>
        <v>3.1941532050113117E-2</v>
      </c>
      <c r="F44" s="807">
        <f>'DMI SR Data'!F35</f>
        <v>7770181.941717607</v>
      </c>
      <c r="G44" s="807">
        <f>'DMI SR Data'!G35</f>
        <v>-241923.14334702864</v>
      </c>
      <c r="H44" s="441">
        <f>'DMI SR Data'!H35</f>
        <v>-3.0194704235469598E-2</v>
      </c>
      <c r="I44" s="413"/>
      <c r="J44" s="425" t="s">
        <v>42</v>
      </c>
      <c r="K44" s="402" t="s">
        <v>362</v>
      </c>
      <c r="L44" s="403"/>
      <c r="M44" s="397"/>
      <c r="N44" s="818" t="s">
        <v>19</v>
      </c>
      <c r="O44" s="814"/>
      <c r="P44" s="397"/>
    </row>
    <row r="45" spans="2:17" ht="15" customHeight="1" thickBot="1">
      <c r="B45" s="426" t="s">
        <v>406</v>
      </c>
      <c r="C45" s="422">
        <f>'DMI SR Data'!C36</f>
        <v>1150994.0422599043</v>
      </c>
      <c r="D45" s="422">
        <f>'DMI SR Data'!D36</f>
        <v>-49051.117132368032</v>
      </c>
      <c r="E45" s="827">
        <f>'DMI SR Data'!E36</f>
        <v>-4.0874392724694238E-2</v>
      </c>
      <c r="F45" s="807">
        <f>'DMI SR Data'!F36</f>
        <v>5694356.8716454701</v>
      </c>
      <c r="G45" s="807">
        <f>'DMI SR Data'!G36</f>
        <v>-455315.82104033232</v>
      </c>
      <c r="H45" s="441">
        <f>'DMI SR Data'!H36</f>
        <v>-7.4039033261374773E-2</v>
      </c>
      <c r="I45" s="413"/>
      <c r="J45" s="427"/>
      <c r="K45" s="404" t="s">
        <v>16</v>
      </c>
      <c r="L45" s="404" t="s">
        <v>22</v>
      </c>
      <c r="M45" s="234" t="s">
        <v>23</v>
      </c>
      <c r="N45" s="795" t="s">
        <v>16</v>
      </c>
      <c r="O45" s="795" t="s">
        <v>22</v>
      </c>
      <c r="P45" s="234" t="s">
        <v>23</v>
      </c>
    </row>
    <row r="46" spans="2:17" ht="15" customHeight="1" thickBot="1">
      <c r="B46" s="414"/>
      <c r="C46" s="414"/>
      <c r="D46" s="414"/>
      <c r="E46" s="828"/>
      <c r="F46" s="810"/>
      <c r="G46" s="810"/>
      <c r="H46" s="415"/>
      <c r="I46" s="413"/>
      <c r="J46" s="406" t="s">
        <v>407</v>
      </c>
      <c r="K46" s="407">
        <f>'DMI SR Data'!C46</f>
        <v>38435699.386674799</v>
      </c>
      <c r="L46" s="407">
        <f>'DMI SR Data'!D46</f>
        <v>26234.225285515189</v>
      </c>
      <c r="M46" s="68">
        <f>'DMI SR Data'!E46</f>
        <v>6.8301459484749279E-4</v>
      </c>
      <c r="N46" s="804">
        <f>'DMI SR Data'!F46</f>
        <v>211892701.42788053</v>
      </c>
      <c r="O46" s="804">
        <f>'DMI SR Data'!G46</f>
        <v>-7344901.5229827166</v>
      </c>
      <c r="P46" s="68">
        <f>'DMI SR Data'!H46</f>
        <v>-3.3502015275312498E-2</v>
      </c>
    </row>
    <row r="47" spans="2:17" ht="15" customHeight="1" thickBot="1">
      <c r="B47" s="414"/>
      <c r="C47" s="414"/>
      <c r="D47" s="414"/>
      <c r="E47" s="828"/>
      <c r="F47" s="810"/>
      <c r="G47" s="810"/>
      <c r="H47" s="415"/>
      <c r="I47" s="413"/>
      <c r="J47" s="406" t="s">
        <v>408</v>
      </c>
      <c r="K47" s="407">
        <f>'DMI SR Data'!C50</f>
        <v>2065100.0221869578</v>
      </c>
      <c r="L47" s="407">
        <f>'DMI SR Data'!D50</f>
        <v>83441.737137035234</v>
      </c>
      <c r="M47" s="68">
        <f>'DMI SR Data'!E50</f>
        <v>4.2107026103611576E-2</v>
      </c>
      <c r="N47" s="804">
        <f>'DMI SR Data'!F50</f>
        <v>11809104.483680578</v>
      </c>
      <c r="O47" s="804">
        <f>'DMI SR Data'!G50</f>
        <v>397493.54501837865</v>
      </c>
      <c r="P47" s="68">
        <f>'DMI SR Data'!H50</f>
        <v>3.4832377931119464E-2</v>
      </c>
    </row>
    <row r="48" spans="2:17" ht="15" customHeight="1" thickBot="1">
      <c r="B48" s="414"/>
      <c r="C48" s="414"/>
      <c r="D48" s="414"/>
      <c r="E48" s="828"/>
      <c r="F48" s="810"/>
      <c r="G48" s="810"/>
      <c r="H48" s="415"/>
      <c r="I48" s="413"/>
      <c r="J48" s="406" t="s">
        <v>409</v>
      </c>
      <c r="K48" s="407">
        <f>'DMI SR Data'!C52</f>
        <v>10246584.457474753</v>
      </c>
      <c r="L48" s="407">
        <f>'DMI SR Data'!D52</f>
        <v>110830.22043253668</v>
      </c>
      <c r="M48" s="68">
        <f>'DMI SR Data'!E52</f>
        <v>1.0934580480206946E-2</v>
      </c>
      <c r="N48" s="804">
        <f>'DMI SR Data'!F52</f>
        <v>50024829.440639451</v>
      </c>
      <c r="O48" s="804">
        <f>'DMI SR Data'!G52</f>
        <v>-1500757.4814559966</v>
      </c>
      <c r="P48" s="68">
        <f>'DMI SR Data'!H52</f>
        <v>-2.9126450975222849E-2</v>
      </c>
    </row>
    <row r="49" spans="2:16" ht="15" customHeight="1" thickBot="1">
      <c r="B49" s="414"/>
      <c r="C49" s="414"/>
      <c r="D49" s="414"/>
      <c r="E49" s="828"/>
      <c r="F49" s="810"/>
      <c r="G49" s="810"/>
      <c r="H49" s="415"/>
      <c r="I49" s="428"/>
      <c r="J49" s="406" t="s">
        <v>410</v>
      </c>
      <c r="K49" s="407">
        <f>'DMI SR Data'!C54</f>
        <v>13521234.59029288</v>
      </c>
      <c r="L49" s="407">
        <f>'DMI SR Data'!D54</f>
        <v>-443494.97566960193</v>
      </c>
      <c r="M49" s="68">
        <f>'DMI SR Data'!E54</f>
        <v>-3.175822156632184E-2</v>
      </c>
      <c r="N49" s="804">
        <f>'DMI SR Data'!F54</f>
        <v>70514363.152421147</v>
      </c>
      <c r="O49" s="804">
        <f>'DMI SR Data'!G54</f>
        <v>-4089702.6137361825</v>
      </c>
      <c r="P49" s="68">
        <f>'DMI SR Data'!H54</f>
        <v>-5.481876318316415E-2</v>
      </c>
    </row>
    <row r="50" spans="2:16" ht="15" customHeight="1" thickBot="1">
      <c r="B50" s="414"/>
      <c r="C50" s="414"/>
      <c r="D50" s="414"/>
      <c r="E50" s="828"/>
      <c r="F50" s="810"/>
      <c r="G50" s="810"/>
      <c r="H50" s="415"/>
      <c r="I50" s="401"/>
      <c r="J50" s="406" t="s">
        <v>411</v>
      </c>
      <c r="K50" s="407">
        <f>'DMI SR Data'!C56</f>
        <v>7468156.8153584013</v>
      </c>
      <c r="L50" s="407">
        <f>'DMI SR Data'!D56</f>
        <v>84548.158101837151</v>
      </c>
      <c r="M50" s="68">
        <f>'DMI SR Data'!E56</f>
        <v>1.1450790802508709E-2</v>
      </c>
      <c r="N50" s="804">
        <f>'DMI SR Data'!F56</f>
        <v>38436540.076961286</v>
      </c>
      <c r="O50" s="804">
        <f>'DMI SR Data'!G56</f>
        <v>-762906.90183255076</v>
      </c>
      <c r="P50" s="68">
        <f>'DMI SR Data'!H56</f>
        <v>-1.9462185327391711E-2</v>
      </c>
    </row>
    <row r="51" spans="2:16">
      <c r="B51" s="414"/>
      <c r="C51" s="414"/>
      <c r="D51" s="414"/>
      <c r="E51" s="828"/>
      <c r="F51" s="810"/>
      <c r="G51" s="810"/>
      <c r="H51" s="415"/>
      <c r="I51" s="405"/>
      <c r="J51" s="414"/>
      <c r="K51" s="414"/>
      <c r="L51" s="414"/>
      <c r="M51" s="415"/>
      <c r="N51" s="810"/>
      <c r="O51" s="810"/>
      <c r="P51" s="415"/>
    </row>
    <row r="52" spans="2:16">
      <c r="B52" s="414"/>
      <c r="C52" s="414"/>
      <c r="D52" s="414"/>
      <c r="E52" s="828"/>
      <c r="F52" s="810"/>
      <c r="G52" s="810"/>
      <c r="H52" s="415"/>
      <c r="I52" s="401"/>
      <c r="J52" s="414"/>
      <c r="K52" s="414"/>
      <c r="L52" s="414"/>
      <c r="M52" s="415"/>
      <c r="N52" s="810"/>
      <c r="O52" s="810"/>
      <c r="P52" s="415"/>
    </row>
    <row r="53" spans="2:16" ht="15" customHeight="1">
      <c r="B53" s="414"/>
      <c r="C53" s="414"/>
      <c r="D53" s="414"/>
      <c r="E53" s="828"/>
      <c r="F53" s="810"/>
      <c r="G53" s="810"/>
      <c r="H53" s="415"/>
      <c r="I53" s="401"/>
      <c r="J53" s="414"/>
      <c r="K53" s="414"/>
      <c r="L53" s="414"/>
      <c r="M53" s="415"/>
      <c r="N53" s="810"/>
      <c r="O53" s="810"/>
      <c r="P53" s="415"/>
    </row>
    <row r="54" spans="2:16" ht="15" customHeight="1">
      <c r="B54" s="414"/>
      <c r="C54" s="414"/>
      <c r="D54" s="414"/>
      <c r="E54" s="828"/>
      <c r="F54" s="810"/>
      <c r="G54" s="810"/>
      <c r="H54" s="415"/>
      <c r="I54" s="401"/>
      <c r="J54" s="414"/>
      <c r="K54" s="414"/>
      <c r="L54" s="414"/>
      <c r="M54" s="415"/>
      <c r="N54" s="810"/>
      <c r="O54" s="810"/>
      <c r="P54" s="415"/>
    </row>
    <row r="55" spans="2:16" ht="15" customHeight="1">
      <c r="B55" s="414"/>
      <c r="C55" s="414"/>
      <c r="D55" s="414"/>
      <c r="E55" s="828"/>
      <c r="F55" s="810"/>
      <c r="G55" s="580" t="str">
        <f>'[1]HOME PAGE'!H6</f>
        <v>LATEST 52 WEEKS ENDING 12-28-2025</v>
      </c>
      <c r="H55" s="581"/>
      <c r="I55" s="580"/>
      <c r="J55" s="580"/>
      <c r="K55" s="428"/>
      <c r="L55" s="428"/>
      <c r="M55" s="429"/>
      <c r="N55" s="811"/>
      <c r="O55" s="811"/>
      <c r="P55" s="429"/>
    </row>
    <row r="56" spans="2:16" ht="15" customHeight="1" thickBot="1">
      <c r="C56" s="428"/>
      <c r="D56" s="428"/>
      <c r="E56" s="829"/>
      <c r="F56" s="811"/>
      <c r="G56" s="811"/>
      <c r="H56" s="429"/>
      <c r="I56" s="401"/>
      <c r="J56" s="401"/>
      <c r="K56" s="401"/>
      <c r="L56" s="401"/>
      <c r="M56" s="430"/>
      <c r="N56" s="817"/>
      <c r="O56" s="817"/>
      <c r="P56" s="430"/>
    </row>
    <row r="57" spans="2:16" ht="15" customHeight="1" thickBot="1">
      <c r="B57" s="576" t="s">
        <v>361</v>
      </c>
      <c r="C57" s="399" t="s">
        <v>362</v>
      </c>
      <c r="D57" s="400"/>
      <c r="E57" s="825"/>
      <c r="F57" s="809" t="s">
        <v>19</v>
      </c>
      <c r="G57" s="809"/>
      <c r="H57" s="398"/>
      <c r="I57" s="401"/>
      <c r="J57" s="576" t="s">
        <v>363</v>
      </c>
      <c r="K57" s="399" t="s">
        <v>362</v>
      </c>
      <c r="L57" s="400"/>
      <c r="M57" s="396"/>
      <c r="N57" s="818" t="s">
        <v>19</v>
      </c>
      <c r="O57" s="814"/>
      <c r="P57" s="397"/>
    </row>
    <row r="58" spans="2:16" ht="15" customHeight="1" thickBot="1">
      <c r="B58" s="577"/>
      <c r="C58" s="404" t="s">
        <v>16</v>
      </c>
      <c r="D58" s="404" t="s">
        <v>22</v>
      </c>
      <c r="E58" s="821" t="s">
        <v>23</v>
      </c>
      <c r="F58" s="795" t="s">
        <v>16</v>
      </c>
      <c r="G58" s="795" t="s">
        <v>22</v>
      </c>
      <c r="H58" s="234" t="s">
        <v>23</v>
      </c>
      <c r="I58" s="405"/>
      <c r="J58" s="577"/>
      <c r="K58" s="404" t="s">
        <v>16</v>
      </c>
      <c r="L58" s="404" t="s">
        <v>22</v>
      </c>
      <c r="M58" s="234" t="s">
        <v>23</v>
      </c>
      <c r="N58" s="795" t="s">
        <v>16</v>
      </c>
      <c r="O58" s="795" t="s">
        <v>22</v>
      </c>
      <c r="P58" s="234" t="s">
        <v>23</v>
      </c>
    </row>
    <row r="59" spans="2:16" ht="15" customHeight="1" thickBot="1">
      <c r="B59" s="406" t="s">
        <v>364</v>
      </c>
      <c r="C59" s="407">
        <f>'DMI SR Data'!C133</f>
        <v>235037427.32855001</v>
      </c>
      <c r="D59" s="407">
        <f>'DMI SR Data'!D133</f>
        <v>450096.54899325967</v>
      </c>
      <c r="E59" s="822">
        <f>'DMI SR Data'!E133</f>
        <v>1.9186737301521979E-3</v>
      </c>
      <c r="F59" s="804">
        <f>'DMI SR Data'!F133</f>
        <v>1189262779.2055345</v>
      </c>
      <c r="G59" s="804">
        <f>'DMI SR Data'!G133</f>
        <v>-8954045.9806232452</v>
      </c>
      <c r="H59" s="68">
        <f>'DMI SR Data'!H133</f>
        <v>-7.4728094218107178E-3</v>
      </c>
      <c r="I59" s="401"/>
      <c r="J59" s="406" t="s">
        <v>363</v>
      </c>
      <c r="K59" s="407">
        <f>'DMI SR Data'!C127</f>
        <v>660783669.82070506</v>
      </c>
      <c r="L59" s="407">
        <f>'DMI SR Data'!D127</f>
        <v>169162.91468727589</v>
      </c>
      <c r="M59" s="68">
        <f>'DMI SR Data'!E127</f>
        <v>2.5606902803201962E-4</v>
      </c>
      <c r="N59" s="804">
        <f>'DMI SR Data'!F127</f>
        <v>3716654850.846231</v>
      </c>
      <c r="O59" s="804">
        <f>'DMI SR Data'!G127</f>
        <v>-17536140.787941933</v>
      </c>
      <c r="P59" s="68">
        <f>'DMI SR Data'!H127</f>
        <v>-4.69610173320773E-3</v>
      </c>
    </row>
    <row r="60" spans="2:16" ht="15" customHeight="1">
      <c r="B60" s="408" t="s">
        <v>365</v>
      </c>
      <c r="C60" s="409">
        <f>'DMI SR Data'!C134</f>
        <v>203343109.89395875</v>
      </c>
      <c r="D60" s="409">
        <f>'DMI SR Data'!D134</f>
        <v>280410.8612549901</v>
      </c>
      <c r="E60" s="823">
        <f>'DMI SR Data'!E134</f>
        <v>1.3809077816395478E-3</v>
      </c>
      <c r="F60" s="805">
        <f>'DMI SR Data'!F134</f>
        <v>1033893640.9363382</v>
      </c>
      <c r="G60" s="805">
        <f>'DMI SR Data'!G134</f>
        <v>-8347921.9655634165</v>
      </c>
      <c r="H60" s="439">
        <f>'DMI SR Data'!H134</f>
        <v>-8.009584594113087E-3</v>
      </c>
      <c r="I60" s="401"/>
      <c r="J60" s="408" t="s">
        <v>366</v>
      </c>
      <c r="K60" s="410">
        <f>'DMI SR Data'!C128</f>
        <v>195131401.33191055</v>
      </c>
      <c r="L60" s="410">
        <f>'DMI SR Data'!D128</f>
        <v>685647.79697036743</v>
      </c>
      <c r="M60" s="440">
        <f>'DMI SR Data'!E128</f>
        <v>3.5261649303499065E-3</v>
      </c>
      <c r="N60" s="806">
        <f>'DMI SR Data'!F128</f>
        <v>1051271174.3181986</v>
      </c>
      <c r="O60" s="806">
        <f>'DMI SR Data'!G128</f>
        <v>-1768669.9756108522</v>
      </c>
      <c r="P60" s="440">
        <f>'DMI SR Data'!H128</f>
        <v>-1.6795850462780536E-3</v>
      </c>
    </row>
    <row r="61" spans="2:16" ht="15" customHeight="1" thickBot="1">
      <c r="B61" s="412" t="s">
        <v>367</v>
      </c>
      <c r="C61" s="409">
        <f>'DMI SR Data'!C135</f>
        <v>31774214.042791825</v>
      </c>
      <c r="D61" s="409">
        <f>'DMI SR Data'!D135</f>
        <v>164031.74026576057</v>
      </c>
      <c r="E61" s="823">
        <f>'DMI SR Data'!E135</f>
        <v>5.1892057659108249E-3</v>
      </c>
      <c r="F61" s="805">
        <f>'DMI SR Data'!F135</f>
        <v>156351975.88365042</v>
      </c>
      <c r="G61" s="805">
        <f>'DMI SR Data'!G135</f>
        <v>-578121.22198408842</v>
      </c>
      <c r="H61" s="439">
        <f>'DMI SR Data'!H135</f>
        <v>-3.6839410198984146E-3</v>
      </c>
      <c r="I61" s="401"/>
      <c r="J61" s="408" t="s">
        <v>368</v>
      </c>
      <c r="K61" s="410">
        <f>'DMI SR Data'!C129</f>
        <v>128419591.97900745</v>
      </c>
      <c r="L61" s="410">
        <f>'DMI SR Data'!D129</f>
        <v>691163.02482602</v>
      </c>
      <c r="M61" s="440">
        <f>'DMI SR Data'!E129</f>
        <v>5.4111917799752555E-3</v>
      </c>
      <c r="N61" s="806">
        <f>'DMI SR Data'!F129</f>
        <v>738573845.87486601</v>
      </c>
      <c r="O61" s="806">
        <f>'DMI SR Data'!G129</f>
        <v>1115000.7284858227</v>
      </c>
      <c r="P61" s="440">
        <f>'DMI SR Data'!H129</f>
        <v>1.5119497661791597E-3</v>
      </c>
    </row>
    <row r="62" spans="2:16" ht="15" customHeight="1" thickBot="1">
      <c r="B62" s="413"/>
      <c r="C62" s="413"/>
      <c r="D62" s="413"/>
      <c r="E62" s="824"/>
      <c r="F62" s="808"/>
      <c r="G62" s="808"/>
      <c r="H62" s="393"/>
      <c r="I62" s="401"/>
      <c r="J62" s="408" t="s">
        <v>369</v>
      </c>
      <c r="K62" s="410">
        <f>'DMI SR Data'!C130</f>
        <v>236308588.09223372</v>
      </c>
      <c r="L62" s="410">
        <f>'DMI SR Data'!D130</f>
        <v>-599718.69868347049</v>
      </c>
      <c r="M62" s="440">
        <f>'DMI SR Data'!E130</f>
        <v>-2.5314380352764528E-3</v>
      </c>
      <c r="N62" s="806">
        <f>'DMI SR Data'!F130</f>
        <v>1362221812.4925001</v>
      </c>
      <c r="O62" s="806">
        <f>'DMI SR Data'!G130</f>
        <v>-9349137.7804985046</v>
      </c>
      <c r="P62" s="440">
        <f>'DMI SR Data'!H130</f>
        <v>-6.8163719701395285E-3</v>
      </c>
    </row>
    <row r="63" spans="2:16" ht="15" customHeight="1" thickBot="1">
      <c r="B63" s="576" t="s">
        <v>41</v>
      </c>
      <c r="C63" s="399" t="s">
        <v>362</v>
      </c>
      <c r="D63" s="400"/>
      <c r="E63" s="825"/>
      <c r="F63" s="809" t="s">
        <v>19</v>
      </c>
      <c r="G63" s="809"/>
      <c r="H63" s="398"/>
      <c r="I63" s="401"/>
      <c r="J63" s="408" t="s">
        <v>370</v>
      </c>
      <c r="K63" s="410">
        <f>'DMI SR Data'!C131</f>
        <v>15925117.99027244</v>
      </c>
      <c r="L63" s="410">
        <f>'DMI SR Data'!D131</f>
        <v>109211.34510593861</v>
      </c>
      <c r="M63" s="440">
        <f>'DMI SR Data'!E131</f>
        <v>6.9051586833508965E-3</v>
      </c>
      <c r="N63" s="806">
        <f>'DMI SR Data'!F131</f>
        <v>89880746.330412537</v>
      </c>
      <c r="O63" s="806">
        <f>'DMI SR Data'!G131</f>
        <v>-86491.104436129332</v>
      </c>
      <c r="P63" s="440">
        <f>'DMI SR Data'!H131</f>
        <v>-9.6136223476644338E-4</v>
      </c>
    </row>
    <row r="64" spans="2:16" ht="15" customHeight="1" thickBot="1">
      <c r="B64" s="577"/>
      <c r="C64" s="404" t="s">
        <v>16</v>
      </c>
      <c r="D64" s="404" t="s">
        <v>22</v>
      </c>
      <c r="E64" s="821" t="s">
        <v>23</v>
      </c>
      <c r="F64" s="795" t="s">
        <v>16</v>
      </c>
      <c r="G64" s="795" t="s">
        <v>22</v>
      </c>
      <c r="H64" s="234" t="s">
        <v>23</v>
      </c>
      <c r="I64" s="401"/>
      <c r="J64" s="412" t="s">
        <v>371</v>
      </c>
      <c r="K64" s="410">
        <f>'DMI SR Data'!C132</f>
        <v>85070012.720153034</v>
      </c>
      <c r="L64" s="410">
        <f>'DMI SR Data'!D132</f>
        <v>-726285.82063134015</v>
      </c>
      <c r="M64" s="440">
        <f>'DMI SR Data'!E132</f>
        <v>-8.4652348992199332E-3</v>
      </c>
      <c r="N64" s="806">
        <f>'DMI SR Data'!F132</f>
        <v>475545204.01691526</v>
      </c>
      <c r="O64" s="806">
        <f>'DMI SR Data'!G132</f>
        <v>-7513448.9488404989</v>
      </c>
      <c r="P64" s="440">
        <f>'DMI SR Data'!H132</f>
        <v>-1.5553906141027415E-2</v>
      </c>
    </row>
    <row r="65" spans="2:17" ht="15" customHeight="1" thickBot="1">
      <c r="B65" s="406" t="s">
        <v>372</v>
      </c>
      <c r="C65" s="407">
        <f>'DMI SR Data'!C82</f>
        <v>682088737.64368224</v>
      </c>
      <c r="D65" s="407">
        <f>'DMI SR Data'!D82</f>
        <v>88361.013925552368</v>
      </c>
      <c r="E65" s="822">
        <f>'DMI SR Data'!E82</f>
        <v>1.295615324469559E-4</v>
      </c>
      <c r="F65" s="804">
        <f>'DMI SR Data'!F82</f>
        <v>3412768611.2953644</v>
      </c>
      <c r="G65" s="804">
        <f>'DMI SR Data'!G82</f>
        <v>-29100958.186885834</v>
      </c>
      <c r="H65" s="68">
        <f>'DMI SR Data'!H82</f>
        <v>-8.4549857568435981E-3</v>
      </c>
      <c r="I65" s="401"/>
      <c r="J65" s="414"/>
      <c r="K65" s="414"/>
      <c r="L65" s="414"/>
      <c r="M65" s="415"/>
      <c r="N65" s="810"/>
      <c r="O65" s="810"/>
      <c r="P65" s="415"/>
    </row>
    <row r="66" spans="2:17" ht="15" customHeight="1" thickBot="1">
      <c r="B66" s="408" t="s">
        <v>253</v>
      </c>
      <c r="C66" s="410">
        <f>'DMI SR Data'!C83</f>
        <v>60321814.902440414</v>
      </c>
      <c r="D66" s="410">
        <f>'DMI SR Data'!D83</f>
        <v>-915150.44929867238</v>
      </c>
      <c r="E66" s="826">
        <f>'DMI SR Data'!E83</f>
        <v>-1.4944412154360336E-2</v>
      </c>
      <c r="F66" s="806">
        <f>'DMI SR Data'!F83</f>
        <v>306822840.22388703</v>
      </c>
      <c r="G66" s="806">
        <f>'DMI SR Data'!G83</f>
        <v>-9249174.4840086699</v>
      </c>
      <c r="H66" s="440">
        <f>'DMI SR Data'!H83</f>
        <v>-2.9262870654829978E-2</v>
      </c>
      <c r="I66" s="401"/>
      <c r="J66" s="576" t="s">
        <v>373</v>
      </c>
      <c r="K66" s="402" t="s">
        <v>362</v>
      </c>
      <c r="L66" s="403"/>
      <c r="M66" s="397"/>
      <c r="N66" s="818" t="s">
        <v>19</v>
      </c>
      <c r="O66" s="814"/>
      <c r="P66" s="397"/>
    </row>
    <row r="67" spans="2:17" ht="15" customHeight="1" thickBot="1">
      <c r="B67" s="408" t="s">
        <v>374</v>
      </c>
      <c r="C67" s="410">
        <f>'DMI SR Data'!C84</f>
        <v>70449180.89249295</v>
      </c>
      <c r="D67" s="410">
        <f>'DMI SR Data'!D84</f>
        <v>313428.14179782569</v>
      </c>
      <c r="E67" s="826">
        <f>'DMI SR Data'!E84</f>
        <v>4.4688782754202247E-3</v>
      </c>
      <c r="F67" s="806">
        <f>'DMI SR Data'!F84</f>
        <v>334942670.53033704</v>
      </c>
      <c r="G67" s="806">
        <f>'DMI SR Data'!G84</f>
        <v>-2273084.4977861047</v>
      </c>
      <c r="H67" s="440">
        <f>'DMI SR Data'!H84</f>
        <v>-6.7407422811444082E-3</v>
      </c>
      <c r="I67" s="401"/>
      <c r="J67" s="577"/>
      <c r="K67" s="404" t="s">
        <v>16</v>
      </c>
      <c r="L67" s="404" t="s">
        <v>22</v>
      </c>
      <c r="M67" s="234" t="s">
        <v>23</v>
      </c>
      <c r="N67" s="795" t="s">
        <v>16</v>
      </c>
      <c r="O67" s="795" t="s">
        <v>22</v>
      </c>
      <c r="P67" s="234" t="s">
        <v>23</v>
      </c>
    </row>
    <row r="68" spans="2:17" ht="15" customHeight="1" thickBot="1">
      <c r="B68" s="408" t="s">
        <v>375</v>
      </c>
      <c r="C68" s="410">
        <f>'DMI SR Data'!C85</f>
        <v>367686964.0792917</v>
      </c>
      <c r="D68" s="410">
        <f>'DMI SR Data'!D85</f>
        <v>524866.75314438343</v>
      </c>
      <c r="E68" s="826">
        <f>'DMI SR Data'!E85</f>
        <v>1.4295232459088723E-3</v>
      </c>
      <c r="F68" s="806">
        <f>'DMI SR Data'!F85</f>
        <v>1793475780.6175604</v>
      </c>
      <c r="G68" s="806">
        <f>'DMI SR Data'!G85</f>
        <v>-13512290.910494089</v>
      </c>
      <c r="H68" s="440">
        <f>'DMI SR Data'!H85</f>
        <v>-7.4777975147714212E-3</v>
      </c>
      <c r="I68" s="401"/>
      <c r="J68" s="406" t="s">
        <v>356</v>
      </c>
      <c r="K68" s="407">
        <f>'DMI SR Data'!C122</f>
        <v>312856790.02193296</v>
      </c>
      <c r="L68" s="407">
        <f>'DMI SR Data'!D122</f>
        <v>7535714.3490525484</v>
      </c>
      <c r="M68" s="68">
        <f>'DMI SR Data'!E122</f>
        <v>2.4681278003639284E-2</v>
      </c>
      <c r="N68" s="804">
        <f>'DMI SR Data'!F122</f>
        <v>1659073201.953589</v>
      </c>
      <c r="O68" s="804">
        <f>'DMI SR Data'!G122</f>
        <v>24534354.551921844</v>
      </c>
      <c r="P68" s="68">
        <f>'DMI SR Data'!H122</f>
        <v>1.5009955004081246E-2</v>
      </c>
    </row>
    <row r="69" spans="2:17" ht="15" customHeight="1">
      <c r="B69" s="408" t="s">
        <v>254</v>
      </c>
      <c r="C69" s="410">
        <f>'DMI SR Data'!C86</f>
        <v>112884942.5199402</v>
      </c>
      <c r="D69" s="410">
        <f>'DMI SR Data'!D86</f>
        <v>-524749.41571432352</v>
      </c>
      <c r="E69" s="826">
        <f>'DMI SR Data'!E86</f>
        <v>-4.6270244346669383E-3</v>
      </c>
      <c r="F69" s="806">
        <f>'DMI SR Data'!F86</f>
        <v>618277127.30426025</v>
      </c>
      <c r="G69" s="806">
        <f>'DMI SR Data'!G86</f>
        <v>-7649496.672216773</v>
      </c>
      <c r="H69" s="440">
        <f>'DMI SR Data'!H86</f>
        <v>-1.2221075728685171E-2</v>
      </c>
      <c r="I69" s="401"/>
      <c r="J69" s="408" t="s">
        <v>357</v>
      </c>
      <c r="K69" s="410">
        <f>'DMI SR Data'!C123</f>
        <v>35896250.654790394</v>
      </c>
      <c r="L69" s="410">
        <f>'DMI SR Data'!D123</f>
        <v>1182170.6061981991</v>
      </c>
      <c r="M69" s="440">
        <f>'DMI SR Data'!E123</f>
        <v>3.4054499054660708E-2</v>
      </c>
      <c r="N69" s="806">
        <f>'DMI SR Data'!F123</f>
        <v>184043951.48942891</v>
      </c>
      <c r="O69" s="806">
        <f>'DMI SR Data'!G123</f>
        <v>5628144.5668861568</v>
      </c>
      <c r="P69" s="440">
        <f>'DMI SR Data'!H123</f>
        <v>3.154510053769817E-2</v>
      </c>
    </row>
    <row r="70" spans="2:17">
      <c r="B70" s="408" t="s">
        <v>376</v>
      </c>
      <c r="C70" s="410">
        <f>'DMI SR Data'!C87</f>
        <v>22345152.167990565</v>
      </c>
      <c r="D70" s="410">
        <f>'DMI SR Data'!D87</f>
        <v>553679.34454154968</v>
      </c>
      <c r="E70" s="826">
        <f>'DMI SR Data'!E87</f>
        <v>2.5408073562873428E-2</v>
      </c>
      <c r="F70" s="806">
        <f>'DMI SR Data'!F87</f>
        <v>114322904.80451679</v>
      </c>
      <c r="G70" s="806">
        <f>'DMI SR Data'!G87</f>
        <v>3720937.4142308235</v>
      </c>
      <c r="H70" s="440">
        <f>'DMI SR Data'!H87</f>
        <v>3.3642596981124123E-2</v>
      </c>
      <c r="I70" s="401"/>
      <c r="J70" s="408" t="s">
        <v>358</v>
      </c>
      <c r="K70" s="410">
        <f>'DMI SR Data'!C124</f>
        <v>65638771.859323785</v>
      </c>
      <c r="L70" s="410">
        <f>'DMI SR Data'!D124</f>
        <v>989965.51280611008</v>
      </c>
      <c r="M70" s="440">
        <f>'DMI SR Data'!E124</f>
        <v>1.5312974341705457E-2</v>
      </c>
      <c r="N70" s="806">
        <f>'DMI SR Data'!F124</f>
        <v>306122221.25927705</v>
      </c>
      <c r="O70" s="806">
        <f>'DMI SR Data'!G124</f>
        <v>4288087.4935948849</v>
      </c>
      <c r="P70" s="440">
        <f>'DMI SR Data'!H124</f>
        <v>1.4206767936073738E-2</v>
      </c>
    </row>
    <row r="71" spans="2:17" ht="15" customHeight="1">
      <c r="B71" s="408" t="s">
        <v>377</v>
      </c>
      <c r="C71" s="410">
        <f>'DMI SR Data'!C88</f>
        <v>12118401.581371851</v>
      </c>
      <c r="D71" s="410">
        <f>'DMI SR Data'!D88</f>
        <v>-860.27288105897605</v>
      </c>
      <c r="E71" s="826">
        <f>'DMI SR Data'!E88</f>
        <v>-7.0983933791073892E-5</v>
      </c>
      <c r="F71" s="806">
        <f>'DMI SR Data'!F88</f>
        <v>65389539.837718681</v>
      </c>
      <c r="G71" s="806">
        <f>'DMI SR Data'!G88</f>
        <v>-205933.54835173488</v>
      </c>
      <c r="H71" s="440">
        <f>'DMI SR Data'!H88</f>
        <v>-3.1394475521151748E-3</v>
      </c>
      <c r="I71" s="401"/>
      <c r="J71" s="408" t="s">
        <v>240</v>
      </c>
      <c r="K71" s="410">
        <f>'DMI SR Data'!C125</f>
        <v>76173950.151588082</v>
      </c>
      <c r="L71" s="410">
        <f>'DMI SR Data'!D125</f>
        <v>2345210.6150423139</v>
      </c>
      <c r="M71" s="440">
        <f>'DMI SR Data'!E125</f>
        <v>3.1765551325462049E-2</v>
      </c>
      <c r="N71" s="806">
        <f>'DMI SR Data'!F125</f>
        <v>424818302.65321183</v>
      </c>
      <c r="O71" s="806">
        <f>'DMI SR Data'!G125</f>
        <v>6931606.4469641447</v>
      </c>
      <c r="P71" s="440">
        <f>'DMI SR Data'!H125</f>
        <v>1.6587286721238562E-2</v>
      </c>
    </row>
    <row r="72" spans="2:17" ht="15" customHeight="1" thickBot="1">
      <c r="B72" s="412" t="s">
        <v>378</v>
      </c>
      <c r="C72" s="410">
        <f>'DMI SR Data'!C89</f>
        <v>35728585.001496807</v>
      </c>
      <c r="D72" s="410">
        <f>'DMI SR Data'!D89</f>
        <v>109683.27077715844</v>
      </c>
      <c r="E72" s="826">
        <f>'DMI SR Data'!E89</f>
        <v>3.0793557759407758E-3</v>
      </c>
      <c r="F72" s="806">
        <f>'DMI SR Data'!F89</f>
        <v>177568851.14571145</v>
      </c>
      <c r="G72" s="806">
        <f>'DMI SR Data'!G89</f>
        <v>128556.86585685611</v>
      </c>
      <c r="H72" s="440">
        <f>'DMI SR Data'!H89</f>
        <v>7.2450773584775111E-4</v>
      </c>
      <c r="I72" s="401"/>
      <c r="J72" s="408" t="s">
        <v>243</v>
      </c>
      <c r="K72" s="410">
        <f>'DMI SR Data'!C126</f>
        <v>135279207.15290403</v>
      </c>
      <c r="L72" s="410">
        <f>'DMI SR Data'!D126</f>
        <v>3014350.516805917</v>
      </c>
      <c r="M72" s="440">
        <f>'DMI SR Data'!E126</f>
        <v>2.279026034178781E-2</v>
      </c>
      <c r="N72" s="806">
        <f>'DMI SR Data'!F126</f>
        <v>745691490.39277649</v>
      </c>
      <c r="O72" s="806">
        <f>'DMI SR Data'!G126</f>
        <v>7730449.7645221949</v>
      </c>
      <c r="P72" s="440">
        <f>'DMI SR Data'!H126</f>
        <v>1.0475417181835193E-2</v>
      </c>
    </row>
    <row r="73" spans="2:17" ht="15" customHeight="1" thickBot="1">
      <c r="B73" s="401"/>
      <c r="C73" s="413"/>
      <c r="D73" s="413"/>
      <c r="E73" s="824"/>
      <c r="F73" s="808"/>
      <c r="G73" s="808"/>
      <c r="H73" s="393"/>
      <c r="I73" s="401"/>
      <c r="J73" s="416"/>
      <c r="K73" s="416"/>
      <c r="L73" s="416"/>
      <c r="M73" s="417"/>
      <c r="N73" s="815"/>
      <c r="O73" s="815"/>
      <c r="P73" s="417"/>
    </row>
    <row r="74" spans="2:17" ht="15" thickBot="1">
      <c r="B74" s="576" t="s">
        <v>379</v>
      </c>
      <c r="C74" s="399" t="s">
        <v>362</v>
      </c>
      <c r="D74" s="400"/>
      <c r="E74" s="825"/>
      <c r="F74" s="809" t="s">
        <v>19</v>
      </c>
      <c r="G74" s="809"/>
      <c r="H74" s="398"/>
      <c r="I74" s="401"/>
      <c r="J74" s="576" t="s">
        <v>380</v>
      </c>
      <c r="K74" s="402" t="s">
        <v>362</v>
      </c>
      <c r="L74" s="403"/>
      <c r="M74" s="397"/>
      <c r="N74" s="818" t="s">
        <v>19</v>
      </c>
      <c r="O74" s="814"/>
      <c r="P74" s="397"/>
    </row>
    <row r="75" spans="2:17" ht="15" thickBot="1">
      <c r="B75" s="577"/>
      <c r="C75" s="404" t="s">
        <v>16</v>
      </c>
      <c r="D75" s="404" t="s">
        <v>22</v>
      </c>
      <c r="E75" s="821" t="s">
        <v>23</v>
      </c>
      <c r="F75" s="795" t="s">
        <v>16</v>
      </c>
      <c r="G75" s="795" t="s">
        <v>22</v>
      </c>
      <c r="H75" s="234" t="s">
        <v>23</v>
      </c>
      <c r="I75" s="401"/>
      <c r="J75" s="577"/>
      <c r="K75" s="404" t="s">
        <v>16</v>
      </c>
      <c r="L75" s="404" t="s">
        <v>22</v>
      </c>
      <c r="M75" s="234" t="s">
        <v>23</v>
      </c>
      <c r="N75" s="795" t="s">
        <v>16</v>
      </c>
      <c r="O75" s="795" t="s">
        <v>22</v>
      </c>
      <c r="P75" s="234" t="s">
        <v>23</v>
      </c>
    </row>
    <row r="76" spans="2:17" ht="15" thickBot="1">
      <c r="B76" s="406" t="s">
        <v>381</v>
      </c>
      <c r="C76" s="407">
        <f>'DMI SR Data'!C73</f>
        <v>908556225.33657289</v>
      </c>
      <c r="D76" s="407">
        <f>'DMI SR Data'!D73</f>
        <v>-5792557.1806195974</v>
      </c>
      <c r="E76" s="822">
        <f>'DMI SR Data'!E73</f>
        <v>-6.3351724105463877E-3</v>
      </c>
      <c r="F76" s="804">
        <f>'DMI SR Data'!F73</f>
        <v>4788592645.8432941</v>
      </c>
      <c r="G76" s="804">
        <f>'DMI SR Data'!G73</f>
        <v>-55633422.186720848</v>
      </c>
      <c r="H76" s="68">
        <f>'DMI SR Data'!H73</f>
        <v>-1.1484480989415324E-2</v>
      </c>
      <c r="I76" s="401"/>
      <c r="J76" s="406" t="s">
        <v>382</v>
      </c>
      <c r="K76" s="407">
        <f>'DMI SR Data'!C104</f>
        <v>201692828.980735</v>
      </c>
      <c r="L76" s="407">
        <f>'DMI SR Data'!D104</f>
        <v>-425254.1060564518</v>
      </c>
      <c r="M76" s="68">
        <f>'DMI SR Data'!E104</f>
        <v>-2.1039884188583146E-3</v>
      </c>
      <c r="N76" s="804">
        <f>'DMI SR Data'!F104</f>
        <v>1235956563.0641921</v>
      </c>
      <c r="O76" s="804">
        <f>'DMI SR Data'!G104</f>
        <v>5111125.9957494736</v>
      </c>
      <c r="P76" s="68">
        <f>'DMI SR Data'!H104</f>
        <v>4.1525327566090363E-3</v>
      </c>
    </row>
    <row r="77" spans="2:17">
      <c r="B77" s="408" t="s">
        <v>383</v>
      </c>
      <c r="C77" s="410">
        <f>'DMI SR Data'!C74</f>
        <v>79376182.867650643</v>
      </c>
      <c r="D77" s="410">
        <f>'DMI SR Data'!D74</f>
        <v>-412426.90278625488</v>
      </c>
      <c r="E77" s="826">
        <f>'DMI SR Data'!E74</f>
        <v>-5.1689947220895987E-3</v>
      </c>
      <c r="F77" s="806">
        <f>'DMI SR Data'!F74</f>
        <v>405984742.22007108</v>
      </c>
      <c r="G77" s="806">
        <f>'DMI SR Data'!G74</f>
        <v>-5649107.1120072603</v>
      </c>
      <c r="H77" s="440">
        <f>'DMI SR Data'!H74</f>
        <v>-1.3723621420283012E-2</v>
      </c>
      <c r="I77" s="401"/>
      <c r="J77" s="408" t="s">
        <v>384</v>
      </c>
      <c r="K77" s="410">
        <f>'DMI SR Data'!C105</f>
        <v>54016152.53593614</v>
      </c>
      <c r="L77" s="410">
        <f>'DMI SR Data'!D105</f>
        <v>193243.4106182158</v>
      </c>
      <c r="M77" s="440">
        <f>'DMI SR Data'!E105</f>
        <v>3.5903561096684651E-3</v>
      </c>
      <c r="N77" s="806">
        <f>'DMI SR Data'!F105</f>
        <v>330761215.38064754</v>
      </c>
      <c r="O77" s="806">
        <f>'DMI SR Data'!G105</f>
        <v>2628996.867595315</v>
      </c>
      <c r="P77" s="440">
        <f>'DMI SR Data'!H105</f>
        <v>8.0120046714972012E-3</v>
      </c>
    </row>
    <row r="78" spans="2:17">
      <c r="B78" s="408" t="s">
        <v>385</v>
      </c>
      <c r="C78" s="410">
        <f>'DMI SR Data'!C75</f>
        <v>162047275.07643691</v>
      </c>
      <c r="D78" s="410">
        <f>'DMI SR Data'!D75</f>
        <v>-2187507.0877696872</v>
      </c>
      <c r="E78" s="826">
        <f>'DMI SR Data'!E75</f>
        <v>-1.3319389832919531E-2</v>
      </c>
      <c r="F78" s="806">
        <f>'DMI SR Data'!F75</f>
        <v>867850499.81747162</v>
      </c>
      <c r="G78" s="806">
        <f>'DMI SR Data'!G75</f>
        <v>-16435227.600723863</v>
      </c>
      <c r="H78" s="440">
        <f>'DMI SR Data'!H75</f>
        <v>-1.8585879078597108E-2</v>
      </c>
      <c r="I78" s="401"/>
      <c r="J78" s="408" t="s">
        <v>386</v>
      </c>
      <c r="K78" s="410">
        <f>'DMI SR Data'!C106</f>
        <v>93110685.641452506</v>
      </c>
      <c r="L78" s="410">
        <f>'DMI SR Data'!D106</f>
        <v>-407795.15530902147</v>
      </c>
      <c r="M78" s="440">
        <f>'DMI SR Data'!E106</f>
        <v>-4.3605836176408789E-3</v>
      </c>
      <c r="N78" s="806">
        <f>'DMI SR Data'!F106</f>
        <v>579164545.1730082</v>
      </c>
      <c r="O78" s="806">
        <f>'DMI SR Data'!G106</f>
        <v>301983.43296933174</v>
      </c>
      <c r="P78" s="440">
        <f>'DMI SR Data'!H106</f>
        <v>5.2168416637894319E-4</v>
      </c>
    </row>
    <row r="79" spans="2:17">
      <c r="B79" s="408" t="s">
        <v>387</v>
      </c>
      <c r="C79" s="410">
        <f>'DMI SR Data'!C76</f>
        <v>78997007.987419903</v>
      </c>
      <c r="D79" s="410">
        <f>'DMI SR Data'!D76</f>
        <v>-17005.960924252868</v>
      </c>
      <c r="E79" s="826">
        <f>'DMI SR Data'!E76</f>
        <v>-2.1522714863429933E-4</v>
      </c>
      <c r="F79" s="806">
        <f>'DMI SR Data'!F76</f>
        <v>389179572.56395793</v>
      </c>
      <c r="G79" s="806">
        <f>'DMI SR Data'!G76</f>
        <v>-4800866.6000615358</v>
      </c>
      <c r="H79" s="440">
        <f>'DMI SR Data'!H76</f>
        <v>-1.2185545582538095E-2</v>
      </c>
      <c r="I79" s="401"/>
      <c r="J79" s="408" t="s">
        <v>388</v>
      </c>
      <c r="K79" s="410">
        <f>'DMI SR Data'!C107</f>
        <v>31491344.685160641</v>
      </c>
      <c r="L79" s="410">
        <f>'DMI SR Data'!D107</f>
        <v>-320849.57626882941</v>
      </c>
      <c r="M79" s="440">
        <f>'DMI SR Data'!E107</f>
        <v>-1.0085741764058125E-2</v>
      </c>
      <c r="N79" s="806">
        <f>'DMI SR Data'!F107</f>
        <v>181415967.49324712</v>
      </c>
      <c r="O79" s="806">
        <f>'DMI SR Data'!G107</f>
        <v>1094376.4219417572</v>
      </c>
      <c r="P79" s="440">
        <f>'DMI SR Data'!H107</f>
        <v>6.069025985407389E-3</v>
      </c>
      <c r="Q79" s="47">
        <f>SUM(K75:K76)</f>
        <v>201692828.980735</v>
      </c>
    </row>
    <row r="80" spans="2:17">
      <c r="B80" s="408" t="s">
        <v>389</v>
      </c>
      <c r="C80" s="410">
        <f>'DMI SR Data'!C77</f>
        <v>45286742.696270294</v>
      </c>
      <c r="D80" s="410">
        <f>'DMI SR Data'!D77</f>
        <v>-323443.388059102</v>
      </c>
      <c r="E80" s="826">
        <f>'DMI SR Data'!E77</f>
        <v>-7.0914726693086143E-3</v>
      </c>
      <c r="F80" s="806">
        <f>'DMI SR Data'!F77</f>
        <v>216099164.01066124</v>
      </c>
      <c r="G80" s="806">
        <f>'DMI SR Data'!G77</f>
        <v>-5287331.6840132773</v>
      </c>
      <c r="H80" s="440">
        <f>'DMI SR Data'!H77</f>
        <v>-2.3882810319674184E-2</v>
      </c>
      <c r="I80" s="401"/>
      <c r="J80" s="408" t="s">
        <v>390</v>
      </c>
      <c r="K80" s="410">
        <f>'DMI SR Data'!C108</f>
        <v>12174331.234600879</v>
      </c>
      <c r="L80" s="410">
        <f>'DMI SR Data'!D108</f>
        <v>-40661.427158983424</v>
      </c>
      <c r="M80" s="440">
        <f>'DMI SR Data'!E108</f>
        <v>-3.3288130648066365E-3</v>
      </c>
      <c r="N80" s="806">
        <f>'DMI SR Data'!F108</f>
        <v>75722321.913941741</v>
      </c>
      <c r="O80" s="806">
        <f>'DMI SR Data'!G108</f>
        <v>-476498.10170517862</v>
      </c>
      <c r="P80" s="440">
        <f>'DMI SR Data'!H108</f>
        <v>-6.2533527633017536E-3</v>
      </c>
    </row>
    <row r="81" spans="2:17" ht="15" thickBot="1">
      <c r="B81" s="408" t="s">
        <v>391</v>
      </c>
      <c r="C81" s="410">
        <f>'DMI SR Data'!C78</f>
        <v>183967309.99064556</v>
      </c>
      <c r="D81" s="410">
        <f>'DMI SR Data'!D78</f>
        <v>-1052563.0014833808</v>
      </c>
      <c r="E81" s="826">
        <f>'DMI SR Data'!E78</f>
        <v>-5.6889186251260623E-3</v>
      </c>
      <c r="F81" s="806">
        <f>'DMI SR Data'!F78</f>
        <v>990971867.03985214</v>
      </c>
      <c r="G81" s="806">
        <f>'DMI SR Data'!G78</f>
        <v>-6169814.0288167</v>
      </c>
      <c r="H81" s="440">
        <f>'DMI SR Data'!H78</f>
        <v>-6.1874998768523164E-3</v>
      </c>
      <c r="I81" s="401"/>
      <c r="J81" s="412" t="s">
        <v>392</v>
      </c>
      <c r="K81" s="410">
        <f>'DMI SR Data'!C109</f>
        <v>10914800.374513371</v>
      </c>
      <c r="L81" s="410">
        <f>'DMI SR Data'!D109</f>
        <v>148506.26431382447</v>
      </c>
      <c r="M81" s="440">
        <f>'DMI SR Data'!E109</f>
        <v>1.3793628781990612E-2</v>
      </c>
      <c r="N81" s="806">
        <f>'DMI SR Data'!F109</f>
        <v>69059706.841599911</v>
      </c>
      <c r="O81" s="806">
        <f>'DMI SR Data'!G109</f>
        <v>1544091.5398070067</v>
      </c>
      <c r="P81" s="440">
        <f>'DMI SR Data'!H109</f>
        <v>2.2870139491508162E-2</v>
      </c>
    </row>
    <row r="82" spans="2:17" ht="15" thickBot="1">
      <c r="B82" s="408" t="s">
        <v>203</v>
      </c>
      <c r="C82" s="410">
        <f>'DMI SR Data'!C79</f>
        <v>93360459.425342143</v>
      </c>
      <c r="D82" s="410">
        <f>'DMI SR Data'!D79</f>
        <v>-1412991.4590810239</v>
      </c>
      <c r="E82" s="826">
        <f>'DMI SR Data'!E79</f>
        <v>-1.4909148563179113E-2</v>
      </c>
      <c r="F82" s="806">
        <f>'DMI SR Data'!F79</f>
        <v>504593907.05634028</v>
      </c>
      <c r="G82" s="806">
        <f>'DMI SR Data'!G79</f>
        <v>-8040692.9303459525</v>
      </c>
      <c r="H82" s="440">
        <f>'DMI SR Data'!H79</f>
        <v>-1.5685037511230765E-2</v>
      </c>
      <c r="I82" s="401"/>
      <c r="J82" s="416"/>
      <c r="K82" s="416"/>
      <c r="L82" s="416"/>
      <c r="M82" s="417"/>
      <c r="N82" s="815"/>
      <c r="O82" s="815"/>
      <c r="P82" s="417"/>
    </row>
    <row r="83" spans="2:17" ht="15" thickBot="1">
      <c r="B83" s="408" t="s">
        <v>393</v>
      </c>
      <c r="C83" s="410">
        <f>'DMI SR Data'!C80</f>
        <v>121010455.34756403</v>
      </c>
      <c r="D83" s="410">
        <f>'DMI SR Data'!D80</f>
        <v>218886.68104669452</v>
      </c>
      <c r="E83" s="826">
        <f>'DMI SR Data'!E80</f>
        <v>1.8121023136225612E-3</v>
      </c>
      <c r="F83" s="806">
        <f>'DMI SR Data'!F80</f>
        <v>623487156.98628366</v>
      </c>
      <c r="G83" s="806">
        <f>'DMI SR Data'!G80</f>
        <v>-3115164.110532403</v>
      </c>
      <c r="H83" s="440">
        <f>'DMI SR Data'!H80</f>
        <v>-4.9715170302586228E-3</v>
      </c>
      <c r="I83" s="401"/>
      <c r="J83" s="576" t="s">
        <v>394</v>
      </c>
      <c r="K83" s="402" t="s">
        <v>362</v>
      </c>
      <c r="L83" s="403"/>
      <c r="M83" s="397"/>
      <c r="N83" s="818" t="s">
        <v>19</v>
      </c>
      <c r="O83" s="814"/>
      <c r="P83" s="397"/>
    </row>
    <row r="84" spans="2:17" ht="15" thickBot="1">
      <c r="B84" s="412" t="s">
        <v>395</v>
      </c>
      <c r="C84" s="410">
        <f>'[1]DMI SR Data'!C81</f>
        <v>119760879.42495564</v>
      </c>
      <c r="D84" s="410">
        <f>'[1]DMI SR Data'!D81</f>
        <v>2960016.7503455877</v>
      </c>
      <c r="E84" s="826">
        <f>'[1]DMI SR Data'!E81</f>
        <v>2.534242198699985E-2</v>
      </c>
      <c r="F84" s="806">
        <f>'[1]DMI SR Data'!F81</f>
        <v>273434380.73179144</v>
      </c>
      <c r="G84" s="806">
        <f>'[1]DMI SR Data'!G81</f>
        <v>8932176.2381233871</v>
      </c>
      <c r="H84" s="440">
        <f>'[1]DMI SR Data'!H81</f>
        <v>3.3769761031754331E-2</v>
      </c>
      <c r="I84" s="413"/>
      <c r="J84" s="577"/>
      <c r="K84" s="404" t="s">
        <v>16</v>
      </c>
      <c r="L84" s="404" t="s">
        <v>22</v>
      </c>
      <c r="M84" s="234" t="s">
        <v>23</v>
      </c>
      <c r="N84" s="795" t="s">
        <v>16</v>
      </c>
      <c r="O84" s="795" t="s">
        <v>22</v>
      </c>
      <c r="P84" s="234" t="s">
        <v>23</v>
      </c>
    </row>
    <row r="85" spans="2:17" ht="15" thickBot="1">
      <c r="B85" s="401"/>
      <c r="C85" s="413"/>
      <c r="D85" s="413"/>
      <c r="E85" s="824"/>
      <c r="F85" s="808"/>
      <c r="G85" s="808"/>
      <c r="H85" s="393"/>
      <c r="I85" s="413"/>
      <c r="J85" s="406" t="s">
        <v>396</v>
      </c>
      <c r="K85" s="407">
        <f>'DMI SR Data'!C101</f>
        <v>182446059.30976167</v>
      </c>
      <c r="L85" s="407">
        <f>'DMI SR Data'!D101</f>
        <v>264527.07944703102</v>
      </c>
      <c r="M85" s="68">
        <f>'DMI SR Data'!E101</f>
        <v>1.4519972261107937E-3</v>
      </c>
      <c r="N85" s="804">
        <f>'DMI SR Data'!F101</f>
        <v>933228650.06127977</v>
      </c>
      <c r="O85" s="804">
        <f>'DMI SR Data'!G101</f>
        <v>-9211361.5135401487</v>
      </c>
      <c r="P85" s="68">
        <f>'DMI SR Data'!H101</f>
        <v>-9.7739499601125143E-3</v>
      </c>
    </row>
    <row r="86" spans="2:17" ht="15" thickBot="1">
      <c r="B86" s="576" t="s">
        <v>397</v>
      </c>
      <c r="C86" s="399" t="s">
        <v>362</v>
      </c>
      <c r="D86" s="400"/>
      <c r="E86" s="825"/>
      <c r="F86" s="809" t="s">
        <v>19</v>
      </c>
      <c r="G86" s="809"/>
      <c r="H86" s="398"/>
      <c r="I86" s="413"/>
      <c r="J86" s="408" t="s">
        <v>255</v>
      </c>
      <c r="K86" s="410">
        <f>'DMI SR Data'!C102</f>
        <v>49624210.535217889</v>
      </c>
      <c r="L86" s="410">
        <f>'DMI SR Data'!D102</f>
        <v>260705.40977522731</v>
      </c>
      <c r="M86" s="440">
        <f>'DMI SR Data'!E102</f>
        <v>5.2813391008746657E-3</v>
      </c>
      <c r="N86" s="806">
        <f>'DMI SR Data'!F102</f>
        <v>258770518.10219067</v>
      </c>
      <c r="O86" s="806">
        <f>'DMI SR Data'!G102</f>
        <v>-1703309.9912185669</v>
      </c>
      <c r="P86" s="440">
        <f>'DMI SR Data'!H102</f>
        <v>-6.5392749962108979E-3</v>
      </c>
    </row>
    <row r="87" spans="2:17" ht="15" thickBot="1">
      <c r="B87" s="577"/>
      <c r="C87" s="404" t="s">
        <v>16</v>
      </c>
      <c r="D87" s="404" t="s">
        <v>22</v>
      </c>
      <c r="E87" s="821" t="s">
        <v>23</v>
      </c>
      <c r="F87" s="795" t="s">
        <v>16</v>
      </c>
      <c r="G87" s="795" t="s">
        <v>22</v>
      </c>
      <c r="H87" s="234" t="s">
        <v>23</v>
      </c>
      <c r="I87" s="413"/>
      <c r="J87" s="412" t="s">
        <v>256</v>
      </c>
      <c r="K87" s="410">
        <f>'DMI SR Data'!C103</f>
        <v>132878816.24363212</v>
      </c>
      <c r="L87" s="410">
        <f>'DMI SR Data'!D103</f>
        <v>3665.1112514436245</v>
      </c>
      <c r="M87" s="440">
        <f>'DMI SR Data'!E103</f>
        <v>2.7583120095887245E-5</v>
      </c>
      <c r="N87" s="806">
        <f>'DMI SR Data'!F103</f>
        <v>675156626.0372529</v>
      </c>
      <c r="O87" s="806">
        <f>'DMI SR Data'!G103</f>
        <v>-7493018.3748914003</v>
      </c>
      <c r="P87" s="440">
        <f>'DMI SR Data'!H103</f>
        <v>-1.0976374830377191E-2</v>
      </c>
    </row>
    <row r="88" spans="2:17" ht="15" thickBot="1">
      <c r="B88" s="406" t="s">
        <v>398</v>
      </c>
      <c r="C88" s="407">
        <f>'DMI SR Data'!C90</f>
        <v>675175182.21951759</v>
      </c>
      <c r="D88" s="407">
        <f>'DMI SR Data'!D90</f>
        <v>3800831.1281354427</v>
      </c>
      <c r="E88" s="822">
        <f>'DMI SR Data'!E90</f>
        <v>5.6612694869216176E-3</v>
      </c>
      <c r="F88" s="804">
        <f>'DMI SR Data'!F90</f>
        <v>3422822653.618434</v>
      </c>
      <c r="G88" s="804">
        <f>'DMI SR Data'!G90</f>
        <v>379029.55406284332</v>
      </c>
      <c r="H88" s="68">
        <f>'DMI SR Data'!H90</f>
        <v>1.1074822427979732E-4</v>
      </c>
      <c r="I88" s="413"/>
      <c r="J88" s="418"/>
      <c r="K88" s="419"/>
      <c r="L88" s="419"/>
      <c r="M88" s="420"/>
      <c r="N88" s="816"/>
      <c r="O88" s="816"/>
      <c r="P88" s="420"/>
    </row>
    <row r="89" spans="2:17" ht="15" thickBot="1">
      <c r="B89" s="421" t="s">
        <v>399</v>
      </c>
      <c r="C89" s="422">
        <f>'DMI SR Data'!C91</f>
        <v>58234350.182706453</v>
      </c>
      <c r="D89" s="422">
        <f>'DMI SR Data'!D91</f>
        <v>540511.40526422113</v>
      </c>
      <c r="E89" s="827">
        <f>'DMI SR Data'!E91</f>
        <v>9.3686157260098324E-3</v>
      </c>
      <c r="F89" s="807">
        <f>'DMI SR Data'!F91</f>
        <v>271718177.89613903</v>
      </c>
      <c r="G89" s="807">
        <f>'DMI SR Data'!G91</f>
        <v>-283257.6189353466</v>
      </c>
      <c r="H89" s="441">
        <f>'DMI SR Data'!H91</f>
        <v>-1.0413828088773024E-3</v>
      </c>
      <c r="I89" s="413"/>
      <c r="J89" s="576" t="s">
        <v>400</v>
      </c>
      <c r="K89" s="403" t="s">
        <v>362</v>
      </c>
      <c r="L89" s="403"/>
      <c r="M89" s="397"/>
      <c r="N89" s="818" t="s">
        <v>19</v>
      </c>
      <c r="O89" s="814"/>
      <c r="P89" s="397"/>
    </row>
    <row r="90" spans="2:17" ht="15" thickBot="1">
      <c r="B90" s="423" t="s">
        <v>226</v>
      </c>
      <c r="C90" s="422">
        <f>'DMI SR Data'!C92</f>
        <v>179464559.49661109</v>
      </c>
      <c r="D90" s="422">
        <f>'DMI SR Data'!D92</f>
        <v>387454.52365931869</v>
      </c>
      <c r="E90" s="827">
        <f>'DMI SR Data'!E92</f>
        <v>2.1636184241298783E-3</v>
      </c>
      <c r="F90" s="807">
        <f>'DMI SR Data'!F92</f>
        <v>963976089.25901234</v>
      </c>
      <c r="G90" s="807">
        <f>'DMI SR Data'!G92</f>
        <v>-43001.8096139431</v>
      </c>
      <c r="H90" s="441">
        <f>'DMI SR Data'!H92</f>
        <v>-4.4606802927808306E-5</v>
      </c>
      <c r="I90" s="413"/>
      <c r="J90" s="577"/>
      <c r="K90" s="424" t="s">
        <v>16</v>
      </c>
      <c r="L90" s="404" t="s">
        <v>22</v>
      </c>
      <c r="M90" s="234" t="s">
        <v>23</v>
      </c>
      <c r="N90" s="795" t="s">
        <v>16</v>
      </c>
      <c r="O90" s="795" t="s">
        <v>22</v>
      </c>
      <c r="P90" s="234" t="s">
        <v>23</v>
      </c>
    </row>
    <row r="91" spans="2:17" ht="15" thickBot="1">
      <c r="B91" s="423" t="s">
        <v>401</v>
      </c>
      <c r="C91" s="422">
        <f>'DMI SR Data'!C93</f>
        <v>66762796.614441372</v>
      </c>
      <c r="D91" s="422">
        <f>'DMI SR Data'!D93</f>
        <v>1122566.3062061071</v>
      </c>
      <c r="E91" s="827">
        <f>'DMI SR Data'!E93</f>
        <v>1.7101803283363394E-2</v>
      </c>
      <c r="F91" s="807">
        <f>'DMI SR Data'!F93</f>
        <v>330747172.93544126</v>
      </c>
      <c r="G91" s="807">
        <f>'DMI SR Data'!G93</f>
        <v>4351048.1942558885</v>
      </c>
      <c r="H91" s="441">
        <f>'DMI SR Data'!H93</f>
        <v>1.3330575532126909E-2</v>
      </c>
      <c r="I91" s="413"/>
      <c r="J91" s="406" t="s">
        <v>400</v>
      </c>
      <c r="K91" s="407">
        <f>'DMI SR Data'!C112</f>
        <v>364396041.24796271</v>
      </c>
      <c r="L91" s="407">
        <f>'DMI SR Data'!D112</f>
        <v>-7143027.6825970411</v>
      </c>
      <c r="M91" s="68">
        <f>'DMI SR Data'!E112</f>
        <v>-1.9225508916619654E-2</v>
      </c>
      <c r="N91" s="804">
        <f>'DMI SR Data'!F112</f>
        <v>2159223504.4132061</v>
      </c>
      <c r="O91" s="804">
        <f>'DMI SR Data'!G112</f>
        <v>-55005137.05030489</v>
      </c>
      <c r="P91" s="68">
        <f>'DMI SR Data'!H112</f>
        <v>-2.4841669925265184E-2</v>
      </c>
    </row>
    <row r="92" spans="2:17" ht="15" thickBot="1">
      <c r="B92" s="423" t="s">
        <v>227</v>
      </c>
      <c r="C92" s="422">
        <f>'DMI SR Data'!C94</f>
        <v>58092628.596782617</v>
      </c>
      <c r="D92" s="422">
        <f>'DMI SR Data'!D94</f>
        <v>-158647.43109689653</v>
      </c>
      <c r="E92" s="827">
        <f>'DMI SR Data'!E94</f>
        <v>-2.7235013876943507E-3</v>
      </c>
      <c r="F92" s="807">
        <f>'DMI SR Data'!F94</f>
        <v>279638582.05930132</v>
      </c>
      <c r="G92" s="807">
        <f>'DMI SR Data'!G94</f>
        <v>-4013344.3107026815</v>
      </c>
      <c r="H92" s="441">
        <f>'DMI SR Data'!H94</f>
        <v>-1.4148835024894404E-2</v>
      </c>
      <c r="I92" s="413"/>
      <c r="J92" s="408" t="s">
        <v>340</v>
      </c>
      <c r="K92" s="410">
        <f>'DMI SR Data'!C113</f>
        <v>364403274.80854148</v>
      </c>
      <c r="L92" s="410">
        <f>'DMI SR Data'!D113</f>
        <v>-7146619.9871855378</v>
      </c>
      <c r="M92" s="440">
        <f>'DMI SR Data'!E113</f>
        <v>-1.9234617173326481E-2</v>
      </c>
      <c r="N92" s="806">
        <f>'DMI SR Data'!F113</f>
        <v>2159307578.8321967</v>
      </c>
      <c r="O92" s="806">
        <f>'DMI SR Data'!G113</f>
        <v>-55022660.430305004</v>
      </c>
      <c r="P92" s="440">
        <f>'DMI SR Data'!H113</f>
        <v>-2.4848443766287854E-2</v>
      </c>
      <c r="Q92" s="47"/>
    </row>
    <row r="93" spans="2:17" ht="15" thickBot="1">
      <c r="B93" s="423" t="s">
        <v>402</v>
      </c>
      <c r="C93" s="422">
        <f>'DMI SR Data'!C95</f>
        <v>103168821.4009926</v>
      </c>
      <c r="D93" s="422">
        <f>'DMI SR Data'!D95</f>
        <v>901128.21962705255</v>
      </c>
      <c r="E93" s="827">
        <f>'DMI SR Data'!E95</f>
        <v>8.811465200735058E-3</v>
      </c>
      <c r="F93" s="807">
        <f>'DMI SR Data'!F95</f>
        <v>547023775.96902514</v>
      </c>
      <c r="G93" s="807">
        <f>'DMI SR Data'!G95</f>
        <v>3996829.5783866644</v>
      </c>
      <c r="H93" s="441">
        <f>'DMI SR Data'!H95</f>
        <v>7.3602785367329754E-3</v>
      </c>
      <c r="I93" s="413"/>
      <c r="J93" s="414"/>
      <c r="K93" s="414"/>
      <c r="L93" s="414"/>
      <c r="M93" s="415"/>
      <c r="N93" s="810"/>
      <c r="O93" s="810"/>
      <c r="P93" s="415"/>
      <c r="Q93" s="47"/>
    </row>
    <row r="94" spans="2:17" ht="15" thickBot="1">
      <c r="B94" s="423" t="s">
        <v>228</v>
      </c>
      <c r="C94" s="422">
        <f>'DMI SR Data'!C96</f>
        <v>117029708.79362905</v>
      </c>
      <c r="D94" s="422">
        <f>'DMI SR Data'!D96</f>
        <v>179461.13698387146</v>
      </c>
      <c r="E94" s="827">
        <f>'DMI SR Data'!E96</f>
        <v>1.5358216228279055E-3</v>
      </c>
      <c r="F94" s="807">
        <f>'DMI SR Data'!F96</f>
        <v>574088882.58554709</v>
      </c>
      <c r="G94" s="807">
        <f>'DMI SR Data'!G96</f>
        <v>-4369643.111364007</v>
      </c>
      <c r="H94" s="441">
        <f>'DMI SR Data'!H96</f>
        <v>-7.5539436575847501E-3</v>
      </c>
      <c r="I94" s="413"/>
      <c r="J94" s="414"/>
      <c r="K94" s="414"/>
      <c r="L94" s="414"/>
      <c r="M94" s="415"/>
      <c r="N94" s="810"/>
      <c r="O94" s="810"/>
      <c r="P94" s="415"/>
    </row>
    <row r="95" spans="2:17" ht="15" thickBot="1">
      <c r="B95" s="423" t="s">
        <v>403</v>
      </c>
      <c r="C95" s="422">
        <f>'DMI SR Data'!C97</f>
        <v>38311380.34812776</v>
      </c>
      <c r="D95" s="422">
        <f>'DMI SR Data'!D97</f>
        <v>313415.92379581928</v>
      </c>
      <c r="E95" s="827">
        <f>'DMI SR Data'!E97</f>
        <v>8.2482293076500662E-3</v>
      </c>
      <c r="F95" s="807">
        <f>'DMI SR Data'!F97</f>
        <v>191691141.37890738</v>
      </c>
      <c r="G95" s="807">
        <f>'DMI SR Data'!G97</f>
        <v>-141674.18484029174</v>
      </c>
      <c r="H95" s="441">
        <f>'DMI SR Data'!H97</f>
        <v>-7.3852945557801187E-4</v>
      </c>
      <c r="I95" s="413"/>
      <c r="J95" s="414"/>
      <c r="K95" s="414"/>
      <c r="L95" s="414"/>
      <c r="M95" s="415"/>
      <c r="N95" s="810"/>
      <c r="O95" s="810"/>
      <c r="P95" s="415"/>
    </row>
    <row r="96" spans="2:17" ht="15" thickBot="1">
      <c r="B96" s="423" t="s">
        <v>404</v>
      </c>
      <c r="C96" s="422">
        <f>'DMI SR Data'!C98</f>
        <v>17867093.298984129</v>
      </c>
      <c r="D96" s="422">
        <f>'DMI SR Data'!D98</f>
        <v>377311.92263131589</v>
      </c>
      <c r="E96" s="827">
        <f>'DMI SR Data'!E98</f>
        <v>2.1573278391087452E-2</v>
      </c>
      <c r="F96" s="807">
        <f>'DMI SR Data'!F98</f>
        <v>88455928.707114995</v>
      </c>
      <c r="G96" s="807">
        <f>'DMI SR Data'!G98</f>
        <v>1319599.7809218764</v>
      </c>
      <c r="H96" s="441">
        <f>'DMI SR Data'!H98</f>
        <v>1.5144082808900682E-2</v>
      </c>
      <c r="I96" s="413"/>
      <c r="J96" s="416"/>
      <c r="K96" s="416"/>
      <c r="L96" s="416"/>
      <c r="M96" s="417"/>
      <c r="N96" s="815"/>
      <c r="O96" s="815"/>
      <c r="P96" s="417"/>
    </row>
    <row r="97" spans="2:16" ht="15" thickBot="1">
      <c r="B97" s="423" t="s">
        <v>405</v>
      </c>
      <c r="C97" s="422">
        <f>'DMI SR Data'!C99</f>
        <v>20168080.458500326</v>
      </c>
      <c r="D97" s="422">
        <f>'DMI SR Data'!D99</f>
        <v>-1793.2263577207923</v>
      </c>
      <c r="E97" s="827">
        <f>'DMI SR Data'!E99</f>
        <v>-8.8906176892273025E-5</v>
      </c>
      <c r="F97" s="807">
        <f>'DMI SR Data'!F99</f>
        <v>96362596.25534521</v>
      </c>
      <c r="G97" s="807">
        <f>'DMI SR Data'!G99</f>
        <v>-836275.85462969542</v>
      </c>
      <c r="H97" s="441">
        <f>'DMI SR Data'!H99</f>
        <v>-8.6037608922405768E-3</v>
      </c>
      <c r="I97" s="413"/>
      <c r="J97" s="576" t="s">
        <v>42</v>
      </c>
      <c r="K97" s="402" t="s">
        <v>362</v>
      </c>
      <c r="L97" s="403"/>
      <c r="M97" s="397"/>
      <c r="N97" s="818" t="s">
        <v>19</v>
      </c>
      <c r="O97" s="814"/>
      <c r="P97" s="397"/>
    </row>
    <row r="98" spans="2:16" ht="15" thickBot="1">
      <c r="B98" s="426" t="s">
        <v>406</v>
      </c>
      <c r="C98" s="422">
        <f>'DMI SR Data'!C100</f>
        <v>16214334.407863501</v>
      </c>
      <c r="D98" s="422">
        <f>'DMI SR Data'!D100</f>
        <v>149378.5591747649</v>
      </c>
      <c r="E98" s="827">
        <f>'DMI SR Data'!E100</f>
        <v>9.2984108130591322E-3</v>
      </c>
      <c r="F98" s="807">
        <f>'DMI SR Data'!F100</f>
        <v>80807898.976667956</v>
      </c>
      <c r="G98" s="807">
        <f>'DMI SR Data'!G100</f>
        <v>615405.85570693016</v>
      </c>
      <c r="H98" s="441">
        <f>'DMI SR Data'!H100</f>
        <v>7.6741080337614917E-3</v>
      </c>
      <c r="I98" s="413"/>
      <c r="J98" s="577"/>
      <c r="K98" s="404" t="s">
        <v>16</v>
      </c>
      <c r="L98" s="404" t="s">
        <v>22</v>
      </c>
      <c r="M98" s="234" t="s">
        <v>23</v>
      </c>
      <c r="N98" s="795" t="s">
        <v>16</v>
      </c>
      <c r="O98" s="795" t="s">
        <v>22</v>
      </c>
      <c r="P98" s="234" t="s">
        <v>23</v>
      </c>
    </row>
    <row r="99" spans="2:16" ht="15" thickBot="1">
      <c r="B99" s="414"/>
      <c r="C99" s="414"/>
      <c r="D99" s="414"/>
      <c r="E99" s="828"/>
      <c r="F99" s="810"/>
      <c r="G99" s="810"/>
      <c r="H99" s="415"/>
      <c r="I99" s="413"/>
      <c r="J99" s="406" t="s">
        <v>407</v>
      </c>
      <c r="K99" s="407">
        <f>'DMI SR Data'!C110</f>
        <v>503208420.5561071</v>
      </c>
      <c r="L99" s="407">
        <f>'DMI SR Data'!D110</f>
        <v>2865751.083455205</v>
      </c>
      <c r="M99" s="68">
        <f>'DMI SR Data'!E110</f>
        <v>5.7275768354428614E-3</v>
      </c>
      <c r="N99" s="804">
        <f>'DMI SR Data'!F110</f>
        <v>2812262493.1702466</v>
      </c>
      <c r="O99" s="804">
        <f>'DMI SR Data'!G110</f>
        <v>-22015419.439082146</v>
      </c>
      <c r="P99" s="68">
        <f>'DMI SR Data'!H110</f>
        <v>-7.7675584815230878E-3</v>
      </c>
    </row>
    <row r="100" spans="2:16" ht="15" thickBot="1">
      <c r="B100" s="414"/>
      <c r="C100" s="414"/>
      <c r="D100" s="414"/>
      <c r="E100" s="828"/>
      <c r="F100" s="810"/>
      <c r="G100" s="810"/>
      <c r="H100" s="415"/>
      <c r="I100" s="413"/>
      <c r="J100" s="406" t="s">
        <v>408</v>
      </c>
      <c r="K100" s="407">
        <f>'DMI SR Data'!C114</f>
        <v>26453606.747618288</v>
      </c>
      <c r="L100" s="407">
        <f>'DMI SR Data'!D114</f>
        <v>140832.60896478221</v>
      </c>
      <c r="M100" s="68">
        <f>'DMI SR Data'!E114</f>
        <v>5.3522524163614844E-3</v>
      </c>
      <c r="N100" s="804">
        <f>'DMI SR Data'!F114</f>
        <v>156439673.47129241</v>
      </c>
      <c r="O100" s="804">
        <f>'DMI SR Data'!G114</f>
        <v>2094174.0098426938</v>
      </c>
      <c r="P100" s="68">
        <f>'DMI SR Data'!H114</f>
        <v>1.3568092475321885E-2</v>
      </c>
    </row>
    <row r="101" spans="2:16" ht="15" thickBot="1">
      <c r="B101" s="414"/>
      <c r="C101" s="414"/>
      <c r="D101" s="414"/>
      <c r="E101" s="828"/>
      <c r="F101" s="810"/>
      <c r="G101" s="810"/>
      <c r="H101" s="415"/>
      <c r="I101" s="413"/>
      <c r="J101" s="406" t="s">
        <v>409</v>
      </c>
      <c r="K101" s="407">
        <f>'DMI SR Data'!C116</f>
        <v>126442954.65644732</v>
      </c>
      <c r="L101" s="407">
        <f>'DMI SR Data'!D116</f>
        <v>-114610.72134020925</v>
      </c>
      <c r="M101" s="68">
        <f>'DMI SR Data'!E116</f>
        <v>-9.0560150235257991E-4</v>
      </c>
      <c r="N101" s="804">
        <f>'DMI SR Data'!F116</f>
        <v>622966978.69973445</v>
      </c>
      <c r="O101" s="804">
        <f>'DMI SR Data'!G116</f>
        <v>-7247259.5448344946</v>
      </c>
      <c r="P101" s="68">
        <f>'DMI SR Data'!H116</f>
        <v>-1.1499675991169897E-2</v>
      </c>
    </row>
    <row r="102" spans="2:16" ht="16.2" thickBot="1">
      <c r="B102" s="414"/>
      <c r="C102" s="414"/>
      <c r="D102" s="414"/>
      <c r="E102" s="828"/>
      <c r="F102" s="810"/>
      <c r="G102" s="810"/>
      <c r="H102" s="415"/>
      <c r="I102" s="428"/>
      <c r="J102" s="406" t="s">
        <v>410</v>
      </c>
      <c r="K102" s="407">
        <f>'DMI SR Data'!C118</f>
        <v>177487590.73818648</v>
      </c>
      <c r="L102" s="407">
        <f>'DMI SR Data'!D118</f>
        <v>-141241.04740333557</v>
      </c>
      <c r="M102" s="68">
        <f>'DMI SR Data'!E118</f>
        <v>-7.9514708273160971E-4</v>
      </c>
      <c r="N102" s="804">
        <f>'DMI SR Data'!F118</f>
        <v>931858649.56061792</v>
      </c>
      <c r="O102" s="804">
        <f>'DMI SR Data'!G118</f>
        <v>-3291033.2803126574</v>
      </c>
      <c r="P102" s="68">
        <f>'DMI SR Data'!H118</f>
        <v>-3.5192582970404148E-3</v>
      </c>
    </row>
    <row r="103" spans="2:16" ht="15" thickBot="1">
      <c r="B103" s="414"/>
      <c r="C103" s="414"/>
      <c r="D103" s="414"/>
      <c r="E103" s="828"/>
      <c r="F103" s="810"/>
      <c r="G103" s="810"/>
      <c r="H103" s="415"/>
      <c r="I103" s="401"/>
      <c r="J103" s="406" t="s">
        <v>411</v>
      </c>
      <c r="K103" s="407">
        <f>'DMI SR Data'!C120</f>
        <v>99031069.142235458</v>
      </c>
      <c r="L103" s="407">
        <f>'DMI SR Data'!D120</f>
        <v>1552616.5319544375</v>
      </c>
      <c r="M103" s="68">
        <f>'DMI SR Data'!E120</f>
        <v>1.5927792146658303E-2</v>
      </c>
      <c r="N103" s="804">
        <f>'DMI SR Data'!F120</f>
        <v>512598739.74107468</v>
      </c>
      <c r="O103" s="804">
        <f>'DMI SR Data'!G120</f>
        <v>5362308.6219047308</v>
      </c>
      <c r="P103" s="68">
        <f>'DMI SR Data'!H120</f>
        <v>1.0571615706058999E-2</v>
      </c>
    </row>
    <row r="104" spans="2:16">
      <c r="B104" s="401"/>
      <c r="C104" s="431"/>
      <c r="D104" s="431"/>
      <c r="E104" s="830"/>
      <c r="F104" s="812"/>
      <c r="G104" s="812"/>
      <c r="H104" s="432"/>
      <c r="I104" s="413"/>
      <c r="J104" s="414"/>
      <c r="K104" s="414"/>
      <c r="L104" s="414"/>
      <c r="M104" s="415"/>
      <c r="N104" s="810"/>
      <c r="O104" s="810"/>
      <c r="P104" s="415"/>
    </row>
    <row r="105" spans="2:16">
      <c r="B105" s="401"/>
      <c r="C105" s="431"/>
      <c r="D105" s="431"/>
      <c r="E105" s="830"/>
      <c r="F105" s="812"/>
      <c r="G105" s="812"/>
      <c r="H105" s="432"/>
      <c r="I105" s="413"/>
      <c r="J105" s="414"/>
      <c r="K105" s="414"/>
      <c r="L105" s="414"/>
      <c r="M105" s="415"/>
      <c r="N105" s="810"/>
      <c r="O105" s="810"/>
      <c r="P105" s="415"/>
    </row>
    <row r="106" spans="2:16" ht="15.6">
      <c r="B106" s="401"/>
      <c r="C106" s="413"/>
      <c r="D106" s="413"/>
      <c r="E106" s="824"/>
      <c r="F106" s="808"/>
      <c r="G106" s="808"/>
      <c r="H106" s="393"/>
      <c r="I106" s="413"/>
      <c r="J106" s="428"/>
      <c r="K106" s="428"/>
      <c r="L106" s="428"/>
      <c r="M106" s="429"/>
      <c r="N106" s="811"/>
      <c r="O106" s="811"/>
      <c r="P106" s="429"/>
    </row>
    <row r="107" spans="2:16" ht="15.6">
      <c r="B107" s="414"/>
      <c r="C107" s="414"/>
      <c r="D107" s="414"/>
      <c r="E107" s="828"/>
      <c r="F107" s="810"/>
      <c r="G107" s="810"/>
      <c r="H107" s="442" t="str">
        <f>'[1]HOME PAGE'!H7</f>
        <v>YTD ENDING 12-28-2025</v>
      </c>
      <c r="I107" s="437"/>
      <c r="J107" s="437"/>
      <c r="K107" s="414"/>
      <c r="L107" s="414"/>
      <c r="M107" s="415"/>
      <c r="N107" s="810"/>
      <c r="O107" s="810"/>
      <c r="P107" s="415"/>
    </row>
    <row r="108" spans="2:16" ht="16.2" thickBot="1">
      <c r="C108" s="428"/>
      <c r="D108" s="428"/>
      <c r="E108" s="829"/>
      <c r="F108" s="811"/>
      <c r="G108" s="811"/>
      <c r="H108" s="429"/>
      <c r="I108" s="413"/>
      <c r="J108" s="414"/>
      <c r="K108" s="438"/>
      <c r="L108" s="414"/>
      <c r="M108" s="415"/>
      <c r="N108" s="810"/>
      <c r="O108" s="810"/>
      <c r="P108" s="415"/>
    </row>
    <row r="109" spans="2:16" ht="15" thickBot="1">
      <c r="B109" s="576" t="s">
        <v>361</v>
      </c>
      <c r="C109" s="399" t="s">
        <v>362</v>
      </c>
      <c r="D109" s="400"/>
      <c r="E109" s="825"/>
      <c r="F109" s="809" t="s">
        <v>19</v>
      </c>
      <c r="G109" s="809"/>
      <c r="H109" s="398"/>
      <c r="I109" s="401"/>
      <c r="J109" s="576" t="s">
        <v>363</v>
      </c>
      <c r="K109" s="399" t="s">
        <v>362</v>
      </c>
      <c r="L109" s="400"/>
      <c r="M109" s="396"/>
      <c r="N109" s="818" t="s">
        <v>19</v>
      </c>
      <c r="O109" s="814"/>
      <c r="P109" s="397"/>
    </row>
    <row r="110" spans="2:16" ht="15" thickBot="1">
      <c r="B110" s="577"/>
      <c r="C110" s="404" t="s">
        <v>16</v>
      </c>
      <c r="D110" s="404" t="s">
        <v>22</v>
      </c>
      <c r="E110" s="821" t="s">
        <v>23</v>
      </c>
      <c r="F110" s="795" t="s">
        <v>16</v>
      </c>
      <c r="G110" s="795" t="s">
        <v>22</v>
      </c>
      <c r="H110" s="234" t="s">
        <v>23</v>
      </c>
      <c r="I110" s="405"/>
      <c r="J110" s="577"/>
      <c r="K110" s="404" t="s">
        <v>16</v>
      </c>
      <c r="L110" s="404" t="s">
        <v>22</v>
      </c>
      <c r="M110" s="234" t="s">
        <v>23</v>
      </c>
      <c r="N110" s="795" t="s">
        <v>16</v>
      </c>
      <c r="O110" s="795" t="s">
        <v>22</v>
      </c>
      <c r="P110" s="234" t="s">
        <v>23</v>
      </c>
    </row>
    <row r="111" spans="2:16" ht="15" thickBot="1">
      <c r="B111" s="406" t="s">
        <v>364</v>
      </c>
      <c r="C111" s="407">
        <f>'DMI SR Data'!C197</f>
        <v>19231625.151874505</v>
      </c>
      <c r="D111" s="407">
        <f>'DMI SR Data'!D197</f>
        <v>338791.38881839812</v>
      </c>
      <c r="E111" s="822">
        <f>'DMI SR Data'!E197</f>
        <v>1.7932269614359599E-2</v>
      </c>
      <c r="F111" s="804">
        <f>'DMI SR Data'!F197</f>
        <v>97037731.668403655</v>
      </c>
      <c r="G111" s="804">
        <f>'DMI SR Data'!G197</f>
        <v>-1447828.6191855967</v>
      </c>
      <c r="H111" s="68">
        <f>'DMI SR Data'!H197</f>
        <v>-1.4700922804904286E-2</v>
      </c>
      <c r="I111" s="401"/>
      <c r="J111" s="406" t="s">
        <v>363</v>
      </c>
      <c r="K111" s="407">
        <f>'DMI SR Data'!C191</f>
        <v>52972725.98134733</v>
      </c>
      <c r="L111" s="407">
        <f>'DMI SR Data'!D191</f>
        <v>1718139.8263727799</v>
      </c>
      <c r="M111" s="68">
        <f>'DMI SR Data'!E191</f>
        <v>3.3521679819592587E-2</v>
      </c>
      <c r="N111" s="804">
        <f>'DMI SR Data'!F191</f>
        <v>296182650.721264</v>
      </c>
      <c r="O111" s="804">
        <f>'DMI SR Data'!G191</f>
        <v>1028620.8430737853</v>
      </c>
      <c r="P111" s="68">
        <f>'DMI SR Data'!H191</f>
        <v>3.4850306583931656E-3</v>
      </c>
    </row>
    <row r="112" spans="2:16">
      <c r="B112" s="408" t="s">
        <v>365</v>
      </c>
      <c r="C112" s="409">
        <f>'DMI SR Data'!C198</f>
        <v>16559180.297778292</v>
      </c>
      <c r="D112" s="409">
        <f>'DMI SR Data'!D198</f>
        <v>269022.01178348623</v>
      </c>
      <c r="E112" s="823">
        <f>'DMI SR Data'!E198</f>
        <v>1.651438905997454E-2</v>
      </c>
      <c r="F112" s="805">
        <f>'DMI SR Data'!F198</f>
        <v>84008164.63052097</v>
      </c>
      <c r="G112" s="805">
        <f>'DMI SR Data'!G198</f>
        <v>-1219825.9036357403</v>
      </c>
      <c r="H112" s="439">
        <f>'DMI SR Data'!H198</f>
        <v>-1.4312503392261399E-2</v>
      </c>
      <c r="I112" s="401"/>
      <c r="J112" s="408" t="s">
        <v>366</v>
      </c>
      <c r="K112" s="410">
        <f>'DMI SR Data'!C192</f>
        <v>15936073.733723376</v>
      </c>
      <c r="L112" s="410">
        <f>'DMI SR Data'!D192</f>
        <v>656295.55376375094</v>
      </c>
      <c r="M112" s="440">
        <f>'DMI SR Data'!E192</f>
        <v>4.295190323014788E-2</v>
      </c>
      <c r="N112" s="806">
        <f>'DMI SR Data'!F192</f>
        <v>85304696.57638596</v>
      </c>
      <c r="O112" s="806">
        <f>'DMI SR Data'!G192</f>
        <v>648135.83573596179</v>
      </c>
      <c r="P112" s="440">
        <f>'DMI SR Data'!H192</f>
        <v>7.6560615038633725E-3</v>
      </c>
    </row>
    <row r="113" spans="2:17" ht="15" thickBot="1">
      <c r="B113" s="412" t="s">
        <v>367</v>
      </c>
      <c r="C113" s="409">
        <f>'DMI SR Data'!C199</f>
        <v>2676818.8223570539</v>
      </c>
      <c r="D113" s="409">
        <f>'DMI SR Data'!D199</f>
        <v>68323.391703306232</v>
      </c>
      <c r="E113" s="823">
        <f>'DMI SR Data'!E199</f>
        <v>2.6192643813135932E-2</v>
      </c>
      <c r="F113" s="805">
        <f>'DMI SR Data'!F199</f>
        <v>13084153.420323288</v>
      </c>
      <c r="G113" s="805">
        <f>'DMI SR Data'!G199</f>
        <v>-241019.20917783491</v>
      </c>
      <c r="H113" s="439">
        <f>'DMI SR Data'!H199</f>
        <v>-1.8087511199984984E-2</v>
      </c>
      <c r="I113" s="401"/>
      <c r="J113" s="408" t="s">
        <v>368</v>
      </c>
      <c r="K113" s="410">
        <f>'DMI SR Data'!C193</f>
        <v>10171915.249833263</v>
      </c>
      <c r="L113" s="410">
        <f>'DMI SR Data'!D193</f>
        <v>430879.25420171395</v>
      </c>
      <c r="M113" s="440">
        <f>'DMI SR Data'!E193</f>
        <v>4.4233411558580155E-2</v>
      </c>
      <c r="N113" s="806">
        <f>'DMI SR Data'!F193</f>
        <v>58523346.470862687</v>
      </c>
      <c r="O113" s="806">
        <f>'DMI SR Data'!G193</f>
        <v>1104047.2768575549</v>
      </c>
      <c r="P113" s="440">
        <f>'DMI SR Data'!H193</f>
        <v>1.922780828667486E-2</v>
      </c>
    </row>
    <row r="114" spans="2:17" ht="15" thickBot="1">
      <c r="B114" s="413"/>
      <c r="C114" s="413"/>
      <c r="D114" s="413"/>
      <c r="E114" s="824"/>
      <c r="F114" s="808"/>
      <c r="G114" s="808"/>
      <c r="H114" s="393"/>
      <c r="I114" s="401"/>
      <c r="J114" s="408" t="s">
        <v>369</v>
      </c>
      <c r="K114" s="410">
        <f>'DMI SR Data'!C194</f>
        <v>18697395.961277504</v>
      </c>
      <c r="L114" s="410">
        <f>'DMI SR Data'!D194</f>
        <v>510601.13355380669</v>
      </c>
      <c r="M114" s="440">
        <f>'DMI SR Data'!E194</f>
        <v>2.8075377678723985E-2</v>
      </c>
      <c r="N114" s="806">
        <f>'DMI SR Data'!F194</f>
        <v>107116052.82325031</v>
      </c>
      <c r="O114" s="806">
        <f>'DMI SR Data'!G194</f>
        <v>-11407.636657640338</v>
      </c>
      <c r="P114" s="440">
        <f>'DMI SR Data'!H194</f>
        <v>-1.0648657784536583E-4</v>
      </c>
    </row>
    <row r="115" spans="2:17" ht="15" thickBot="1">
      <c r="B115" s="576" t="s">
        <v>41</v>
      </c>
      <c r="C115" s="399" t="s">
        <v>362</v>
      </c>
      <c r="D115" s="400"/>
      <c r="E115" s="825"/>
      <c r="F115" s="809" t="s">
        <v>19</v>
      </c>
      <c r="G115" s="809"/>
      <c r="H115" s="398"/>
      <c r="I115" s="401"/>
      <c r="J115" s="408" t="s">
        <v>370</v>
      </c>
      <c r="K115" s="410">
        <f>'DMI SR Data'!C195</f>
        <v>1248518.3647111875</v>
      </c>
      <c r="L115" s="410">
        <f>'DMI SR Data'!D195</f>
        <v>38951.538119492354</v>
      </c>
      <c r="M115" s="440">
        <f>'DMI SR Data'!E195</f>
        <v>3.2202882274185371E-2</v>
      </c>
      <c r="N115" s="806">
        <f>'DMI SR Data'!F195</f>
        <v>6922148.1773525784</v>
      </c>
      <c r="O115" s="806">
        <f>'DMI SR Data'!G195</f>
        <v>4949.8905956735834</v>
      </c>
      <c r="P115" s="440">
        <f>'DMI SR Data'!H195</f>
        <v>7.1559183219457997E-4</v>
      </c>
    </row>
    <row r="116" spans="2:17" ht="15" thickBot="1">
      <c r="B116" s="577"/>
      <c r="C116" s="404" t="s">
        <v>16</v>
      </c>
      <c r="D116" s="404" t="s">
        <v>22</v>
      </c>
      <c r="E116" s="821" t="s">
        <v>23</v>
      </c>
      <c r="F116" s="795" t="s">
        <v>16</v>
      </c>
      <c r="G116" s="795" t="s">
        <v>22</v>
      </c>
      <c r="H116" s="234" t="s">
        <v>23</v>
      </c>
      <c r="I116" s="401"/>
      <c r="J116" s="412" t="s">
        <v>371</v>
      </c>
      <c r="K116" s="410">
        <f>'DMI SR Data'!C196</f>
        <v>6924534.2191783646</v>
      </c>
      <c r="L116" s="410">
        <f>'DMI SR Data'!D196</f>
        <v>81750.025807048194</v>
      </c>
      <c r="M116" s="440">
        <f>'DMI SR Data'!E196</f>
        <v>1.1946895225227237E-2</v>
      </c>
      <c r="N116" s="806">
        <f>'DMI SR Data'!F196</f>
        <v>38384675.70304855</v>
      </c>
      <c r="O116" s="806">
        <f>'DMI SR Data'!G196</f>
        <v>-711292.38767113537</v>
      </c>
      <c r="P116" s="440">
        <f>'DMI SR Data'!H196</f>
        <v>-1.8193497243005393E-2</v>
      </c>
    </row>
    <row r="117" spans="2:17" ht="15" thickBot="1">
      <c r="B117" s="406" t="s">
        <v>372</v>
      </c>
      <c r="C117" s="407">
        <f>'DMI SR Data'!C146</f>
        <v>54806688.948151499</v>
      </c>
      <c r="D117" s="407">
        <f>'DMI SR Data'!D146</f>
        <v>779515.9786388427</v>
      </c>
      <c r="E117" s="822">
        <f>'DMI SR Data'!E146</f>
        <v>1.4428220759926136E-2</v>
      </c>
      <c r="F117" s="804">
        <f>'DMI SR Data'!F146</f>
        <v>271830559.85194802</v>
      </c>
      <c r="G117" s="804">
        <f>'DMI SR Data'!G146</f>
        <v>-7278440.0203344822</v>
      </c>
      <c r="H117" s="68">
        <f>'DMI SR Data'!H146</f>
        <v>-2.6077410702145126E-2</v>
      </c>
      <c r="I117" s="401"/>
      <c r="J117" s="414"/>
      <c r="K117" s="414"/>
      <c r="L117" s="414"/>
      <c r="M117" s="415"/>
      <c r="N117" s="810"/>
      <c r="O117" s="810"/>
      <c r="P117" s="415"/>
    </row>
    <row r="118" spans="2:17" ht="15" thickBot="1">
      <c r="B118" s="408" t="s">
        <v>253</v>
      </c>
      <c r="C118" s="410">
        <f>'DMI SR Data'!C147</f>
        <v>4732038.4565260615</v>
      </c>
      <c r="D118" s="410">
        <f>'DMI SR Data'!D147</f>
        <v>-107677.08863605652</v>
      </c>
      <c r="E118" s="826">
        <f>'DMI SR Data'!E147</f>
        <v>-2.2248639952340343E-2</v>
      </c>
      <c r="F118" s="806">
        <f>'DMI SR Data'!F147</f>
        <v>23678916.55226519</v>
      </c>
      <c r="G118" s="806">
        <f>'DMI SR Data'!G147</f>
        <v>-1786960.632026393</v>
      </c>
      <c r="H118" s="440">
        <f>'DMI SR Data'!H147</f>
        <v>-7.017078654289062E-2</v>
      </c>
      <c r="I118" s="401"/>
      <c r="J118" s="576" t="s">
        <v>373</v>
      </c>
      <c r="K118" s="402" t="s">
        <v>362</v>
      </c>
      <c r="L118" s="403"/>
      <c r="M118" s="397"/>
      <c r="N118" s="818" t="s">
        <v>19</v>
      </c>
      <c r="O118" s="814"/>
      <c r="P118" s="397"/>
    </row>
    <row r="119" spans="2:17" ht="15" thickBot="1">
      <c r="B119" s="408" t="s">
        <v>374</v>
      </c>
      <c r="C119" s="410">
        <f>'DMI SR Data'!C148</f>
        <v>5853933.6725311121</v>
      </c>
      <c r="D119" s="410">
        <f>'DMI SR Data'!D148</f>
        <v>172448.64121261705</v>
      </c>
      <c r="E119" s="826">
        <f>'DMI SR Data'!E148</f>
        <v>3.0352740570821695E-2</v>
      </c>
      <c r="F119" s="806">
        <f>'DMI SR Data'!F148</f>
        <v>27178162.990576413</v>
      </c>
      <c r="G119" s="806">
        <f>'DMI SR Data'!G148</f>
        <v>-814388.47518142685</v>
      </c>
      <c r="H119" s="440">
        <f>'DMI SR Data'!H148</f>
        <v>-2.9093041989317604E-2</v>
      </c>
      <c r="I119" s="401"/>
      <c r="J119" s="577"/>
      <c r="K119" s="404" t="s">
        <v>16</v>
      </c>
      <c r="L119" s="404" t="s">
        <v>22</v>
      </c>
      <c r="M119" s="234" t="s">
        <v>23</v>
      </c>
      <c r="N119" s="795" t="s">
        <v>16</v>
      </c>
      <c r="O119" s="795" t="s">
        <v>22</v>
      </c>
      <c r="P119" s="234" t="s">
        <v>23</v>
      </c>
    </row>
    <row r="120" spans="2:17" ht="15" thickBot="1">
      <c r="B120" s="408" t="s">
        <v>375</v>
      </c>
      <c r="C120" s="410">
        <f>'DMI SR Data'!C149</f>
        <v>29935091.905092418</v>
      </c>
      <c r="D120" s="410">
        <f>'DMI SR Data'!D149</f>
        <v>742106.8079412356</v>
      </c>
      <c r="E120" s="826">
        <f>'DMI SR Data'!E149</f>
        <v>2.5420723693434646E-2</v>
      </c>
      <c r="F120" s="806">
        <f>'DMI SR Data'!F149</f>
        <v>145277662.62229583</v>
      </c>
      <c r="G120" s="806">
        <f>'DMI SR Data'!G149</f>
        <v>-2228624.1613927186</v>
      </c>
      <c r="H120" s="440">
        <f>'DMI SR Data'!H149</f>
        <v>-1.5108672382627985E-2</v>
      </c>
      <c r="I120" s="401"/>
      <c r="J120" s="406" t="s">
        <v>356</v>
      </c>
      <c r="K120" s="407">
        <f>'DMI SR Data'!C86</f>
        <v>112884942.5199402</v>
      </c>
      <c r="L120" s="407">
        <f>'DMI SR Data'!D86</f>
        <v>-524749.41571432352</v>
      </c>
      <c r="M120" s="68">
        <f>'DMI SR Data'!E86</f>
        <v>-4.6270244346669383E-3</v>
      </c>
      <c r="N120" s="804">
        <f>'DMI SR Data'!F86</f>
        <v>618277127.30426025</v>
      </c>
      <c r="O120" s="804">
        <f>'DMI SR Data'!G86</f>
        <v>-7649496.672216773</v>
      </c>
      <c r="P120" s="68">
        <f>'DMI SR Data'!H86</f>
        <v>-1.2221075728685171E-2</v>
      </c>
    </row>
    <row r="121" spans="2:17">
      <c r="B121" s="408" t="s">
        <v>254</v>
      </c>
      <c r="C121" s="410">
        <f>'DMI SR Data'!C150</f>
        <v>8759472.2991559543</v>
      </c>
      <c r="D121" s="410">
        <f>'DMI SR Data'!D150</f>
        <v>-216976.00813299045</v>
      </c>
      <c r="E121" s="826">
        <f>'DMI SR Data'!E150</f>
        <v>-2.4171699173803993E-2</v>
      </c>
      <c r="F121" s="806">
        <f>'DMI SR Data'!F150</f>
        <v>47974808.342076108</v>
      </c>
      <c r="G121" s="806">
        <f>'DMI SR Data'!G150</f>
        <v>-2476861.3609111607</v>
      </c>
      <c r="H121" s="440">
        <f>'DMI SR Data'!H150</f>
        <v>-4.9093744082061658E-2</v>
      </c>
      <c r="I121" s="401"/>
      <c r="J121" s="408" t="s">
        <v>357</v>
      </c>
      <c r="K121" s="410">
        <f>'DMI SR Data'!C187</f>
        <v>2722227.1405779454</v>
      </c>
      <c r="L121" s="410">
        <f>'DMI SR Data'!D187</f>
        <v>79596.460495623294</v>
      </c>
      <c r="M121" s="440">
        <f>'DMI SR Data'!E187</f>
        <v>3.0120160601913446E-2</v>
      </c>
      <c r="N121" s="806">
        <f>'DMI SR Data'!F187</f>
        <v>14068474.634434093</v>
      </c>
      <c r="O121" s="806">
        <f>'DMI SR Data'!G187</f>
        <v>273956.49891238287</v>
      </c>
      <c r="P121" s="440">
        <f>'DMI SR Data'!H187</f>
        <v>1.9859809253280729E-2</v>
      </c>
      <c r="Q121" s="47"/>
    </row>
    <row r="122" spans="2:17">
      <c r="B122" s="408" t="s">
        <v>376</v>
      </c>
      <c r="C122" s="410">
        <f>'DMI SR Data'!C151</f>
        <v>1739861.2657399476</v>
      </c>
      <c r="D122" s="410">
        <f>'DMI SR Data'!D151</f>
        <v>150111.30004098266</v>
      </c>
      <c r="E122" s="826">
        <f>'DMI SR Data'!E151</f>
        <v>9.4424471319289049E-2</v>
      </c>
      <c r="F122" s="806">
        <f>'DMI SR Data'!F151</f>
        <v>8888297.0439741313</v>
      </c>
      <c r="G122" s="806">
        <f>'DMI SR Data'!G151</f>
        <v>632344.14359733462</v>
      </c>
      <c r="H122" s="440">
        <f>'DMI SR Data'!H151</f>
        <v>7.6592508608966853E-2</v>
      </c>
      <c r="I122" s="401"/>
      <c r="J122" s="408" t="s">
        <v>358</v>
      </c>
      <c r="K122" s="410">
        <f>'DMI SR Data'!C188</f>
        <v>5021968.6393916868</v>
      </c>
      <c r="L122" s="410">
        <f>'DMI SR Data'!D188</f>
        <v>32245.366823124699</v>
      </c>
      <c r="M122" s="440">
        <f>'DMI SR Data'!E188</f>
        <v>6.462355738322486E-3</v>
      </c>
      <c r="N122" s="806">
        <f>'DMI SR Data'!F188</f>
        <v>23408849.764780235</v>
      </c>
      <c r="O122" s="806">
        <f>'DMI SR Data'!G188</f>
        <v>-643232.56253144518</v>
      </c>
      <c r="P122" s="440">
        <f>'DMI SR Data'!H188</f>
        <v>-2.6743321171865446E-2</v>
      </c>
    </row>
    <row r="123" spans="2:17">
      <c r="B123" s="408" t="s">
        <v>377</v>
      </c>
      <c r="C123" s="410">
        <f>'DMI SR Data'!C152</f>
        <v>923916.48532957898</v>
      </c>
      <c r="D123" s="410">
        <f>'DMI SR Data'!D152</f>
        <v>-8818.847280495218</v>
      </c>
      <c r="E123" s="826">
        <f>'DMI SR Data'!E152</f>
        <v>-9.4548227907453979E-3</v>
      </c>
      <c r="F123" s="806">
        <f>'DMI SR Data'!F152</f>
        <v>4901187.9014755487</v>
      </c>
      <c r="G123" s="806">
        <f>'DMI SR Data'!G152</f>
        <v>-234970.71229057852</v>
      </c>
      <c r="H123" s="440">
        <f>'DMI SR Data'!H152</f>
        <v>-4.5748336443660657E-2</v>
      </c>
      <c r="I123" s="401"/>
      <c r="J123" s="408" t="s">
        <v>240</v>
      </c>
      <c r="K123" s="410">
        <f>'DMI SR Data'!C189</f>
        <v>5740643.1683349535</v>
      </c>
      <c r="L123" s="410">
        <f>'DMI SR Data'!D189</f>
        <v>173011.30938312504</v>
      </c>
      <c r="M123" s="440">
        <f>'DMI SR Data'!E189</f>
        <v>3.1074487998870033E-2</v>
      </c>
      <c r="N123" s="806">
        <f>'DMI SR Data'!F189</f>
        <v>32073544.616672173</v>
      </c>
      <c r="O123" s="806">
        <f>'DMI SR Data'!G189</f>
        <v>232473.38105641305</v>
      </c>
      <c r="P123" s="440">
        <f>'DMI SR Data'!H189</f>
        <v>7.3010540171896121E-3</v>
      </c>
    </row>
    <row r="124" spans="2:17" ht="15" thickBot="1">
      <c r="B124" s="412" t="s">
        <v>378</v>
      </c>
      <c r="C124" s="410">
        <f>'DMI SR Data'!C153</f>
        <v>2824900.8555118144</v>
      </c>
      <c r="D124" s="410">
        <f>'DMI SR Data'!D153</f>
        <v>57521.620869693812</v>
      </c>
      <c r="E124" s="826">
        <f>'DMI SR Data'!E153</f>
        <v>2.0785593875113598E-2</v>
      </c>
      <c r="F124" s="806">
        <f>'DMI SR Data'!F153</f>
        <v>13835335.854386207</v>
      </c>
      <c r="G124" s="806">
        <f>'DMI SR Data'!G153</f>
        <v>-291527.14582654275</v>
      </c>
      <c r="H124" s="440">
        <f>'DMI SR Data'!H153</f>
        <v>-2.0636368160585429E-2</v>
      </c>
      <c r="I124" s="401"/>
      <c r="J124" s="408" t="s">
        <v>243</v>
      </c>
      <c r="K124" s="410">
        <f>'DMI SR Data'!C190</f>
        <v>10087163.062104557</v>
      </c>
      <c r="L124" s="410">
        <f>'DMI SR Data'!D190</f>
        <v>100408.78812124021</v>
      </c>
      <c r="M124" s="440">
        <f>'DMI SR Data'!E190</f>
        <v>1.0054196325108055E-2</v>
      </c>
      <c r="N124" s="806">
        <f>'DMI SR Data'!F190</f>
        <v>56257664.118610226</v>
      </c>
      <c r="O124" s="806">
        <f>'DMI SR Data'!G190</f>
        <v>93817.824057787657</v>
      </c>
      <c r="P124" s="440">
        <f>'DMI SR Data'!H190</f>
        <v>1.6704308954511085E-3</v>
      </c>
    </row>
    <row r="125" spans="2:17" ht="15" thickBot="1">
      <c r="B125" s="401"/>
      <c r="C125" s="413"/>
      <c r="D125" s="413"/>
      <c r="E125" s="824"/>
      <c r="F125" s="808"/>
      <c r="G125" s="808"/>
      <c r="H125" s="393"/>
      <c r="I125" s="401"/>
      <c r="J125" s="416"/>
      <c r="K125" s="416"/>
      <c r="L125" s="416"/>
      <c r="M125" s="417"/>
      <c r="N125" s="815"/>
      <c r="O125" s="815"/>
      <c r="P125" s="417"/>
    </row>
    <row r="126" spans="2:17" ht="15" thickBot="1">
      <c r="B126" s="576" t="s">
        <v>379</v>
      </c>
      <c r="C126" s="399" t="s">
        <v>362</v>
      </c>
      <c r="D126" s="400"/>
      <c r="E126" s="825"/>
      <c r="F126" s="809" t="s">
        <v>19</v>
      </c>
      <c r="G126" s="809"/>
      <c r="H126" s="398"/>
      <c r="I126" s="401"/>
      <c r="J126" s="576" t="s">
        <v>380</v>
      </c>
      <c r="K126" s="402" t="s">
        <v>362</v>
      </c>
      <c r="L126" s="403"/>
      <c r="M126" s="397"/>
      <c r="N126" s="818" t="s">
        <v>19</v>
      </c>
      <c r="O126" s="814"/>
      <c r="P126" s="397"/>
    </row>
    <row r="127" spans="2:17" ht="15" thickBot="1">
      <c r="B127" s="577"/>
      <c r="C127" s="404" t="s">
        <v>16</v>
      </c>
      <c r="D127" s="404" t="s">
        <v>22</v>
      </c>
      <c r="E127" s="821" t="s">
        <v>23</v>
      </c>
      <c r="F127" s="795" t="s">
        <v>16</v>
      </c>
      <c r="G127" s="795" t="s">
        <v>22</v>
      </c>
      <c r="H127" s="234" t="s">
        <v>23</v>
      </c>
      <c r="I127" s="401"/>
      <c r="J127" s="577"/>
      <c r="K127" s="404" t="s">
        <v>16</v>
      </c>
      <c r="L127" s="404" t="s">
        <v>22</v>
      </c>
      <c r="M127" s="234" t="s">
        <v>23</v>
      </c>
      <c r="N127" s="795" t="s">
        <v>16</v>
      </c>
      <c r="O127" s="795" t="s">
        <v>22</v>
      </c>
      <c r="P127" s="234" t="s">
        <v>23</v>
      </c>
    </row>
    <row r="128" spans="2:17" ht="15" thickBot="1">
      <c r="B128" s="406" t="s">
        <v>381</v>
      </c>
      <c r="C128" s="407">
        <f>'DMI SR Data'!C137</f>
        <v>73144321.813852295</v>
      </c>
      <c r="D128" s="407">
        <f>'DMI SR Data'!D137</f>
        <v>442548.70394051075</v>
      </c>
      <c r="E128" s="822">
        <f>'DMI SR Data'!E137</f>
        <v>6.0871789642799774E-3</v>
      </c>
      <c r="F128" s="804">
        <f>'DMI SR Data'!F137</f>
        <v>383490512.83700752</v>
      </c>
      <c r="G128" s="804">
        <f>'DMI SR Data'!G137</f>
        <v>-12242383.386239648</v>
      </c>
      <c r="H128" s="68">
        <f>'DMI SR Data'!H137</f>
        <v>-3.0935976015835892E-2</v>
      </c>
      <c r="I128" s="401"/>
      <c r="J128" s="406" t="s">
        <v>382</v>
      </c>
      <c r="K128" s="407">
        <f>'DMI SR Data'!C168</f>
        <v>15982489.161243306</v>
      </c>
      <c r="L128" s="407">
        <f>'DMI SR Data'!D168</f>
        <v>488202.40181750059</v>
      </c>
      <c r="M128" s="68">
        <f>'DMI SR Data'!E168</f>
        <v>3.1508543077693275E-2</v>
      </c>
      <c r="N128" s="804">
        <f>'DMI SR Data'!F168</f>
        <v>97323055.122438297</v>
      </c>
      <c r="O128" s="804">
        <f>'DMI SR Data'!G168</f>
        <v>2857066.4173122346</v>
      </c>
      <c r="P128" s="68">
        <f>'DMI SR Data'!H168</f>
        <v>3.0244392256672584E-2</v>
      </c>
    </row>
    <row r="129" spans="2:17">
      <c r="B129" s="408" t="s">
        <v>383</v>
      </c>
      <c r="C129" s="410">
        <f>'DMI SR Data'!C138</f>
        <v>6213253.2428468494</v>
      </c>
      <c r="D129" s="410">
        <f>'DMI SR Data'!D138</f>
        <v>-145320.2991294777</v>
      </c>
      <c r="E129" s="826">
        <f>'DMI SR Data'!E138</f>
        <v>-2.2854229517067167E-2</v>
      </c>
      <c r="F129" s="806">
        <f>'DMI SR Data'!F138</f>
        <v>31464662.842437603</v>
      </c>
      <c r="G129" s="806">
        <f>'DMI SR Data'!G138</f>
        <v>-2408483.000266619</v>
      </c>
      <c r="H129" s="440">
        <f>'DMI SR Data'!H138</f>
        <v>-7.1103021002266051E-2</v>
      </c>
      <c r="I129" s="401"/>
      <c r="J129" s="408" t="s">
        <v>384</v>
      </c>
      <c r="K129" s="410">
        <f>'DMI SR Data'!C169</f>
        <v>4217099.5978520699</v>
      </c>
      <c r="L129" s="410">
        <f>'DMI SR Data'!D169</f>
        <v>122742.90874668863</v>
      </c>
      <c r="M129" s="440">
        <f>'DMI SR Data'!E169</f>
        <v>2.9978557821621548E-2</v>
      </c>
      <c r="N129" s="806">
        <f>'DMI SR Data'!F169</f>
        <v>25762548.778146278</v>
      </c>
      <c r="O129" s="806">
        <f>'DMI SR Data'!G169</f>
        <v>497015.29377828911</v>
      </c>
      <c r="P129" s="440">
        <f>'DMI SR Data'!H169</f>
        <v>1.9671672244158112E-2</v>
      </c>
    </row>
    <row r="130" spans="2:17">
      <c r="B130" s="408" t="s">
        <v>385</v>
      </c>
      <c r="C130" s="410">
        <f>'DMI SR Data'!C139</f>
        <v>12853451.743521314</v>
      </c>
      <c r="D130" s="410">
        <f>'DMI SR Data'!D139</f>
        <v>-140447.49667521752</v>
      </c>
      <c r="E130" s="826">
        <f>'DMI SR Data'!E139</f>
        <v>-1.0808726008952281E-2</v>
      </c>
      <c r="F130" s="806">
        <f>'DMI SR Data'!F139</f>
        <v>69227322.693891361</v>
      </c>
      <c r="G130" s="806">
        <f>'DMI SR Data'!G139</f>
        <v>-3489455.2363885343</v>
      </c>
      <c r="H130" s="440">
        <f>'DMI SR Data'!H139</f>
        <v>-4.798693418091473E-2</v>
      </c>
      <c r="I130" s="401"/>
      <c r="J130" s="408" t="s">
        <v>386</v>
      </c>
      <c r="K130" s="410">
        <f>'DMI SR Data'!C170</f>
        <v>7390138.4064538684</v>
      </c>
      <c r="L130" s="410">
        <f>'DMI SR Data'!D170</f>
        <v>212387.94638613425</v>
      </c>
      <c r="M130" s="440">
        <f>'DMI SR Data'!E170</f>
        <v>2.9589764588184082E-2</v>
      </c>
      <c r="N130" s="806">
        <f>'DMI SR Data'!F170</f>
        <v>45631698.816471629</v>
      </c>
      <c r="O130" s="806">
        <f>'DMI SR Data'!G170</f>
        <v>1296632.0037633404</v>
      </c>
      <c r="P130" s="440">
        <f>'DMI SR Data'!H170</f>
        <v>2.9246194874159328E-2</v>
      </c>
    </row>
    <row r="131" spans="2:17">
      <c r="B131" s="408" t="s">
        <v>387</v>
      </c>
      <c r="C131" s="410">
        <f>'DMI SR Data'!C140</f>
        <v>6722919.9302051002</v>
      </c>
      <c r="D131" s="410">
        <f>'DMI SR Data'!D140</f>
        <v>177857.79354899283</v>
      </c>
      <c r="E131" s="826">
        <f>'DMI SR Data'!E140</f>
        <v>2.7174347597540293E-2</v>
      </c>
      <c r="F131" s="806">
        <f>'DMI SR Data'!F140</f>
        <v>33171849.180878524</v>
      </c>
      <c r="G131" s="806">
        <f>'DMI SR Data'!G140</f>
        <v>-335442.60020894557</v>
      </c>
      <c r="H131" s="440">
        <f>'DMI SR Data'!H140</f>
        <v>-1.0011032893988751E-2</v>
      </c>
      <c r="I131" s="401"/>
      <c r="J131" s="408" t="s">
        <v>388</v>
      </c>
      <c r="K131" s="410">
        <f>'DMI SR Data'!C171</f>
        <v>2525716.1387651321</v>
      </c>
      <c r="L131" s="410">
        <f>'DMI SR Data'!D171</f>
        <v>86597.264007454272</v>
      </c>
      <c r="M131" s="440">
        <f>'DMI SR Data'!E171</f>
        <v>3.5503502885261204E-2</v>
      </c>
      <c r="N131" s="806">
        <f>'DMI SR Data'!F171</f>
        <v>14441995.985759147</v>
      </c>
      <c r="O131" s="806">
        <f>'DMI SR Data'!G171</f>
        <v>683789.18368564919</v>
      </c>
      <c r="P131" s="440">
        <f>'DMI SR Data'!H171</f>
        <v>4.9700458317183852E-2</v>
      </c>
    </row>
    <row r="132" spans="2:17">
      <c r="B132" s="408" t="s">
        <v>389</v>
      </c>
      <c r="C132" s="410">
        <f>'DMI SR Data'!C141</f>
        <v>3723984.9739594758</v>
      </c>
      <c r="D132" s="410">
        <f>'DMI SR Data'!D141</f>
        <v>48450.612539954949</v>
      </c>
      <c r="E132" s="826">
        <f>'DMI SR Data'!E141</f>
        <v>1.3181923436363395E-2</v>
      </c>
      <c r="F132" s="806">
        <f>'DMI SR Data'!F141</f>
        <v>17567312.57262614</v>
      </c>
      <c r="G132" s="806">
        <f>'DMI SR Data'!G141</f>
        <v>-695279.56305264309</v>
      </c>
      <c r="H132" s="440">
        <f>'DMI SR Data'!H141</f>
        <v>-3.8071241907347175E-2</v>
      </c>
      <c r="I132" s="401"/>
      <c r="J132" s="408" t="s">
        <v>390</v>
      </c>
      <c r="K132" s="410">
        <f>'DMI SR Data'!C172</f>
        <v>965130.53217283834</v>
      </c>
      <c r="L132" s="410">
        <f>'DMI SR Data'!D172</f>
        <v>36971.101210542023</v>
      </c>
      <c r="M132" s="440">
        <f>'DMI SR Data'!E172</f>
        <v>3.9832705435327159E-2</v>
      </c>
      <c r="N132" s="806">
        <f>'DMI SR Data'!F172</f>
        <v>5907418.7274368536</v>
      </c>
      <c r="O132" s="806">
        <f>'DMI SR Data'!G172</f>
        <v>157963.46468606405</v>
      </c>
      <c r="P132" s="440">
        <f>'DMI SR Data'!H172</f>
        <v>2.7474509752161713E-2</v>
      </c>
    </row>
    <row r="133" spans="2:17" ht="15" thickBot="1">
      <c r="B133" s="408" t="s">
        <v>391</v>
      </c>
      <c r="C133" s="410">
        <f>'DMI SR Data'!C142</f>
        <v>14564000.110075174</v>
      </c>
      <c r="D133" s="410">
        <f>'DMI SR Data'!D142</f>
        <v>97410.172826642171</v>
      </c>
      <c r="E133" s="826">
        <f>'DMI SR Data'!E142</f>
        <v>6.7334577982217326E-3</v>
      </c>
      <c r="F133" s="806">
        <f>'DMI SR Data'!F142</f>
        <v>77812046.849065199</v>
      </c>
      <c r="G133" s="806">
        <f>'DMI SR Data'!G142</f>
        <v>-1857958.5399824828</v>
      </c>
      <c r="H133" s="440">
        <f>'DMI SR Data'!H142</f>
        <v>-2.3320677975476808E-2</v>
      </c>
      <c r="I133" s="401"/>
      <c r="J133" s="412" t="s">
        <v>392</v>
      </c>
      <c r="K133" s="410">
        <f>'DMI SR Data'!C173</f>
        <v>885135.20578948129</v>
      </c>
      <c r="L133" s="410">
        <f>'DMI SR Data'!D173</f>
        <v>29025.698488487047</v>
      </c>
      <c r="M133" s="440">
        <f>'DMI SR Data'!E173</f>
        <v>3.3904188939560605E-2</v>
      </c>
      <c r="N133" s="806">
        <f>'DMI SR Data'!F173</f>
        <v>5587954.1096667275</v>
      </c>
      <c r="O133" s="806">
        <f>'DMI SR Data'!G173</f>
        <v>216837.20370390266</v>
      </c>
      <c r="P133" s="440">
        <f>'DMI SR Data'!H173</f>
        <v>4.0370970786947055E-2</v>
      </c>
    </row>
    <row r="134" spans="2:17" ht="15" thickBot="1">
      <c r="B134" s="408" t="s">
        <v>203</v>
      </c>
      <c r="C134" s="410">
        <f>'DMI SR Data'!C143</f>
        <v>7160211.0125373667</v>
      </c>
      <c r="D134" s="410">
        <f>'DMI SR Data'!D143</f>
        <v>-79401.00995025225</v>
      </c>
      <c r="E134" s="826">
        <f>'DMI SR Data'!E143</f>
        <v>-1.0967578055787732E-2</v>
      </c>
      <c r="F134" s="806">
        <f>'DMI SR Data'!F143</f>
        <v>38417915.027786419</v>
      </c>
      <c r="G134" s="806">
        <f>'DMI SR Data'!G143</f>
        <v>-1872244.2317781225</v>
      </c>
      <c r="H134" s="440">
        <f>'DMI SR Data'!H143</f>
        <v>-4.6469020380793549E-2</v>
      </c>
      <c r="I134" s="401"/>
      <c r="J134" s="416"/>
      <c r="K134" s="416"/>
      <c r="L134" s="416"/>
      <c r="M134" s="417"/>
      <c r="N134" s="815"/>
      <c r="O134" s="815"/>
      <c r="P134" s="417"/>
    </row>
    <row r="135" spans="2:17" ht="15" thickBot="1">
      <c r="B135" s="408" t="s">
        <v>393</v>
      </c>
      <c r="C135" s="410">
        <f>'DMI SR Data'!C144</f>
        <v>10218312.175027966</v>
      </c>
      <c r="D135" s="410">
        <f>'DMI SR Data'!D144</f>
        <v>380581.93211866543</v>
      </c>
      <c r="E135" s="826">
        <f>'DMI SR Data'!E144</f>
        <v>3.8685949169319403E-2</v>
      </c>
      <c r="F135" s="806">
        <f>'DMI SR Data'!F144</f>
        <v>52407917.402221605</v>
      </c>
      <c r="G135" s="806">
        <f>'DMI SR Data'!G144</f>
        <v>-30048.321998991072</v>
      </c>
      <c r="H135" s="440">
        <f>'DMI SR Data'!H144</f>
        <v>-5.7302608108445439E-4</v>
      </c>
      <c r="I135" s="401"/>
      <c r="J135" s="576" t="s">
        <v>394</v>
      </c>
      <c r="K135" s="402" t="s">
        <v>362</v>
      </c>
      <c r="L135" s="403"/>
      <c r="M135" s="397"/>
      <c r="N135" s="818" t="s">
        <v>19</v>
      </c>
      <c r="O135" s="814"/>
      <c r="P135" s="397"/>
      <c r="Q135" s="47"/>
    </row>
    <row r="136" spans="2:17" ht="15" thickBot="1">
      <c r="B136" s="412" t="s">
        <v>395</v>
      </c>
      <c r="C136" s="410">
        <f>'DMI SR Data'!C145</f>
        <v>11701141.513326481</v>
      </c>
      <c r="D136" s="410">
        <f>'DMI SR Data'!D145</f>
        <v>103877.19948035665</v>
      </c>
      <c r="E136" s="826">
        <f>'DMI SR Data'!E145</f>
        <v>8.9570433741288716E-3</v>
      </c>
      <c r="F136" s="806">
        <f>'DMI SR Data'!F145</f>
        <v>63575397.104219317</v>
      </c>
      <c r="G136" s="806">
        <f>'DMI SR Data'!G145</f>
        <v>-1542059.9041471854</v>
      </c>
      <c r="H136" s="440">
        <f>'DMI SR Data'!H145</f>
        <v>-2.3681205854661318E-2</v>
      </c>
      <c r="I136" s="413"/>
      <c r="J136" s="577"/>
      <c r="K136" s="404" t="s">
        <v>16</v>
      </c>
      <c r="L136" s="404" t="s">
        <v>22</v>
      </c>
      <c r="M136" s="234" t="s">
        <v>23</v>
      </c>
      <c r="N136" s="795" t="s">
        <v>16</v>
      </c>
      <c r="O136" s="795" t="s">
        <v>22</v>
      </c>
      <c r="P136" s="234" t="s">
        <v>23</v>
      </c>
      <c r="Q136" s="47"/>
    </row>
    <row r="137" spans="2:17" ht="15" thickBot="1">
      <c r="B137" s="401"/>
      <c r="C137" s="413"/>
      <c r="D137" s="413"/>
      <c r="E137" s="824"/>
      <c r="F137" s="808"/>
      <c r="G137" s="808"/>
      <c r="H137" s="393"/>
      <c r="I137" s="413"/>
      <c r="J137" s="406" t="s">
        <v>396</v>
      </c>
      <c r="K137" s="407">
        <f>'DMI SR Data'!C165</f>
        <v>14322240.773483226</v>
      </c>
      <c r="L137" s="407">
        <f>'DMI SR Data'!D165</f>
        <v>42921.397599799559</v>
      </c>
      <c r="M137" s="68">
        <f>'DMI SR Data'!E165</f>
        <v>3.005843378802088E-3</v>
      </c>
      <c r="N137" s="804">
        <f>'DMI SR Data'!F165</f>
        <v>72566321.672150731</v>
      </c>
      <c r="O137" s="804">
        <f>'DMI SR Data'!G165</f>
        <v>-3030543.7305311263</v>
      </c>
      <c r="P137" s="68">
        <f>'DMI SR Data'!H165</f>
        <v>-4.0088219457094253E-2</v>
      </c>
    </row>
    <row r="138" spans="2:17" ht="15" thickBot="1">
      <c r="B138" s="576" t="s">
        <v>397</v>
      </c>
      <c r="C138" s="399" t="s">
        <v>362</v>
      </c>
      <c r="D138" s="400"/>
      <c r="E138" s="825"/>
      <c r="F138" s="809" t="s">
        <v>19</v>
      </c>
      <c r="G138" s="809"/>
      <c r="H138" s="398"/>
      <c r="I138" s="413"/>
      <c r="J138" s="408" t="s">
        <v>255</v>
      </c>
      <c r="K138" s="410">
        <f>'DMI SR Data'!C166</f>
        <v>3817623.7215932938</v>
      </c>
      <c r="L138" s="410">
        <f>'DMI SR Data'!D166</f>
        <v>1612.6965162563138</v>
      </c>
      <c r="M138" s="440">
        <f>'DMI SR Data'!E166</f>
        <v>4.2261317005072243E-4</v>
      </c>
      <c r="N138" s="806">
        <f>'DMI SR Data'!F166</f>
        <v>19689338.288351756</v>
      </c>
      <c r="O138" s="806">
        <f>'DMI SR Data'!G166</f>
        <v>-754210.53655879572</v>
      </c>
      <c r="P138" s="440">
        <f>'DMI SR Data'!H166</f>
        <v>-3.6892348927197366E-2</v>
      </c>
    </row>
    <row r="139" spans="2:17" ht="15" thickBot="1">
      <c r="B139" s="577"/>
      <c r="C139" s="404" t="s">
        <v>16</v>
      </c>
      <c r="D139" s="404" t="s">
        <v>22</v>
      </c>
      <c r="E139" s="821" t="s">
        <v>23</v>
      </c>
      <c r="F139" s="795" t="s">
        <v>16</v>
      </c>
      <c r="G139" s="795" t="s">
        <v>22</v>
      </c>
      <c r="H139" s="234" t="s">
        <v>23</v>
      </c>
      <c r="I139" s="413"/>
      <c r="J139" s="412" t="s">
        <v>256</v>
      </c>
      <c r="K139" s="410">
        <f>'DMI SR Data'!C167</f>
        <v>10508670.503739176</v>
      </c>
      <c r="L139" s="410">
        <f>'DMI SR Data'!D167</f>
        <v>41169.431893641129</v>
      </c>
      <c r="M139" s="440">
        <f>'DMI SR Data'!E167</f>
        <v>3.933071667350926E-3</v>
      </c>
      <c r="N139" s="806">
        <f>'DMI SR Data'!F167</f>
        <v>52927008.747975484</v>
      </c>
      <c r="O139" s="806">
        <f>'DMI SR Data'!G167</f>
        <v>-2279773.2434937954</v>
      </c>
      <c r="P139" s="440">
        <f>'DMI SR Data'!H167</f>
        <v>-4.1295166304858577E-2</v>
      </c>
    </row>
    <row r="140" spans="2:17" ht="15" thickBot="1">
      <c r="B140" s="406" t="s">
        <v>398</v>
      </c>
      <c r="C140" s="407">
        <f>'DMI SR Data'!C154</f>
        <v>53349832.291611627</v>
      </c>
      <c r="D140" s="407">
        <f>'DMI SR Data'!D154</f>
        <v>-166718.05768733472</v>
      </c>
      <c r="E140" s="822">
        <f>'DMI SR Data'!E154</f>
        <v>-3.1152616638998039E-3</v>
      </c>
      <c r="F140" s="804">
        <f>'DMI SR Data'!F154</f>
        <v>267016703.40950742</v>
      </c>
      <c r="G140" s="804">
        <f>'DMI SR Data'!G154</f>
        <v>-11857697.108962625</v>
      </c>
      <c r="H140" s="68">
        <f>'DMI SR Data'!H154</f>
        <v>-4.2519847956346501E-2</v>
      </c>
      <c r="I140" s="413"/>
      <c r="J140" s="418"/>
      <c r="K140" s="419"/>
      <c r="L140" s="419"/>
      <c r="M140" s="420"/>
      <c r="N140" s="816"/>
      <c r="O140" s="816"/>
      <c r="P140" s="420"/>
    </row>
    <row r="141" spans="2:17" ht="15" thickBot="1">
      <c r="B141" s="421" t="s">
        <v>399</v>
      </c>
      <c r="C141" s="422">
        <f>'DMI SR Data'!C155</f>
        <v>5008237.2104577729</v>
      </c>
      <c r="D141" s="422">
        <f>'DMI SR Data'!D155</f>
        <v>311871.28315874934</v>
      </c>
      <c r="E141" s="827">
        <f>'DMI SR Data'!E155</f>
        <v>6.6406938468296248E-2</v>
      </c>
      <c r="F141" s="807">
        <f>'DMI SR Data'!F155</f>
        <v>22967596.567943983</v>
      </c>
      <c r="G141" s="807">
        <f>'DMI SR Data'!G155</f>
        <v>202736.85377590731</v>
      </c>
      <c r="H141" s="441">
        <f>'DMI SR Data'!H155</f>
        <v>8.9056930866888134E-3</v>
      </c>
      <c r="I141" s="413"/>
      <c r="J141" s="576" t="s">
        <v>400</v>
      </c>
      <c r="K141" s="403" t="s">
        <v>362</v>
      </c>
      <c r="L141" s="403"/>
      <c r="M141" s="397"/>
      <c r="N141" s="818" t="s">
        <v>19</v>
      </c>
      <c r="O141" s="814"/>
      <c r="P141" s="397"/>
    </row>
    <row r="142" spans="2:17" ht="15" thickBot="1">
      <c r="B142" s="423" t="s">
        <v>226</v>
      </c>
      <c r="C142" s="422">
        <f>'DMI SR Data'!C156</f>
        <v>13907887.630237075</v>
      </c>
      <c r="D142" s="422">
        <f>'DMI SR Data'!D156</f>
        <v>-78671.799067774788</v>
      </c>
      <c r="E142" s="827">
        <f>'DMI SR Data'!E156</f>
        <v>-5.6248142701156691E-3</v>
      </c>
      <c r="F142" s="807">
        <f>'DMI SR Data'!F156</f>
        <v>74572715.99171719</v>
      </c>
      <c r="G142" s="807">
        <f>'DMI SR Data'!G156</f>
        <v>-2525841.7655844688</v>
      </c>
      <c r="H142" s="441">
        <f>'DMI SR Data'!H156</f>
        <v>-3.2761206422765511E-2</v>
      </c>
      <c r="I142" s="413"/>
      <c r="J142" s="577"/>
      <c r="K142" s="424" t="s">
        <v>16</v>
      </c>
      <c r="L142" s="404" t="s">
        <v>22</v>
      </c>
      <c r="M142" s="234" t="s">
        <v>23</v>
      </c>
      <c r="N142" s="795" t="s">
        <v>16</v>
      </c>
      <c r="O142" s="795" t="s">
        <v>22</v>
      </c>
      <c r="P142" s="234" t="s">
        <v>23</v>
      </c>
    </row>
    <row r="143" spans="2:17" ht="15" thickBot="1">
      <c r="B143" s="423" t="s">
        <v>401</v>
      </c>
      <c r="C143" s="422">
        <f>'DMI SR Data'!C157</f>
        <v>5198101.8831181005</v>
      </c>
      <c r="D143" s="422">
        <f>'DMI SR Data'!D157</f>
        <v>-157017.85526879784</v>
      </c>
      <c r="E143" s="827">
        <f>'DMI SR Data'!E157</f>
        <v>-2.9321072719112665E-2</v>
      </c>
      <c r="F143" s="807">
        <f>'DMI SR Data'!F157</f>
        <v>25333496.654727835</v>
      </c>
      <c r="G143" s="807">
        <f>'DMI SR Data'!G157</f>
        <v>-1768868.7319612801</v>
      </c>
      <c r="H143" s="441">
        <f>'DMI SR Data'!H157</f>
        <v>-6.5266212255777167E-2</v>
      </c>
      <c r="I143" s="413"/>
      <c r="J143" s="406" t="s">
        <v>400</v>
      </c>
      <c r="K143" s="407">
        <f>'DMI SR Data'!C176</f>
        <v>27668429.277028341</v>
      </c>
      <c r="L143" s="407">
        <f>'DMI SR Data'!D176</f>
        <v>-1332384.9236348085</v>
      </c>
      <c r="M143" s="68">
        <f>'DMI SR Data'!E176</f>
        <v>-4.5943017820663165E-2</v>
      </c>
      <c r="N143" s="804">
        <f>'DMI SR Data'!F176</f>
        <v>162863689.26510596</v>
      </c>
      <c r="O143" s="804">
        <f>'DMI SR Data'!G176</f>
        <v>-15751879.114785522</v>
      </c>
      <c r="P143" s="68">
        <f>'[1]DMI SR Data'!H176</f>
        <v>2.790180612358252E-2</v>
      </c>
    </row>
    <row r="144" spans="2:17" ht="15" thickBot="1">
      <c r="B144" s="423" t="s">
        <v>227</v>
      </c>
      <c r="C144" s="422">
        <f>'DMI SR Data'!C158</f>
        <v>4703191.594616238</v>
      </c>
      <c r="D144" s="422">
        <f>'DMI SR Data'!D158</f>
        <v>-132298.49285736773</v>
      </c>
      <c r="E144" s="827">
        <f>'DMI SR Data'!E158</f>
        <v>-2.7359893302250488E-2</v>
      </c>
      <c r="F144" s="807">
        <f>'DMI SR Data'!F158</f>
        <v>22382253.487785239</v>
      </c>
      <c r="G144" s="807">
        <f>'DMI SR Data'!G158</f>
        <v>-1822320.1542313285</v>
      </c>
      <c r="H144" s="441">
        <f>'DMI SR Data'!H158</f>
        <v>-7.5288256723017602E-2</v>
      </c>
      <c r="I144" s="413"/>
      <c r="J144" s="408" t="s">
        <v>340</v>
      </c>
      <c r="K144" s="410">
        <f>'DMI SR Data'!C177</f>
        <v>27668827.502264149</v>
      </c>
      <c r="L144" s="410">
        <f>'DMI SR Data'!D177</f>
        <v>-1332531.8947072923</v>
      </c>
      <c r="M144" s="440">
        <f>'DMI SR Data'!E177</f>
        <v>-4.5947221868725442E-2</v>
      </c>
      <c r="N144" s="806">
        <f>'DMI SR Data'!F177</f>
        <v>162868470.00121108</v>
      </c>
      <c r="O144" s="806">
        <f>'DMI SR Data'!G177</f>
        <v>-15752800.171416014</v>
      </c>
      <c r="P144" s="411">
        <f>'[1]DMI SR Data'!H177</f>
        <v>2.8368136149530297E-2</v>
      </c>
    </row>
    <row r="145" spans="2:16" ht="15" thickBot="1">
      <c r="B145" s="423" t="s">
        <v>402</v>
      </c>
      <c r="C145" s="422">
        <f>'DMI SR Data'!C159</f>
        <v>7852666.8239410976</v>
      </c>
      <c r="D145" s="422">
        <f>'DMI SR Data'!D159</f>
        <v>38544.005721737631</v>
      </c>
      <c r="E145" s="827">
        <f>'DMI SR Data'!E159</f>
        <v>4.932608127411137E-3</v>
      </c>
      <c r="F145" s="807">
        <f>'DMI SR Data'!F159</f>
        <v>41080517.312449425</v>
      </c>
      <c r="G145" s="807">
        <f>'DMI SR Data'!G159</f>
        <v>-1297801.3976006359</v>
      </c>
      <c r="H145" s="441">
        <f>'DMI SR Data'!H159</f>
        <v>-3.0624183240494176E-2</v>
      </c>
      <c r="I145" s="413"/>
      <c r="J145" s="414"/>
      <c r="K145" s="414"/>
      <c r="L145" s="414"/>
      <c r="M145" s="415"/>
      <c r="N145" s="810"/>
      <c r="O145" s="810"/>
      <c r="P145" s="415"/>
    </row>
    <row r="146" spans="2:16" ht="15" thickBot="1">
      <c r="B146" s="423" t="s">
        <v>228</v>
      </c>
      <c r="C146" s="422">
        <f>'DMI SR Data'!C160</f>
        <v>9617562.0043284744</v>
      </c>
      <c r="D146" s="422">
        <f>'DMI SR Data'!D160</f>
        <v>-44421.574059849605</v>
      </c>
      <c r="E146" s="827">
        <f>'DMI SR Data'!E160</f>
        <v>-4.5975625708173052E-3</v>
      </c>
      <c r="F146" s="807">
        <f>'DMI SR Data'!F160</f>
        <v>46435868.146108203</v>
      </c>
      <c r="G146" s="807">
        <f>'DMI SR Data'!G160</f>
        <v>-2490977.5898786932</v>
      </c>
      <c r="H146" s="441">
        <f>'DMI SR Data'!H160</f>
        <v>-5.0912286545513358E-2</v>
      </c>
      <c r="I146" s="413"/>
      <c r="J146" s="414"/>
      <c r="K146" s="414"/>
      <c r="L146" s="414"/>
      <c r="M146" s="415"/>
      <c r="N146" s="810"/>
      <c r="O146" s="810"/>
      <c r="P146" s="415"/>
    </row>
    <row r="147" spans="2:16" ht="15" thickBot="1">
      <c r="B147" s="423" t="s">
        <v>403</v>
      </c>
      <c r="C147" s="422">
        <f>'DMI SR Data'!C161</f>
        <v>2909373.9872836429</v>
      </c>
      <c r="D147" s="422">
        <f>'DMI SR Data'!D161</f>
        <v>-99765.324453209992</v>
      </c>
      <c r="E147" s="827">
        <f>'DMI SR Data'!E161</f>
        <v>-3.3154106246954113E-2</v>
      </c>
      <c r="F147" s="807">
        <f>'DMI SR Data'!F161</f>
        <v>14373882.198297365</v>
      </c>
      <c r="G147" s="807">
        <f>'DMI SR Data'!G161</f>
        <v>-1142872.7868800946</v>
      </c>
      <c r="H147" s="441">
        <f>'DMI SR Data'!H161</f>
        <v>-7.3654110538694181E-2</v>
      </c>
      <c r="I147" s="413"/>
      <c r="J147" s="414"/>
      <c r="K147" s="414"/>
      <c r="L147" s="414"/>
      <c r="M147" s="415"/>
      <c r="N147" s="810"/>
      <c r="O147" s="810"/>
      <c r="P147" s="415"/>
    </row>
    <row r="148" spans="2:16" ht="15" thickBot="1">
      <c r="B148" s="423" t="s">
        <v>404</v>
      </c>
      <c r="C148" s="422">
        <f>'DMI SR Data'!C162</f>
        <v>1335738.6515987415</v>
      </c>
      <c r="D148" s="422">
        <f>'DMI SR Data'!D162</f>
        <v>-7921.2177177765407</v>
      </c>
      <c r="E148" s="827">
        <f>'DMI SR Data'!E162</f>
        <v>-5.8952551152739573E-3</v>
      </c>
      <c r="F148" s="807">
        <f>'DMI SR Data'!F162</f>
        <v>6518763.1851282734</v>
      </c>
      <c r="G148" s="807">
        <f>'DMI SR Data'!G162</f>
        <v>-312400.37521099672</v>
      </c>
      <c r="H148" s="441">
        <f>'DMI SR Data'!H162</f>
        <v>-4.5731649147554787E-2</v>
      </c>
      <c r="I148" s="413"/>
      <c r="J148" s="416"/>
      <c r="K148" s="416"/>
      <c r="L148" s="416"/>
      <c r="M148" s="417"/>
      <c r="N148" s="815"/>
      <c r="O148" s="815"/>
      <c r="P148" s="417"/>
    </row>
    <row r="149" spans="2:16" ht="15" thickBot="1">
      <c r="B149" s="423" t="s">
        <v>405</v>
      </c>
      <c r="C149" s="422">
        <f>'DMI SR Data'!C163</f>
        <v>1675121.37935671</v>
      </c>
      <c r="D149" s="422">
        <f>'DMI SR Data'!D163</f>
        <v>51849.781760652782</v>
      </c>
      <c r="E149" s="827">
        <f>'DMI SR Data'!E163</f>
        <v>3.1941532050113117E-2</v>
      </c>
      <c r="F149" s="807">
        <f>'DMI SR Data'!F163</f>
        <v>7770181.9417176088</v>
      </c>
      <c r="G149" s="807">
        <f>'DMI SR Data'!G163</f>
        <v>-241923.14334702771</v>
      </c>
      <c r="H149" s="441">
        <f>'DMI SR Data'!H163</f>
        <v>-3.0194704235469477E-2</v>
      </c>
      <c r="I149" s="413"/>
      <c r="J149" s="576" t="s">
        <v>42</v>
      </c>
      <c r="K149" s="402" t="s">
        <v>362</v>
      </c>
      <c r="L149" s="403"/>
      <c r="M149" s="397"/>
      <c r="N149" s="818" t="s">
        <v>19</v>
      </c>
      <c r="O149" s="814"/>
      <c r="P149" s="397"/>
    </row>
    <row r="150" spans="2:16" ht="15" thickBot="1">
      <c r="B150" s="426" t="s">
        <v>406</v>
      </c>
      <c r="C150" s="422">
        <f>'DMI SR Data'!C164</f>
        <v>1150994.0422598959</v>
      </c>
      <c r="D150" s="422">
        <f>'DMI SR Data'!D164</f>
        <v>-49051.117132378276</v>
      </c>
      <c r="E150" s="827">
        <f>'DMI SR Data'!E164</f>
        <v>-4.087439272470271E-2</v>
      </c>
      <c r="F150" s="807">
        <f>'DMI SR Data'!F164</f>
        <v>5694356.8716454962</v>
      </c>
      <c r="G150" s="807">
        <f>'DMI SR Data'!G164</f>
        <v>-455315.82104024198</v>
      </c>
      <c r="H150" s="441">
        <f>'DMI SR Data'!H164</f>
        <v>-7.4039033261360868E-2</v>
      </c>
      <c r="I150" s="413"/>
      <c r="J150" s="577"/>
      <c r="K150" s="404" t="s">
        <v>16</v>
      </c>
      <c r="L150" s="404" t="s">
        <v>22</v>
      </c>
      <c r="M150" s="234" t="s">
        <v>23</v>
      </c>
      <c r="N150" s="795" t="s">
        <v>16</v>
      </c>
      <c r="O150" s="795" t="s">
        <v>22</v>
      </c>
      <c r="P150" s="234" t="s">
        <v>23</v>
      </c>
    </row>
    <row r="151" spans="2:16" ht="15" thickBot="1">
      <c r="B151" s="414"/>
      <c r="C151" s="414"/>
      <c r="D151" s="414"/>
      <c r="E151" s="828"/>
      <c r="F151" s="810"/>
      <c r="G151" s="810"/>
      <c r="H151" s="415"/>
      <c r="I151" s="413"/>
      <c r="J151" s="406" t="s">
        <v>407</v>
      </c>
      <c r="K151" s="407">
        <f>'DMI SR Data'!C174</f>
        <v>38435699.386674777</v>
      </c>
      <c r="L151" s="407">
        <f>'DMI SR Data'!D174</f>
        <v>26234.225285500288</v>
      </c>
      <c r="M151" s="68">
        <f>'DMI SR Data'!E174</f>
        <v>6.8301459484710497E-4</v>
      </c>
      <c r="N151" s="804">
        <f>'DMI SR Data'!F174</f>
        <v>211892701.42788047</v>
      </c>
      <c r="O151" s="804">
        <f>'DMI SR Data'!G174</f>
        <v>-7344901.5229827464</v>
      </c>
      <c r="P151" s="68">
        <f>'DMI SR Data'!H174</f>
        <v>-3.3502015275312637E-2</v>
      </c>
    </row>
    <row r="152" spans="2:16" ht="15" thickBot="1">
      <c r="B152" s="414"/>
      <c r="C152" s="414"/>
      <c r="D152" s="414"/>
      <c r="E152" s="828"/>
      <c r="F152" s="810"/>
      <c r="G152" s="810"/>
      <c r="H152" s="415"/>
      <c r="I152" s="413"/>
      <c r="J152" s="406" t="s">
        <v>408</v>
      </c>
      <c r="K152" s="407">
        <f>'DMI SR Data'!C178</f>
        <v>2065100.0221869578</v>
      </c>
      <c r="L152" s="407">
        <f>'DMI SR Data'!D178</f>
        <v>83441.737137035001</v>
      </c>
      <c r="M152" s="68">
        <f>'DMI SR Data'!E178</f>
        <v>4.2107026103611452E-2</v>
      </c>
      <c r="N152" s="804">
        <f>'DMI SR Data'!F178</f>
        <v>11809104.483680582</v>
      </c>
      <c r="O152" s="804">
        <f>'DMI SR Data'!G178</f>
        <v>397493.54501838051</v>
      </c>
      <c r="P152" s="68">
        <f>'DMI SR Data'!H178</f>
        <v>3.4832377931119617E-2</v>
      </c>
    </row>
    <row r="153" spans="2:16" ht="15" thickBot="1">
      <c r="B153" s="414"/>
      <c r="C153" s="414"/>
      <c r="D153" s="414"/>
      <c r="E153" s="828"/>
      <c r="F153" s="810"/>
      <c r="G153" s="810"/>
      <c r="H153" s="415"/>
      <c r="I153" s="413"/>
      <c r="J153" s="406" t="s">
        <v>409</v>
      </c>
      <c r="K153" s="407">
        <f>'DMI SR Data'!C180</f>
        <v>10246584.457474751</v>
      </c>
      <c r="L153" s="407">
        <f>'DMI SR Data'!D180</f>
        <v>110830.22043253481</v>
      </c>
      <c r="M153" s="68">
        <f>'DMI SR Data'!E180</f>
        <v>1.0934580480206763E-2</v>
      </c>
      <c r="N153" s="804">
        <f>'DMI SR Data'!F180</f>
        <v>50024829.440639436</v>
      </c>
      <c r="O153" s="804">
        <f>'DMI SR Data'!G180</f>
        <v>-1500757.481456019</v>
      </c>
      <c r="P153" s="68">
        <f>'DMI SR Data'!H180</f>
        <v>-2.9126450975223279E-2</v>
      </c>
    </row>
    <row r="154" spans="2:16" ht="16.2" thickBot="1">
      <c r="B154" s="414"/>
      <c r="C154" s="414"/>
      <c r="D154" s="414"/>
      <c r="E154" s="828"/>
      <c r="F154" s="810"/>
      <c r="G154" s="810"/>
      <c r="H154" s="415"/>
      <c r="I154" s="428"/>
      <c r="J154" s="406" t="s">
        <v>410</v>
      </c>
      <c r="K154" s="407">
        <f>'DMI SR Data'!C182</f>
        <v>13521234.590292884</v>
      </c>
      <c r="L154" s="407">
        <f>'DMI SR Data'!D182</f>
        <v>-443494.97566959821</v>
      </c>
      <c r="M154" s="68">
        <f>'DMI SR Data'!E182</f>
        <v>-3.1758221566321576E-2</v>
      </c>
      <c r="N154" s="804">
        <f>'DMI SR Data'!F182</f>
        <v>70514363.152421162</v>
      </c>
      <c r="O154" s="804">
        <f>'DMI SR Data'!G182</f>
        <v>-4089702.6137361526</v>
      </c>
      <c r="P154" s="68">
        <f>'DMI SR Data'!H182</f>
        <v>-5.4818763183163761E-2</v>
      </c>
    </row>
    <row r="155" spans="2:16" ht="15" thickBot="1">
      <c r="B155" s="414"/>
      <c r="C155" s="414"/>
      <c r="D155" s="414"/>
      <c r="E155" s="828"/>
      <c r="F155" s="810"/>
      <c r="G155" s="810"/>
      <c r="H155" s="415"/>
      <c r="I155" s="401"/>
      <c r="J155" s="406" t="s">
        <v>411</v>
      </c>
      <c r="K155" s="407">
        <f>'DMI SR Data'!C184</f>
        <v>7468156.8153584041</v>
      </c>
      <c r="L155" s="407">
        <f>'DMI SR Data'!D184</f>
        <v>84548.158101841807</v>
      </c>
      <c r="M155" s="68">
        <f>'DMI SR Data'!E184</f>
        <v>1.1450790802509344E-2</v>
      </c>
      <c r="N155" s="804">
        <f>'DMI SR Data'!F184</f>
        <v>38436540.076961301</v>
      </c>
      <c r="O155" s="804">
        <f>'DMI SR Data'!G184</f>
        <v>-762906.90183252841</v>
      </c>
      <c r="P155" s="68">
        <f>'DMI SR Data'!H184</f>
        <v>-1.9462185327391145E-2</v>
      </c>
    </row>
    <row r="156" spans="2:16" ht="16.2" thickBot="1">
      <c r="B156" s="414"/>
      <c r="C156" s="414"/>
      <c r="D156" s="414"/>
      <c r="E156" s="828"/>
      <c r="F156" s="810"/>
      <c r="G156" s="810"/>
      <c r="H156" s="415"/>
      <c r="I156" s="428"/>
      <c r="J156" s="406" t="s">
        <v>410</v>
      </c>
      <c r="K156" s="407">
        <f>'DMI SR Data'!C184</f>
        <v>7468156.8153584041</v>
      </c>
      <c r="L156" s="407">
        <f>'DMI SR Data'!D184</f>
        <v>84548.158101841807</v>
      </c>
      <c r="M156" s="68">
        <f>'DMI SR Data'!E184</f>
        <v>1.1450790802509344E-2</v>
      </c>
      <c r="N156" s="804">
        <f>'DMI SR Data'!F184</f>
        <v>38436540.076961301</v>
      </c>
      <c r="O156" s="804">
        <f>'DMI SR Data'!G184</f>
        <v>-762906.90183252841</v>
      </c>
      <c r="P156" s="68">
        <f>'DMI SR Data'!H184</f>
        <v>-1.9462185327391145E-2</v>
      </c>
    </row>
    <row r="157" spans="2:16" ht="15" thickBot="1">
      <c r="B157" s="414"/>
      <c r="C157" s="414"/>
      <c r="D157" s="414"/>
      <c r="E157" s="828"/>
      <c r="F157" s="810"/>
      <c r="G157" s="810"/>
      <c r="H157" s="415"/>
      <c r="I157" s="401"/>
      <c r="J157" s="406" t="s">
        <v>411</v>
      </c>
      <c r="K157" s="407">
        <f>'DMI SR Data'!C186</f>
        <v>23561277.960724995</v>
      </c>
      <c r="L157" s="407">
        <f>'DMI SR Data'!D186</f>
        <v>383315.54980554432</v>
      </c>
      <c r="M157" s="68">
        <f>'DMI SR Data'!E186</f>
        <v>1.6537931290498565E-2</v>
      </c>
      <c r="N157" s="804">
        <f>'DMI SR Data'!F186</f>
        <v>125685396.32058974</v>
      </c>
      <c r="O157" s="804">
        <f>'DMI SR Data'!G186</f>
        <v>-49456.152031928301</v>
      </c>
      <c r="P157" s="68">
        <f>'DMI SR Data'!H186</f>
        <v>-3.9333685974377876E-4</v>
      </c>
    </row>
    <row r="158" spans="2:16">
      <c r="D158" s="248"/>
      <c r="G158" s="250"/>
      <c r="L158" s="248"/>
      <c r="O158" s="250"/>
    </row>
    <row r="159" spans="2:16">
      <c r="D159" s="248"/>
      <c r="G159" s="250"/>
      <c r="L159" s="248"/>
      <c r="O159" s="250"/>
    </row>
    <row r="160" spans="2:16">
      <c r="D160" s="248"/>
      <c r="G160" s="250"/>
      <c r="L160" s="248"/>
      <c r="O160" s="250"/>
    </row>
    <row r="161" spans="4:15">
      <c r="D161" s="248"/>
      <c r="G161" s="250"/>
      <c r="L161" s="248"/>
      <c r="O161" s="250"/>
    </row>
  </sheetData>
  <mergeCells count="42">
    <mergeCell ref="C33:E33"/>
    <mergeCell ref="F33:H33"/>
    <mergeCell ref="K13:M13"/>
    <mergeCell ref="N13:P13"/>
    <mergeCell ref="N4:P4"/>
    <mergeCell ref="K4:M4"/>
    <mergeCell ref="C4:E4"/>
    <mergeCell ref="F4:H4"/>
    <mergeCell ref="J126:J127"/>
    <mergeCell ref="J135:J136"/>
    <mergeCell ref="J141:J142"/>
    <mergeCell ref="J149:J150"/>
    <mergeCell ref="H2:J2"/>
    <mergeCell ref="H3:J3"/>
    <mergeCell ref="G55:J55"/>
    <mergeCell ref="J83:J84"/>
    <mergeCell ref="J30:J31"/>
    <mergeCell ref="J36:J37"/>
    <mergeCell ref="F21:H21"/>
    <mergeCell ref="B4:B5"/>
    <mergeCell ref="J4:J5"/>
    <mergeCell ref="B10:B11"/>
    <mergeCell ref="J13:J14"/>
    <mergeCell ref="B21:B22"/>
    <mergeCell ref="J21:J22"/>
    <mergeCell ref="C21:E21"/>
    <mergeCell ref="B138:B139"/>
    <mergeCell ref="B74:B75"/>
    <mergeCell ref="B33:B34"/>
    <mergeCell ref="B57:B58"/>
    <mergeCell ref="J57:J58"/>
    <mergeCell ref="B63:B64"/>
    <mergeCell ref="J66:J67"/>
    <mergeCell ref="J74:J75"/>
    <mergeCell ref="B86:B87"/>
    <mergeCell ref="J89:J90"/>
    <mergeCell ref="J97:J98"/>
    <mergeCell ref="B109:B110"/>
    <mergeCell ref="J109:J110"/>
    <mergeCell ref="B115:B116"/>
    <mergeCell ref="J118:J119"/>
    <mergeCell ref="B126:B127"/>
  </mergeCells>
  <conditionalFormatting sqref="B35:H45 C5:I5 B4:C4">
    <cfRule type="cellIs" dxfId="67" priority="57" operator="lessThan">
      <formula>0</formula>
    </cfRule>
  </conditionalFormatting>
  <conditionalFormatting sqref="B88:H98">
    <cfRule type="cellIs" dxfId="66" priority="33" operator="lessThan">
      <formula>0</formula>
    </cfRule>
  </conditionalFormatting>
  <conditionalFormatting sqref="B140:H150">
    <cfRule type="cellIs" dxfId="65" priority="13" operator="lessThan">
      <formula>0</formula>
    </cfRule>
  </conditionalFormatting>
  <conditionalFormatting sqref="B10:I10">
    <cfRule type="cellIs" dxfId="64" priority="65" operator="lessThan">
      <formula>0</formula>
    </cfRule>
  </conditionalFormatting>
  <conditionalFormatting sqref="B12:I20 C22:I22 B23:I32 B21:C21 F21 I21 B33:C33 F33 I33">
    <cfRule type="cellIs" dxfId="63" priority="58" operator="lessThan">
      <formula>0</formula>
    </cfRule>
  </conditionalFormatting>
  <conditionalFormatting sqref="B63:I63">
    <cfRule type="cellIs" dxfId="62" priority="39" operator="lessThan">
      <formula>0</formula>
    </cfRule>
  </conditionalFormatting>
  <conditionalFormatting sqref="B65:I74 C75:I75 B76:I86">
    <cfRule type="cellIs" dxfId="61" priority="34" operator="lessThan">
      <formula>0</formula>
    </cfRule>
  </conditionalFormatting>
  <conditionalFormatting sqref="B115:I115">
    <cfRule type="cellIs" dxfId="60" priority="19" operator="lessThan">
      <formula>0</formula>
    </cfRule>
  </conditionalFormatting>
  <conditionalFormatting sqref="B117:I126 C127:I127 B128:I138">
    <cfRule type="cellIs" dxfId="59" priority="14" operator="lessThan">
      <formula>0</formula>
    </cfRule>
  </conditionalFormatting>
  <conditionalFormatting sqref="B6:J9 I4:J4 F4">
    <cfRule type="cellIs" dxfId="58" priority="50" operator="lessThan">
      <formula>0</formula>
    </cfRule>
  </conditionalFormatting>
  <conditionalFormatting sqref="B57:J57 C58:I58 B59:J62">
    <cfRule type="cellIs" dxfId="57" priority="26" operator="lessThan">
      <formula>0</formula>
    </cfRule>
  </conditionalFormatting>
  <conditionalFormatting sqref="B109:J109 C110:I110 B111:J114">
    <cfRule type="cellIs" dxfId="56" priority="6" operator="lessThan">
      <formula>0</formula>
    </cfRule>
  </conditionalFormatting>
  <conditionalFormatting sqref="B162:P1048576">
    <cfRule type="cellIs" dxfId="55" priority="321" operator="lessThan">
      <formula>0</formula>
    </cfRule>
  </conditionalFormatting>
  <conditionalFormatting sqref="C11:I11 N13 N21 N30 N44">
    <cfRule type="cellIs" dxfId="54" priority="67" operator="lessThan">
      <formula>0</formula>
    </cfRule>
  </conditionalFormatting>
  <conditionalFormatting sqref="C34:I34 J35:P35 K45:P50 J46:J50 K107:P107 C139:I139 J140:P140 K150:P150 J151:P157">
    <cfRule type="cellIs" dxfId="53" priority="68" operator="lessThan">
      <formula>0</formula>
    </cfRule>
  </conditionalFormatting>
  <conditionalFormatting sqref="C64:I64 N66 N74 N83 N97">
    <cfRule type="cellIs" dxfId="52" priority="41" operator="lessThan">
      <formula>0</formula>
    </cfRule>
  </conditionalFormatting>
  <conditionalFormatting sqref="C87:I87 J88:P88 K98:P103 J99:J103">
    <cfRule type="cellIs" dxfId="51" priority="42" operator="lessThan">
      <formula>0</formula>
    </cfRule>
  </conditionalFormatting>
  <conditionalFormatting sqref="C116:I116 N118 N126 N135 N149">
    <cfRule type="cellIs" dxfId="50" priority="21" operator="lessThan">
      <formula>0</formula>
    </cfRule>
  </conditionalFormatting>
  <conditionalFormatting sqref="C56:P56">
    <cfRule type="cellIs" dxfId="49" priority="1" operator="lessThan">
      <formula>0</formula>
    </cfRule>
  </conditionalFormatting>
  <conditionalFormatting sqref="H2:H3 A3:G3 K3:XFD3 A4:A1048576 Q4:XFD1048576 G55 B104:H107">
    <cfRule type="cellIs" dxfId="48" priority="375" operator="lessThan">
      <formula>0</formula>
    </cfRule>
  </conditionalFormatting>
  <conditionalFormatting sqref="I35:I54 I88:I106 C108:P108 I140:I157">
    <cfRule type="cellIs" dxfId="47" priority="61" operator="lessThan">
      <formula>0</formula>
    </cfRule>
  </conditionalFormatting>
  <conditionalFormatting sqref="J10:J11">
    <cfRule type="cellIs" dxfId="46" priority="63" operator="lessThan">
      <formula>0</formula>
    </cfRule>
  </conditionalFormatting>
  <conditionalFormatting sqref="J15:J19">
    <cfRule type="cellIs" dxfId="45" priority="44" operator="lessThan">
      <formula>0</formula>
    </cfRule>
  </conditionalFormatting>
  <conditionalFormatting sqref="J23:J28">
    <cfRule type="cellIs" dxfId="44" priority="43" operator="lessThan">
      <formula>0</formula>
    </cfRule>
  </conditionalFormatting>
  <conditionalFormatting sqref="J32:J34">
    <cfRule type="cellIs" dxfId="43" priority="54" operator="lessThan">
      <formula>0</formula>
    </cfRule>
  </conditionalFormatting>
  <conditionalFormatting sqref="J38">
    <cfRule type="cellIs" dxfId="42" priority="52" operator="lessThan">
      <formula>0</formula>
    </cfRule>
  </conditionalFormatting>
  <conditionalFormatting sqref="J63:J64">
    <cfRule type="cellIs" dxfId="41" priority="37" operator="lessThan">
      <formula>0</formula>
    </cfRule>
  </conditionalFormatting>
  <conditionalFormatting sqref="J68:J72">
    <cfRule type="cellIs" dxfId="40" priority="23" operator="lessThan">
      <formula>0</formula>
    </cfRule>
  </conditionalFormatting>
  <conditionalFormatting sqref="J76:J81">
    <cfRule type="cellIs" dxfId="39" priority="22" operator="lessThan">
      <formula>0</formula>
    </cfRule>
  </conditionalFormatting>
  <conditionalFormatting sqref="J85:J87">
    <cfRule type="cellIs" dxfId="38" priority="30" operator="lessThan">
      <formula>0</formula>
    </cfRule>
  </conditionalFormatting>
  <conditionalFormatting sqref="J91">
    <cfRule type="cellIs" dxfId="37" priority="28" operator="lessThan">
      <formula>0</formula>
    </cfRule>
  </conditionalFormatting>
  <conditionalFormatting sqref="J115:J116">
    <cfRule type="cellIs" dxfId="36" priority="17" operator="lessThan">
      <formula>0</formula>
    </cfRule>
  </conditionalFormatting>
  <conditionalFormatting sqref="J120:J124">
    <cfRule type="cellIs" dxfId="35" priority="3" operator="lessThan">
      <formula>0</formula>
    </cfRule>
  </conditionalFormatting>
  <conditionalFormatting sqref="J128:J133">
    <cfRule type="cellIs" dxfId="34" priority="2" operator="lessThan">
      <formula>0</formula>
    </cfRule>
  </conditionalFormatting>
  <conditionalFormatting sqref="J137:J139">
    <cfRule type="cellIs" dxfId="33" priority="10" operator="lessThan">
      <formula>0</formula>
    </cfRule>
  </conditionalFormatting>
  <conditionalFormatting sqref="J143">
    <cfRule type="cellIs" dxfId="32" priority="8" operator="lessThan">
      <formula>0</formula>
    </cfRule>
  </conditionalFormatting>
  <conditionalFormatting sqref="J13:K13 J21:K21 J30:K30">
    <cfRule type="cellIs" dxfId="31" priority="64" operator="lessThan">
      <formula>0</formula>
    </cfRule>
  </conditionalFormatting>
  <conditionalFormatting sqref="J36:K36">
    <cfRule type="cellIs" dxfId="30" priority="59" operator="lessThan">
      <formula>0</formula>
    </cfRule>
  </conditionalFormatting>
  <conditionalFormatting sqref="J44:K44">
    <cfRule type="cellIs" dxfId="29" priority="66" operator="lessThan">
      <formula>0</formula>
    </cfRule>
  </conditionalFormatting>
  <conditionalFormatting sqref="J66:K66 J74:K74 J83:K83">
    <cfRule type="cellIs" dxfId="28" priority="38" operator="lessThan">
      <formula>0</formula>
    </cfRule>
  </conditionalFormatting>
  <conditionalFormatting sqref="J89:K89">
    <cfRule type="cellIs" dxfId="27" priority="35" operator="lessThan">
      <formula>0</formula>
    </cfRule>
  </conditionalFormatting>
  <conditionalFormatting sqref="J97:K97">
    <cfRule type="cellIs" dxfId="26" priority="40" operator="lessThan">
      <formula>0</formula>
    </cfRule>
  </conditionalFormatting>
  <conditionalFormatting sqref="J118:K118 J126:K126 J135:K135">
    <cfRule type="cellIs" dxfId="25" priority="18" operator="lessThan">
      <formula>0</formula>
    </cfRule>
  </conditionalFormatting>
  <conditionalFormatting sqref="J141:K141">
    <cfRule type="cellIs" dxfId="24" priority="15" operator="lessThan">
      <formula>0</formula>
    </cfRule>
  </conditionalFormatting>
  <conditionalFormatting sqref="J149:K149">
    <cfRule type="cellIs" dxfId="23" priority="20" operator="lessThan">
      <formula>0</formula>
    </cfRule>
  </conditionalFormatting>
  <conditionalFormatting sqref="J39:P42">
    <cfRule type="cellIs" dxfId="22" priority="47" operator="lessThan">
      <formula>0</formula>
    </cfRule>
  </conditionalFormatting>
  <conditionalFormatting sqref="J51:P54 K55:P55">
    <cfRule type="cellIs" dxfId="21" priority="46" operator="lessThan">
      <formula>0</formula>
    </cfRule>
  </conditionalFormatting>
  <conditionalFormatting sqref="J92:P95">
    <cfRule type="cellIs" dxfId="20" priority="24" operator="lessThan">
      <formula>0</formula>
    </cfRule>
  </conditionalFormatting>
  <conditionalFormatting sqref="J104:P106">
    <cfRule type="cellIs" dxfId="19" priority="45" operator="lessThan">
      <formula>0</formula>
    </cfRule>
  </conditionalFormatting>
  <conditionalFormatting sqref="J144:P147">
    <cfRule type="cellIs" dxfId="18" priority="4" operator="lessThan">
      <formula>0</formula>
    </cfRule>
  </conditionalFormatting>
  <conditionalFormatting sqref="K5:P11 K4 N4">
    <cfRule type="cellIs" dxfId="17" priority="49" operator="lessThan">
      <formula>0</formula>
    </cfRule>
  </conditionalFormatting>
  <conditionalFormatting sqref="K14:P19">
    <cfRule type="cellIs" dxfId="16" priority="56" operator="lessThan">
      <formula>0</formula>
    </cfRule>
  </conditionalFormatting>
  <conditionalFormatting sqref="K22:P28">
    <cfRule type="cellIs" dxfId="15" priority="55" operator="lessThan">
      <formula>0</formula>
    </cfRule>
  </conditionalFormatting>
  <conditionalFormatting sqref="K31:P34">
    <cfRule type="cellIs" dxfId="14" priority="53" operator="lessThan">
      <formula>0</formula>
    </cfRule>
  </conditionalFormatting>
  <conditionalFormatting sqref="K37:P38">
    <cfRule type="cellIs" dxfId="13" priority="51" operator="lessThan">
      <formula>0</formula>
    </cfRule>
  </conditionalFormatting>
  <conditionalFormatting sqref="K57:P64">
    <cfRule type="cellIs" dxfId="12" priority="25" operator="lessThan">
      <formula>0</formula>
    </cfRule>
  </conditionalFormatting>
  <conditionalFormatting sqref="K67:P72">
    <cfRule type="cellIs" dxfId="11" priority="32" operator="lessThan">
      <formula>0</formula>
    </cfRule>
  </conditionalFormatting>
  <conditionalFormatting sqref="K75:P81">
    <cfRule type="cellIs" dxfId="10" priority="31" operator="lessThan">
      <formula>0</formula>
    </cfRule>
  </conditionalFormatting>
  <conditionalFormatting sqref="K84:P87">
    <cfRule type="cellIs" dxfId="9" priority="29" operator="lessThan">
      <formula>0</formula>
    </cfRule>
  </conditionalFormatting>
  <conditionalFormatting sqref="K90:P91">
    <cfRule type="cellIs" dxfId="8" priority="27" operator="lessThan">
      <formula>0</formula>
    </cfRule>
  </conditionalFormatting>
  <conditionalFormatting sqref="K109:P116">
    <cfRule type="cellIs" dxfId="7" priority="5" operator="lessThan">
      <formula>0</formula>
    </cfRule>
  </conditionalFormatting>
  <conditionalFormatting sqref="K119:P124">
    <cfRule type="cellIs" dxfId="6" priority="12" operator="lessThan">
      <formula>0</formula>
    </cfRule>
  </conditionalFormatting>
  <conditionalFormatting sqref="K127:P133">
    <cfRule type="cellIs" dxfId="5" priority="11" operator="lessThan">
      <formula>0</formula>
    </cfRule>
  </conditionalFormatting>
  <conditionalFormatting sqref="K136:P139">
    <cfRule type="cellIs" dxfId="4" priority="9" operator="lessThan">
      <formula>0</formula>
    </cfRule>
  </conditionalFormatting>
  <conditionalFormatting sqref="K142:P143">
    <cfRule type="cellIs" dxfId="3" priority="7" operator="lessThan">
      <formula>0</formula>
    </cfRule>
  </conditionalFormatting>
  <conditionalFormatting sqref="N36">
    <cfRule type="cellIs" dxfId="2" priority="60" operator="lessThan">
      <formula>0</formula>
    </cfRule>
  </conditionalFormatting>
  <conditionalFormatting sqref="N89">
    <cfRule type="cellIs" dxfId="1" priority="36" operator="lessThan">
      <formula>0</formula>
    </cfRule>
  </conditionalFormatting>
  <conditionalFormatting sqref="N141">
    <cfRule type="cellIs" dxfId="0" priority="16" operator="lessThan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6</vt:i4>
      </vt:variant>
    </vt:vector>
  </HeadingPairs>
  <TitlesOfParts>
    <vt:vector size="24" baseType="lpstr">
      <vt:lpstr>Regions By Outlet Data</vt:lpstr>
      <vt:lpstr>Region and Market Data</vt:lpstr>
      <vt:lpstr>Segment Data</vt:lpstr>
      <vt:lpstr>Form Data</vt:lpstr>
      <vt:lpstr>NB &amp; PL</vt:lpstr>
      <vt:lpstr>Store location</vt:lpstr>
      <vt:lpstr>Variety</vt:lpstr>
      <vt:lpstr>IRI_UO_WorkspaceStorage</vt:lpstr>
      <vt:lpstr>HOME PAGE</vt:lpstr>
      <vt:lpstr>TOTAL U.S. MULO+ WITH C</vt:lpstr>
      <vt:lpstr>TOTAL U.S. MULO+</vt:lpstr>
      <vt:lpstr>TOTAL U.S. FOOD</vt:lpstr>
      <vt:lpstr>TOTAL U.S. CONVENIENCE</vt:lpstr>
      <vt:lpstr>TOTAL U.S. ALL OTHER OUTLETS</vt:lpstr>
      <vt:lpstr>CIRCANA STANDARD REGIONS</vt:lpstr>
      <vt:lpstr>CIRCANA REGIONS &amp; MARKETS</vt:lpstr>
      <vt:lpstr>DMI SR Data</vt:lpstr>
      <vt:lpstr>DMI CUSTOM REGIONS &amp; MARKETS</vt:lpstr>
      <vt:lpstr>'HOME PAGE'!Print_Area</vt:lpstr>
      <vt:lpstr>'TOTAL U.S. ALL OTHER OUTLETS'!Print_Area</vt:lpstr>
      <vt:lpstr>'TOTAL U.S. CONVENIENCE'!Print_Area</vt:lpstr>
      <vt:lpstr>'TOTAL U.S. FOOD'!Print_Area</vt:lpstr>
      <vt:lpstr>'TOTAL U.S. MULO+'!Print_Area</vt:lpstr>
      <vt:lpstr>'TOTAL U.S. MULO+ WITH C'!Print_Area</vt:lpstr>
    </vt:vector>
  </TitlesOfParts>
  <Company>IRI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Daniel Figueroa</cp:lastModifiedBy>
  <cp:lastPrinted>2014-10-21T15:27:11Z</cp:lastPrinted>
  <dcterms:created xsi:type="dcterms:W3CDTF">2014-10-20T20:29:55Z</dcterms:created>
  <dcterms:modified xsi:type="dcterms:W3CDTF">2026-02-25T16:55:27Z</dcterms:modified>
</cp:coreProperties>
</file>